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aoliveira\Downloads\Concorrência 05\005_AMPLIACAO_ETA_FINISA_nova_data_08 01 2024\Anexo 5 - Modelos_Proposta Comercial_Planilha Orcamentaria e Cronograma Fisico-Financeiro\"/>
    </mc:Choice>
  </mc:AlternateContent>
  <xr:revisionPtr revIDLastSave="0" documentId="13_ncr:1_{C8A4102D-8A22-40B6-9F12-03D9B9BA7293}" xr6:coauthVersionLast="36" xr6:coauthVersionMax="36" xr10:uidLastSave="{00000000-0000-0000-0000-000000000000}"/>
  <workbookProtection workbookAlgorithmName="SHA-512" workbookHashValue="cKNZMdLEWoyOwJLNZI3hQZgupimqkc6ZMZLDoNM7925oeTljS4t9pYIIwx//b5qf63m1DRHUGfWOvDm7HV5tGA==" workbookSaltValue="onk+V4qvqsC3OqwWFddwWQ==" workbookSpinCount="100000" lockStructure="1"/>
  <bookViews>
    <workbookView xWindow="0" yWindow="0" windowWidth="20490" windowHeight="7545" tabRatio="871" xr2:uid="{00000000-000D-0000-FFFF-FFFF00000000}"/>
  </bookViews>
  <sheets>
    <sheet name="ORIENTAÇÕES" sheetId="81" r:id="rId1"/>
    <sheet name="Resumo" sheetId="1" r:id="rId2"/>
    <sheet name="OS-Op Canteiro" sheetId="76" r:id="rId3"/>
    <sheet name="OS-SF-Descarregamento" sheetId="3" r:id="rId4"/>
    <sheet name="ME-SF-Descarregamento" sheetId="79" r:id="rId5"/>
    <sheet name="OS-SF-Tubulações" sheetId="4" r:id="rId6"/>
    <sheet name="C-2.2_01" sheetId="49" r:id="rId7"/>
    <sheet name="C-2.2_03" sheetId="78" r:id="rId8"/>
    <sheet name="C-2.2_04" sheetId="77" r:id="rId9"/>
    <sheet name="ME-SF-Tubulações" sheetId="5" r:id="rId10"/>
    <sheet name="C-2.2_02" sheetId="62" r:id="rId11"/>
    <sheet name="OS-Polímero-Adequação" sheetId="7" r:id="rId12"/>
    <sheet name="ME-Polímero-Adequação" sheetId="8" r:id="rId13"/>
    <sheet name="OS-Cloro-Adequação" sheetId="10" r:id="rId14"/>
    <sheet name="ME-Cloro-Adequação" sheetId="80" r:id="rId15"/>
    <sheet name="OS-Base Gerador" sheetId="12" r:id="rId16"/>
    <sheet name="E-2.2_11" sheetId="59" r:id="rId17"/>
    <sheet name="ME-Base Gerador" sheetId="13" r:id="rId18"/>
    <sheet name="OS-SPDA" sheetId="14" r:id="rId19"/>
    <sheet name="Q-Op Canteiro" sheetId="67" state="hidden" r:id="rId20"/>
    <sheet name="Q-SF-Descarregamento" sheetId="68" state="hidden" r:id="rId21"/>
    <sheet name="Q-SF-Tubulações" sheetId="69" state="hidden" r:id="rId22"/>
    <sheet name="Q-Polímero-Adequação" sheetId="70" state="hidden" r:id="rId23"/>
    <sheet name="Q-Cloro-Adequação" sheetId="72" state="hidden" r:id="rId24"/>
    <sheet name="Q-Base Gerador" sheetId="74" state="hidden" r:id="rId25"/>
    <sheet name="E-2.2_01" sheetId="50" r:id="rId26"/>
    <sheet name="E-2.2_03" sheetId="52" r:id="rId27"/>
    <sheet name="E-2.2_06" sheetId="55" r:id="rId28"/>
    <sheet name="E-2.2_07" sheetId="56" r:id="rId29"/>
    <sheet name="E-2.2_09" sheetId="57" r:id="rId30"/>
    <sheet name="E-2.2_10" sheetId="58" r:id="rId31"/>
    <sheet name="E-2.2_12" sheetId="61" r:id="rId32"/>
    <sheet name="ME-SPDA" sheetId="15" r:id="rId33"/>
    <sheet name="Resumo Cotações" sheetId="63" state="hidden" r:id="rId34"/>
  </sheets>
  <externalReferences>
    <externalReference r:id="rId35"/>
    <externalReference r:id="rId36"/>
  </externalReferences>
  <definedNames>
    <definedName name="A" localSheetId="19" hidden="1">'[1]BDI Com'!$C$44</definedName>
    <definedName name="A" hidden="1">'[1]BDI Com'!$C$44</definedName>
    <definedName name="_xlnm.Print_Area" localSheetId="6">'C-2.2_01'!$B$3:$I$16</definedName>
    <definedName name="_xlnm.Print_Area" localSheetId="10">'C-2.2_02'!$B$3:$I$18</definedName>
    <definedName name="_xlnm.Print_Area" localSheetId="7">'C-2.2_03'!$B$3:$I$14</definedName>
    <definedName name="_xlnm.Print_Area" localSheetId="8">'C-2.2_04'!$B$3:$I$19</definedName>
    <definedName name="_xlnm.Print_Area" localSheetId="25">'E-2.2_01'!$B$3:$I$16</definedName>
    <definedName name="_xlnm.Print_Area" localSheetId="26">'E-2.2_03'!$B$3:$I$16</definedName>
    <definedName name="_xlnm.Print_Area" localSheetId="27">'E-2.2_06'!$B$3:$I$16</definedName>
    <definedName name="_xlnm.Print_Area" localSheetId="28">'E-2.2_07'!$B$3:$I$16</definedName>
    <definedName name="_xlnm.Print_Area" localSheetId="29">'E-2.2_09'!$B$3:$I$16</definedName>
    <definedName name="_xlnm.Print_Area" localSheetId="30">'E-2.2_10'!$B$3:$I$16</definedName>
    <definedName name="_xlnm.Print_Area" localSheetId="16">'E-2.2_11'!$B$3:$I$15</definedName>
    <definedName name="_xlnm.Print_Area" localSheetId="31">'E-2.2_12'!$B$3:$I$16</definedName>
    <definedName name="_xlnm.Print_Area" localSheetId="17">'ME-Base Gerador'!$B$2:$K$27</definedName>
    <definedName name="_xlnm.Print_Area" localSheetId="14">'ME-Cloro-Adequação'!$B$2:$K$20</definedName>
    <definedName name="_xlnm.Print_Area" localSheetId="12">'ME-Polímero-Adequação'!$B$2:$K$34</definedName>
    <definedName name="_xlnm.Print_Area" localSheetId="4">'ME-SF-Descarregamento'!$B$2:$K$21</definedName>
    <definedName name="_xlnm.Print_Area" localSheetId="9">'ME-SF-Tubulações'!$B$2:$K$40</definedName>
    <definedName name="_xlnm.Print_Area" localSheetId="32">'ME-SPDA'!$B$2:$K$117</definedName>
    <definedName name="_xlnm.Print_Area" localSheetId="15">'OS-Base Gerador'!$B$2:$K$54</definedName>
    <definedName name="_xlnm.Print_Area" localSheetId="13">'OS-Cloro-Adequação'!$B$2:$K$58</definedName>
    <definedName name="_xlnm.Print_Area" localSheetId="2">'OS-Op Canteiro'!$B$2:$K$23</definedName>
    <definedName name="_xlnm.Print_Area" localSheetId="11">'OS-Polímero-Adequação'!$B$2:$K$76</definedName>
    <definedName name="_xlnm.Print_Area" localSheetId="3">'OS-SF-Descarregamento'!$B$2:$K$59</definedName>
    <definedName name="_xlnm.Print_Area" localSheetId="5">'OS-SF-Tubulações'!$B$2:$K$51</definedName>
    <definedName name="_xlnm.Print_Area" localSheetId="18">'OS-SPDA'!$B$2:$K$27</definedName>
    <definedName name="_xlnm.Print_Area" localSheetId="24">'Q-Base Gerador'!$B$2:$D$96</definedName>
    <definedName name="_xlnm.Print_Area" localSheetId="23">'Q-Cloro-Adequação'!$B$2:$D$192</definedName>
    <definedName name="_xlnm.Print_Area" localSheetId="19">'Q-Op Canteiro'!$B$2:$D$36</definedName>
    <definedName name="_xlnm.Print_Area" localSheetId="22">'Q-Polímero-Adequação'!$B$2:$D$280</definedName>
    <definedName name="_xlnm.Print_Area" localSheetId="20">'Q-SF-Descarregamento'!$B$2:$D$187</definedName>
    <definedName name="_xlnm.Print_Area" localSheetId="21">'Q-SF-Tubulações'!$B$2:$D$110</definedName>
    <definedName name="_xlnm.Print_Area" localSheetId="1">Resumo!$B$2:$K$50</definedName>
    <definedName name="_xlnm.Print_Area" localSheetId="33">'Resumo Cotações'!$B$2:$K$11</definedName>
    <definedName name="BDI_1" localSheetId="19" hidden="1">'[1]BDI Com'!$C$44</definedName>
    <definedName name="BDI_1" hidden="1">'[2]BDI Com'!$C$44</definedName>
    <definedName name="BDI_SERV_DES" localSheetId="24" hidden="1">'[1]BDI Com'!$C$44</definedName>
    <definedName name="BDI_SERV_DES" localSheetId="23" hidden="1">'[1]BDI Com'!$C$44</definedName>
    <definedName name="BDI_SERV_DES" localSheetId="19" hidden="1">'[1]BDI Com'!$C$44</definedName>
    <definedName name="BDI_SERV_DES" localSheetId="22" hidden="1">'[1]BDI Com'!$C$44</definedName>
    <definedName name="BDI_SERV_DES" localSheetId="20" hidden="1">'[1]BDI Com'!$C$44</definedName>
    <definedName name="BDI_SERV_DES" localSheetId="21" hidden="1">'[1]BDI Com'!$C$44</definedName>
    <definedName name="BDI_SERV_DES" hidden="1">'[2]BDI Com'!$C$44</definedName>
    <definedName name="_xlnm.Print_Titles" localSheetId="6">'C-2.2_01'!$3:$7</definedName>
    <definedName name="_xlnm.Print_Titles" localSheetId="10">'C-2.2_02'!$3:$7</definedName>
    <definedName name="_xlnm.Print_Titles" localSheetId="7">'C-2.2_03'!$3:$7</definedName>
    <definedName name="_xlnm.Print_Titles" localSheetId="8">'C-2.2_04'!$3:$7</definedName>
    <definedName name="_xlnm.Print_Titles" localSheetId="25">'E-2.2_01'!$3:$7</definedName>
    <definedName name="_xlnm.Print_Titles" localSheetId="26">'E-2.2_03'!$3:$7</definedName>
    <definedName name="_xlnm.Print_Titles" localSheetId="27">'E-2.2_06'!$3:$7</definedName>
    <definedName name="_xlnm.Print_Titles" localSheetId="28">'E-2.2_07'!$3:$7</definedName>
    <definedName name="_xlnm.Print_Titles" localSheetId="29">'E-2.2_09'!$3:$7</definedName>
    <definedName name="_xlnm.Print_Titles" localSheetId="30">'E-2.2_10'!$3:$7</definedName>
    <definedName name="_xlnm.Print_Titles" localSheetId="16">'E-2.2_11'!$3:$7</definedName>
    <definedName name="_xlnm.Print_Titles" localSheetId="31">'E-2.2_12'!$3:$7</definedName>
    <definedName name="_xlnm.Print_Titles" localSheetId="17">'ME-Base Gerador'!$2:$9</definedName>
    <definedName name="_xlnm.Print_Titles" localSheetId="14">'ME-Cloro-Adequação'!$2:$9</definedName>
    <definedName name="_xlnm.Print_Titles" localSheetId="12">'ME-Polímero-Adequação'!$2:$9</definedName>
    <definedName name="_xlnm.Print_Titles" localSheetId="4">'ME-SF-Descarregamento'!$2:$9</definedName>
    <definedName name="_xlnm.Print_Titles" localSheetId="9">'ME-SF-Tubulações'!$2:$9</definedName>
    <definedName name="_xlnm.Print_Titles" localSheetId="32">'ME-SPDA'!$2:$9</definedName>
    <definedName name="_xlnm.Print_Titles" localSheetId="15">'OS-Base Gerador'!$2:$9</definedName>
    <definedName name="_xlnm.Print_Titles" localSheetId="13">'OS-Cloro-Adequação'!$2:$9</definedName>
    <definedName name="_xlnm.Print_Titles" localSheetId="2">'OS-Op Canteiro'!$2:$9</definedName>
    <definedName name="_xlnm.Print_Titles" localSheetId="11">'OS-Polímero-Adequação'!$2:$9</definedName>
    <definedName name="_xlnm.Print_Titles" localSheetId="3">'OS-SF-Descarregamento'!$2:$9</definedName>
    <definedName name="_xlnm.Print_Titles" localSheetId="5">'OS-SF-Tubulações'!$2:$9</definedName>
    <definedName name="_xlnm.Print_Titles" localSheetId="18">'OS-SPDA'!$2:$9</definedName>
    <definedName name="_xlnm.Print_Titles" localSheetId="24">'Q-Base Gerador'!$2:$4</definedName>
    <definedName name="_xlnm.Print_Titles" localSheetId="23">'Q-Cloro-Adequação'!$2:$4</definedName>
    <definedName name="_xlnm.Print_Titles" localSheetId="19">'Q-Op Canteiro'!$2:$4</definedName>
    <definedName name="_xlnm.Print_Titles" localSheetId="22">'Q-Polímero-Adequação'!$2:$4</definedName>
    <definedName name="_xlnm.Print_Titles" localSheetId="20">'Q-SF-Descarregamento'!$2:$4</definedName>
    <definedName name="_xlnm.Print_Titles" localSheetId="21">'Q-SF-Tubulações'!$2:$4</definedName>
    <definedName name="_xlnm.Print_Titles" localSheetId="1">Resumo!$2:$9</definedName>
    <definedName name="_xlnm.Print_Titles" localSheetId="33">'Resumo Cotações'!$2:$3</definedName>
  </definedNames>
  <calcPr calcId="191029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35" i="1" l="1"/>
  <c r="C34" i="1"/>
  <c r="B37" i="1"/>
  <c r="B34" i="1"/>
  <c r="C17" i="1"/>
  <c r="C16" i="1"/>
  <c r="C19" i="1"/>
  <c r="C20" i="1"/>
  <c r="B19" i="1"/>
  <c r="B16" i="1"/>
  <c r="I16" i="80"/>
  <c r="I15" i="80"/>
  <c r="J18" i="80"/>
  <c r="J17" i="80"/>
  <c r="G16" i="80"/>
  <c r="F16" i="80"/>
  <c r="C16" i="80"/>
  <c r="G15" i="80"/>
  <c r="F15" i="80"/>
  <c r="C15" i="80"/>
  <c r="J14" i="80"/>
  <c r="C10" i="80"/>
  <c r="B10" i="80"/>
  <c r="C12" i="8"/>
  <c r="B12" i="8"/>
  <c r="F51" i="7"/>
  <c r="C51" i="7"/>
  <c r="I28" i="8"/>
  <c r="I27" i="8"/>
  <c r="G28" i="8"/>
  <c r="F28" i="8"/>
  <c r="C28" i="8"/>
  <c r="G27" i="8"/>
  <c r="F27" i="8"/>
  <c r="C27" i="8"/>
  <c r="C12" i="5"/>
  <c r="J30" i="5"/>
  <c r="I34" i="5"/>
  <c r="I33" i="5"/>
  <c r="G34" i="5"/>
  <c r="F34" i="5"/>
  <c r="C34" i="5"/>
  <c r="G33" i="5"/>
  <c r="F33" i="5"/>
  <c r="C33" i="5"/>
  <c r="F46" i="3"/>
  <c r="C46" i="3"/>
  <c r="I16" i="79"/>
  <c r="I15" i="79"/>
  <c r="J18" i="79"/>
  <c r="J17" i="79"/>
  <c r="G16" i="79"/>
  <c r="F16" i="79"/>
  <c r="C16" i="79"/>
  <c r="G15" i="79"/>
  <c r="F15" i="79"/>
  <c r="C15" i="79"/>
  <c r="J14" i="79"/>
  <c r="C10" i="79"/>
  <c r="B10" i="79"/>
  <c r="J16" i="80" l="1"/>
  <c r="K16" i="80" s="1"/>
  <c r="J15" i="80"/>
  <c r="K15" i="80" s="1"/>
  <c r="J27" i="8"/>
  <c r="K27" i="8" s="1"/>
  <c r="J28" i="8"/>
  <c r="K28" i="8" s="1"/>
  <c r="J33" i="5"/>
  <c r="K33" i="5" s="1"/>
  <c r="J34" i="5"/>
  <c r="K34" i="5" s="1"/>
  <c r="J16" i="79"/>
  <c r="K16" i="79" s="1"/>
  <c r="J15" i="79"/>
  <c r="K15" i="79" s="1"/>
  <c r="K30" i="8" l="1"/>
  <c r="K12" i="8" s="1"/>
  <c r="K18" i="80"/>
  <c r="K10" i="80" s="1"/>
  <c r="K12" i="80" s="1"/>
  <c r="H35" i="1" s="1"/>
  <c r="K36" i="5"/>
  <c r="K12" i="5" s="1"/>
  <c r="K18" i="79"/>
  <c r="K10" i="79" s="1"/>
  <c r="K12" i="79" s="1"/>
  <c r="H17" i="1" s="1"/>
  <c r="K20" i="80" l="1"/>
  <c r="K20" i="79"/>
  <c r="F48" i="10" l="1"/>
  <c r="C48" i="10"/>
  <c r="I48" i="10"/>
  <c r="I51" i="7"/>
  <c r="F34" i="4"/>
  <c r="C34" i="4"/>
  <c r="I34" i="4"/>
  <c r="I46" i="3"/>
  <c r="J48" i="10"/>
  <c r="J46" i="3" l="1"/>
  <c r="J34" i="4"/>
  <c r="J51" i="7"/>
  <c r="D12" i="77" l="1"/>
  <c r="C12" i="77"/>
  <c r="C53" i="69" l="1"/>
  <c r="D53" i="69"/>
  <c r="B53" i="69"/>
  <c r="I33" i="4"/>
  <c r="J33" i="4" s="1"/>
  <c r="D47" i="69"/>
  <c r="D52" i="69"/>
  <c r="C47" i="69"/>
  <c r="C52" i="69"/>
  <c r="B46" i="69"/>
  <c r="B47" i="69"/>
  <c r="B51" i="69"/>
  <c r="B52" i="69"/>
  <c r="C54" i="69" l="1"/>
  <c r="C49" i="69"/>
  <c r="C56" i="69" s="1"/>
  <c r="G33" i="4" l="1"/>
  <c r="K33" i="4" s="1"/>
  <c r="C18" i="4"/>
  <c r="B18" i="4"/>
  <c r="C16" i="4"/>
  <c r="B16" i="4"/>
  <c r="F45" i="4"/>
  <c r="E45" i="4"/>
  <c r="D45" i="4"/>
  <c r="C45" i="4"/>
  <c r="J47" i="4"/>
  <c r="F39" i="4"/>
  <c r="E39" i="4"/>
  <c r="D39" i="4"/>
  <c r="C39" i="4"/>
  <c r="I45" i="4"/>
  <c r="J44" i="4"/>
  <c r="J43" i="4"/>
  <c r="J42" i="4"/>
  <c r="J41" i="4"/>
  <c r="I40" i="4"/>
  <c r="J40" i="4"/>
  <c r="I39" i="4"/>
  <c r="J38" i="4"/>
  <c r="F108" i="69"/>
  <c r="E108" i="69"/>
  <c r="D108" i="69"/>
  <c r="C104" i="69"/>
  <c r="C106" i="69" s="1"/>
  <c r="C108" i="69" s="1"/>
  <c r="G45" i="4" s="1"/>
  <c r="D104" i="69"/>
  <c r="B104" i="69"/>
  <c r="B103" i="69"/>
  <c r="B101" i="69"/>
  <c r="D96" i="69"/>
  <c r="F85" i="69"/>
  <c r="E85" i="69"/>
  <c r="D85" i="69"/>
  <c r="D83" i="69"/>
  <c r="C83" i="69"/>
  <c r="C85" i="69" s="1"/>
  <c r="G39" i="4" s="1"/>
  <c r="B79" i="69"/>
  <c r="G12" i="78"/>
  <c r="B12" i="78"/>
  <c r="G11" i="78"/>
  <c r="D90" i="69"/>
  <c r="C90" i="69"/>
  <c r="C94" i="69" s="1"/>
  <c r="C96" i="69" s="1"/>
  <c r="G40" i="4" s="1"/>
  <c r="B90" i="69"/>
  <c r="G17" i="77"/>
  <c r="G16" i="77"/>
  <c r="G15" i="77"/>
  <c r="E14" i="77"/>
  <c r="G14" i="77" s="1"/>
  <c r="G13" i="77"/>
  <c r="E12" i="77"/>
  <c r="B12" i="77"/>
  <c r="B13" i="77" s="1"/>
  <c r="B14" i="77" s="1"/>
  <c r="B15" i="77" s="1"/>
  <c r="B16" i="77" s="1"/>
  <c r="B17" i="77" s="1"/>
  <c r="E11" i="77"/>
  <c r="G11" i="77" s="1"/>
  <c r="G14" i="78" l="1"/>
  <c r="H39" i="4" s="1"/>
  <c r="J39" i="4" s="1"/>
  <c r="K39" i="4" s="1"/>
  <c r="G12" i="77"/>
  <c r="G19" i="77" s="1"/>
  <c r="H45" i="4" s="1"/>
  <c r="J45" i="4" s="1"/>
  <c r="K45" i="4" s="1"/>
  <c r="K47" i="4" s="1"/>
  <c r="K18" i="4" s="1"/>
  <c r="K40" i="4"/>
  <c r="K42" i="4" l="1"/>
  <c r="K16" i="4" s="1"/>
  <c r="I21" i="13" l="1"/>
  <c r="J21" i="13" s="1"/>
  <c r="K21" i="13" s="1"/>
  <c r="I20" i="13"/>
  <c r="J20" i="13" s="1"/>
  <c r="K20" i="13" s="1"/>
  <c r="I19" i="13"/>
  <c r="J19" i="13" s="1"/>
  <c r="K19" i="13" s="1"/>
  <c r="I18" i="13"/>
  <c r="J18" i="13" s="1"/>
  <c r="K18" i="13" s="1"/>
  <c r="C11" i="1" l="1"/>
  <c r="C10" i="1"/>
  <c r="B13" i="1"/>
  <c r="C15" i="76"/>
  <c r="D34" i="67"/>
  <c r="D31" i="67"/>
  <c r="C31" i="67"/>
  <c r="C32" i="67" s="1"/>
  <c r="C34" i="67" s="1"/>
  <c r="G15" i="76" s="1"/>
  <c r="B31" i="67"/>
  <c r="I15" i="76"/>
  <c r="C10" i="76"/>
  <c r="B10" i="76"/>
  <c r="J15" i="76" l="1"/>
  <c r="K15" i="76" s="1"/>
  <c r="D94" i="74" l="1"/>
  <c r="C92" i="74"/>
  <c r="C94" i="74" s="1"/>
  <c r="G43" i="12" s="1"/>
  <c r="D80" i="74"/>
  <c r="C80" i="74"/>
  <c r="B80" i="74"/>
  <c r="D68" i="74"/>
  <c r="C68" i="74"/>
  <c r="B68" i="74"/>
  <c r="C66" i="74"/>
  <c r="C59" i="74"/>
  <c r="C61" i="74" s="1"/>
  <c r="G32" i="12" s="1"/>
  <c r="D49" i="74"/>
  <c r="D79" i="74" s="1"/>
  <c r="C49" i="74"/>
  <c r="C79" i="74" s="1"/>
  <c r="B49" i="74"/>
  <c r="D48" i="74"/>
  <c r="D66" i="74" s="1"/>
  <c r="C48" i="74"/>
  <c r="C78" i="74" s="1"/>
  <c r="B48" i="74"/>
  <c r="B66" i="74" s="1"/>
  <c r="C41" i="74"/>
  <c r="C43" i="74" s="1"/>
  <c r="G30" i="12" s="1"/>
  <c r="D31" i="74"/>
  <c r="D28" i="74"/>
  <c r="B28" i="74"/>
  <c r="D23" i="74"/>
  <c r="D20" i="74"/>
  <c r="B20" i="74"/>
  <c r="C12" i="74"/>
  <c r="C14" i="74" s="1"/>
  <c r="C188" i="72"/>
  <c r="C190" i="72" s="1"/>
  <c r="G53" i="10" s="1"/>
  <c r="C177" i="72"/>
  <c r="D170" i="72"/>
  <c r="C170" i="72"/>
  <c r="B170" i="72"/>
  <c r="D169" i="72"/>
  <c r="C169" i="72"/>
  <c r="B169" i="72"/>
  <c r="D168" i="72"/>
  <c r="C168" i="72"/>
  <c r="C171" i="72" s="1"/>
  <c r="B168" i="72"/>
  <c r="D167" i="72"/>
  <c r="C167" i="72"/>
  <c r="B167" i="72"/>
  <c r="D164" i="72"/>
  <c r="C164" i="72"/>
  <c r="C165" i="72" s="1"/>
  <c r="B164" i="72"/>
  <c r="B162" i="72"/>
  <c r="C153" i="72"/>
  <c r="C155" i="72" s="1"/>
  <c r="G43" i="10" s="1"/>
  <c r="D143" i="72"/>
  <c r="C143" i="72"/>
  <c r="B143" i="72"/>
  <c r="D142" i="72"/>
  <c r="C142" i="72"/>
  <c r="B142" i="72"/>
  <c r="D141" i="72"/>
  <c r="C141" i="72"/>
  <c r="B141" i="72"/>
  <c r="D140" i="72"/>
  <c r="C140" i="72"/>
  <c r="B140" i="72"/>
  <c r="D137" i="72"/>
  <c r="C137" i="72"/>
  <c r="B137" i="72"/>
  <c r="D136" i="72"/>
  <c r="C136" i="72"/>
  <c r="B136" i="72"/>
  <c r="D135" i="72"/>
  <c r="C135" i="72"/>
  <c r="B135" i="72"/>
  <c r="B134" i="72"/>
  <c r="C127" i="72"/>
  <c r="C129" i="72" s="1"/>
  <c r="G41" i="10" s="1"/>
  <c r="C119" i="72"/>
  <c r="C121" i="72" s="1"/>
  <c r="G40" i="10" s="1"/>
  <c r="C111" i="72"/>
  <c r="C105" i="72"/>
  <c r="D93" i="72"/>
  <c r="C93" i="72"/>
  <c r="B93" i="72"/>
  <c r="D92" i="72"/>
  <c r="C92" i="72"/>
  <c r="B92" i="72"/>
  <c r="B90" i="72"/>
  <c r="D80" i="72"/>
  <c r="B80" i="72"/>
  <c r="D69" i="72"/>
  <c r="B69" i="72"/>
  <c r="D64" i="72"/>
  <c r="D70" i="72" s="1"/>
  <c r="D60" i="72"/>
  <c r="B60" i="72"/>
  <c r="D34" i="72"/>
  <c r="B34" i="72"/>
  <c r="B28" i="72"/>
  <c r="D18" i="72"/>
  <c r="D48" i="72" s="1"/>
  <c r="D91" i="72" s="1"/>
  <c r="C18" i="72"/>
  <c r="B18" i="72"/>
  <c r="B48" i="72" s="1"/>
  <c r="B91" i="72" s="1"/>
  <c r="D13" i="72"/>
  <c r="D28" i="72" s="1"/>
  <c r="C11" i="72"/>
  <c r="C13" i="72" s="1"/>
  <c r="D275" i="70"/>
  <c r="B275" i="70"/>
  <c r="D274" i="70"/>
  <c r="B274" i="70"/>
  <c r="C263" i="70"/>
  <c r="D261" i="70"/>
  <c r="C261" i="70"/>
  <c r="B261" i="70"/>
  <c r="B260" i="70"/>
  <c r="C258" i="70"/>
  <c r="B255" i="70"/>
  <c r="C248" i="70"/>
  <c r="C250" i="70" s="1"/>
  <c r="C239" i="70"/>
  <c r="C241" i="70" s="1"/>
  <c r="D227" i="70"/>
  <c r="C227" i="70"/>
  <c r="B227" i="70"/>
  <c r="D226" i="70"/>
  <c r="C226" i="70"/>
  <c r="B226" i="70"/>
  <c r="D225" i="70"/>
  <c r="C225" i="70"/>
  <c r="B225" i="70"/>
  <c r="B224" i="70"/>
  <c r="D220" i="70"/>
  <c r="C220" i="70"/>
  <c r="C222" i="70" s="1"/>
  <c r="B220" i="70"/>
  <c r="B219" i="70"/>
  <c r="C210" i="70"/>
  <c r="C212" i="70" s="1"/>
  <c r="G46" i="7" s="1"/>
  <c r="D200" i="70"/>
  <c r="C200" i="70"/>
  <c r="B200" i="70"/>
  <c r="D199" i="70"/>
  <c r="C199" i="70"/>
  <c r="B199" i="70"/>
  <c r="D198" i="70"/>
  <c r="C198" i="70"/>
  <c r="B198" i="70"/>
  <c r="D197" i="70"/>
  <c r="C197" i="70"/>
  <c r="B197" i="70"/>
  <c r="D196" i="70"/>
  <c r="C196" i="70"/>
  <c r="B196" i="70"/>
  <c r="D195" i="70"/>
  <c r="C195" i="70"/>
  <c r="B195" i="70"/>
  <c r="B194" i="70"/>
  <c r="D191" i="70"/>
  <c r="C191" i="70"/>
  <c r="B191" i="70"/>
  <c r="D190" i="70"/>
  <c r="C190" i="70"/>
  <c r="B190" i="70"/>
  <c r="D189" i="70"/>
  <c r="C189" i="70"/>
  <c r="B189" i="70"/>
  <c r="B188" i="70"/>
  <c r="D185" i="70"/>
  <c r="C185" i="70"/>
  <c r="B185" i="70"/>
  <c r="D184" i="70"/>
  <c r="C184" i="70"/>
  <c r="B184" i="70"/>
  <c r="D183" i="70"/>
  <c r="C183" i="70"/>
  <c r="B183" i="70"/>
  <c r="B182" i="70"/>
  <c r="D179" i="70"/>
  <c r="C179" i="70"/>
  <c r="B179" i="70"/>
  <c r="D178" i="70"/>
  <c r="C178" i="70"/>
  <c r="B178" i="70"/>
  <c r="D177" i="70"/>
  <c r="C177" i="70"/>
  <c r="B177" i="70"/>
  <c r="D176" i="70"/>
  <c r="C176" i="70"/>
  <c r="B176" i="70"/>
  <c r="D173" i="70"/>
  <c r="C173" i="70"/>
  <c r="B173" i="70"/>
  <c r="D172" i="70"/>
  <c r="C172" i="70"/>
  <c r="B172" i="70"/>
  <c r="D171" i="70"/>
  <c r="C171" i="70"/>
  <c r="B171" i="70"/>
  <c r="B170" i="70"/>
  <c r="C162" i="70"/>
  <c r="C163" i="70" s="1"/>
  <c r="C165" i="70" s="1"/>
  <c r="G44" i="7" s="1"/>
  <c r="C155" i="70"/>
  <c r="C157" i="70" s="1"/>
  <c r="G43" i="7" s="1"/>
  <c r="C147" i="70"/>
  <c r="C138" i="70"/>
  <c r="C132" i="70"/>
  <c r="C126" i="70"/>
  <c r="C120" i="70"/>
  <c r="D108" i="70"/>
  <c r="C108" i="70"/>
  <c r="B108" i="70"/>
  <c r="D102" i="70"/>
  <c r="C102" i="70"/>
  <c r="B102" i="70"/>
  <c r="B99" i="70"/>
  <c r="D89" i="70"/>
  <c r="B89" i="70"/>
  <c r="B78" i="70"/>
  <c r="D73" i="70"/>
  <c r="D79" i="70" s="1"/>
  <c r="B69" i="70"/>
  <c r="D64" i="70"/>
  <c r="D78" i="70" s="1"/>
  <c r="D61" i="70"/>
  <c r="D57" i="70"/>
  <c r="D107" i="70" s="1"/>
  <c r="C57" i="70"/>
  <c r="C107" i="70" s="1"/>
  <c r="B57" i="70"/>
  <c r="B107" i="70" s="1"/>
  <c r="D56" i="70"/>
  <c r="D106" i="70" s="1"/>
  <c r="C56" i="70"/>
  <c r="C106" i="70" s="1"/>
  <c r="B56" i="70"/>
  <c r="B106" i="70" s="1"/>
  <c r="D50" i="70"/>
  <c r="C50" i="70"/>
  <c r="B50" i="70"/>
  <c r="D49" i="70"/>
  <c r="C49" i="70"/>
  <c r="B49" i="70"/>
  <c r="D48" i="70"/>
  <c r="C48" i="70"/>
  <c r="B48" i="70"/>
  <c r="B47" i="70"/>
  <c r="D41" i="70"/>
  <c r="D101" i="70" s="1"/>
  <c r="C41" i="70"/>
  <c r="C101" i="70" s="1"/>
  <c r="B41" i="70"/>
  <c r="B101" i="70" s="1"/>
  <c r="D40" i="70"/>
  <c r="D100" i="70" s="1"/>
  <c r="C40" i="70"/>
  <c r="C100" i="70" s="1"/>
  <c r="C103" i="70" s="1"/>
  <c r="B40" i="70"/>
  <c r="B100" i="70" s="1"/>
  <c r="D26" i="70"/>
  <c r="B26" i="70"/>
  <c r="C19" i="70"/>
  <c r="C13" i="70"/>
  <c r="C72" i="69"/>
  <c r="C68" i="69"/>
  <c r="C64" i="69"/>
  <c r="D39" i="69"/>
  <c r="D35" i="69"/>
  <c r="C35" i="69"/>
  <c r="C37" i="69" s="1"/>
  <c r="C39" i="69" s="1"/>
  <c r="G28" i="4" s="1"/>
  <c r="B35" i="69"/>
  <c r="D27" i="69"/>
  <c r="D22" i="69"/>
  <c r="C22" i="69"/>
  <c r="C25" i="69" s="1"/>
  <c r="C27" i="69" s="1"/>
  <c r="B22" i="69"/>
  <c r="D16" i="69"/>
  <c r="C14" i="69"/>
  <c r="C16" i="69" s="1"/>
  <c r="C182" i="68"/>
  <c r="C183" i="68" s="1"/>
  <c r="C185" i="68" s="1"/>
  <c r="G53" i="3" s="1"/>
  <c r="C174" i="68"/>
  <c r="C175" i="68" s="1"/>
  <c r="C177" i="68" s="1"/>
  <c r="G52" i="3" s="1"/>
  <c r="D158" i="68"/>
  <c r="C158" i="68"/>
  <c r="B158" i="68"/>
  <c r="D146" i="68"/>
  <c r="C146" i="68"/>
  <c r="B146" i="68"/>
  <c r="B143" i="68"/>
  <c r="D140" i="68"/>
  <c r="C140" i="68"/>
  <c r="B140" i="68"/>
  <c r="D138" i="68"/>
  <c r="C138" i="68"/>
  <c r="B138" i="68"/>
  <c r="D137" i="68"/>
  <c r="C137" i="68"/>
  <c r="B137" i="68"/>
  <c r="D136" i="68"/>
  <c r="C136" i="68"/>
  <c r="B136" i="68"/>
  <c r="D134" i="68"/>
  <c r="C134" i="68"/>
  <c r="B134" i="68"/>
  <c r="D133" i="68"/>
  <c r="C133" i="68"/>
  <c r="B133" i="68"/>
  <c r="D132" i="68"/>
  <c r="C132" i="68"/>
  <c r="B132" i="68"/>
  <c r="C125" i="68"/>
  <c r="C127" i="68" s="1"/>
  <c r="G40" i="3" s="1"/>
  <c r="D115" i="68"/>
  <c r="C115" i="68"/>
  <c r="C145" i="68" s="1"/>
  <c r="B115" i="68"/>
  <c r="B145" i="68" s="1"/>
  <c r="D114" i="68"/>
  <c r="D144" i="68" s="1"/>
  <c r="C114" i="68"/>
  <c r="C144" i="68" s="1"/>
  <c r="B114" i="68"/>
  <c r="B144" i="68" s="1"/>
  <c r="D93" i="68"/>
  <c r="C93" i="68"/>
  <c r="B93" i="68"/>
  <c r="D92" i="68"/>
  <c r="C92" i="68"/>
  <c r="B92" i="68"/>
  <c r="B91" i="68"/>
  <c r="D81" i="68"/>
  <c r="B81" i="68"/>
  <c r="B70" i="68"/>
  <c r="D65" i="68"/>
  <c r="D71" i="68" s="1"/>
  <c r="B61" i="68"/>
  <c r="D56" i="68"/>
  <c r="D61" i="68" s="1"/>
  <c r="D52" i="68"/>
  <c r="C52" i="68"/>
  <c r="B52" i="68"/>
  <c r="D50" i="68"/>
  <c r="D105" i="68" s="1"/>
  <c r="D159" i="68" s="1"/>
  <c r="C50" i="68"/>
  <c r="C109" i="68" s="1"/>
  <c r="C139" i="68" s="1"/>
  <c r="B50" i="68"/>
  <c r="B109" i="68" s="1"/>
  <c r="B139" i="68" s="1"/>
  <c r="D49" i="68"/>
  <c r="C49" i="68"/>
  <c r="B49" i="68"/>
  <c r="D38" i="68"/>
  <c r="B32" i="68"/>
  <c r="B27" i="68"/>
  <c r="D22" i="68"/>
  <c r="D32" i="68" s="1"/>
  <c r="D19" i="68"/>
  <c r="D174" i="68" s="1"/>
  <c r="C19" i="68"/>
  <c r="C20" i="68" s="1"/>
  <c r="C22" i="68" s="1"/>
  <c r="B19" i="68"/>
  <c r="D13" i="68"/>
  <c r="D27" i="68" s="1"/>
  <c r="C11" i="68"/>
  <c r="C13" i="68" s="1"/>
  <c r="D8" i="67"/>
  <c r="D10" i="67" s="1"/>
  <c r="C8" i="67"/>
  <c r="C10" i="67" s="1"/>
  <c r="D24" i="67"/>
  <c r="D17" i="67"/>
  <c r="C17" i="67"/>
  <c r="C228" i="70" l="1"/>
  <c r="B105" i="68"/>
  <c r="B135" i="68" s="1"/>
  <c r="C45" i="70"/>
  <c r="D69" i="70"/>
  <c r="B164" i="68"/>
  <c r="C164" i="68"/>
  <c r="C165" i="68" s="1"/>
  <c r="C21" i="70"/>
  <c r="C149" i="70"/>
  <c r="G42" i="7" s="1"/>
  <c r="C201" i="70"/>
  <c r="C230" i="70"/>
  <c r="C265" i="70"/>
  <c r="G58" i="7" s="1"/>
  <c r="C81" i="74"/>
  <c r="C83" i="74" s="1"/>
  <c r="G38" i="12" s="1"/>
  <c r="D67" i="74"/>
  <c r="C74" i="69"/>
  <c r="C28" i="74"/>
  <c r="C29" i="74" s="1"/>
  <c r="C31" i="74" s="1"/>
  <c r="G25" i="12" s="1"/>
  <c r="G23" i="12"/>
  <c r="C20" i="74"/>
  <c r="C21" i="74" s="1"/>
  <c r="C23" i="74" s="1"/>
  <c r="G24" i="12" s="1"/>
  <c r="C26" i="70"/>
  <c r="C28" i="70" s="1"/>
  <c r="C30" i="70" s="1"/>
  <c r="G28" i="7" s="1"/>
  <c r="G27" i="7"/>
  <c r="C53" i="70"/>
  <c r="C61" i="70" s="1"/>
  <c r="C62" i="70" s="1"/>
  <c r="C64" i="70" s="1"/>
  <c r="G33" i="7" s="1"/>
  <c r="C186" i="70"/>
  <c r="C28" i="72"/>
  <c r="C32" i="72" s="1"/>
  <c r="G23" i="10"/>
  <c r="C113" i="72"/>
  <c r="G39" i="10" s="1"/>
  <c r="C138" i="72"/>
  <c r="C146" i="72" s="1"/>
  <c r="G42" i="10" s="1"/>
  <c r="C144" i="72"/>
  <c r="C67" i="74"/>
  <c r="C274" i="70"/>
  <c r="G56" i="7"/>
  <c r="B78" i="74"/>
  <c r="C32" i="68"/>
  <c r="C36" i="68" s="1"/>
  <c r="G24" i="3"/>
  <c r="C27" i="68"/>
  <c r="C30" i="68" s="1"/>
  <c r="C38" i="68" s="1"/>
  <c r="G25" i="3" s="1"/>
  <c r="G23" i="3"/>
  <c r="C54" i="68"/>
  <c r="C56" i="68" s="1"/>
  <c r="G30" i="3" s="1"/>
  <c r="C95" i="68"/>
  <c r="C62" i="68" s="1"/>
  <c r="C174" i="70"/>
  <c r="C203" i="70" s="1"/>
  <c r="G45" i="7" s="1"/>
  <c r="C192" i="70"/>
  <c r="C275" i="70"/>
  <c r="G57" i="7"/>
  <c r="C51" i="74"/>
  <c r="C53" i="74" s="1"/>
  <c r="G31" i="12" s="1"/>
  <c r="C69" i="74"/>
  <c r="C71" i="74" s="1"/>
  <c r="G33" i="12" s="1"/>
  <c r="C61" i="68"/>
  <c r="C48" i="72"/>
  <c r="C21" i="72"/>
  <c r="C23" i="72" s="1"/>
  <c r="C105" i="68"/>
  <c r="D145" i="68"/>
  <c r="D164" i="68"/>
  <c r="C109" i="70"/>
  <c r="C111" i="70" s="1"/>
  <c r="B67" i="74"/>
  <c r="B79" i="74"/>
  <c r="C117" i="68"/>
  <c r="D135" i="68"/>
  <c r="D78" i="74"/>
  <c r="C179" i="72"/>
  <c r="C24" i="67"/>
  <c r="K17" i="76" s="1"/>
  <c r="K10" i="76" s="1"/>
  <c r="K12" i="76" s="1"/>
  <c r="H11" i="1" s="1"/>
  <c r="C147" i="68"/>
  <c r="C180" i="70"/>
  <c r="D70" i="68"/>
  <c r="C97" i="68"/>
  <c r="G38" i="3" s="1"/>
  <c r="D109" i="68"/>
  <c r="D139" i="68" s="1"/>
  <c r="B159" i="68"/>
  <c r="G51" i="7" l="1"/>
  <c r="K51" i="7" s="1"/>
  <c r="C70" i="68"/>
  <c r="G48" i="10"/>
  <c r="K48" i="10" s="1"/>
  <c r="G34" i="4"/>
  <c r="K34" i="4" s="1"/>
  <c r="C276" i="70"/>
  <c r="C278" i="70" s="1"/>
  <c r="G63" i="7" s="1"/>
  <c r="C70" i="70"/>
  <c r="G41" i="7"/>
  <c r="C34" i="72"/>
  <c r="C36" i="72" s="1"/>
  <c r="C38" i="72" s="1"/>
  <c r="G25" i="10" s="1"/>
  <c r="G24" i="10"/>
  <c r="K22" i="76"/>
  <c r="C78" i="70"/>
  <c r="C69" i="70"/>
  <c r="C91" i="72"/>
  <c r="C94" i="72" s="1"/>
  <c r="C96" i="72" s="1"/>
  <c r="C53" i="72"/>
  <c r="C55" i="72" s="1"/>
  <c r="G30" i="10" s="1"/>
  <c r="C135" i="68"/>
  <c r="C141" i="68" s="1"/>
  <c r="C149" i="68" s="1"/>
  <c r="G41" i="3" s="1"/>
  <c r="C111" i="68"/>
  <c r="C119" i="68" s="1"/>
  <c r="G39" i="3" s="1"/>
  <c r="C159" i="68"/>
  <c r="C160" i="68" s="1"/>
  <c r="C167" i="68" s="1"/>
  <c r="C63" i="68"/>
  <c r="C65" i="68" s="1"/>
  <c r="G46" i="3" l="1"/>
  <c r="K46" i="3" s="1"/>
  <c r="C71" i="70"/>
  <c r="C73" i="70" s="1"/>
  <c r="C61" i="72"/>
  <c r="G38" i="10"/>
  <c r="C79" i="70"/>
  <c r="G34" i="7"/>
  <c r="C71" i="68"/>
  <c r="C73" i="68" s="1"/>
  <c r="C75" i="68" s="1"/>
  <c r="G31" i="3"/>
  <c r="C60" i="72"/>
  <c r="C62" i="72" s="1"/>
  <c r="C64" i="72" s="1"/>
  <c r="C69" i="72"/>
  <c r="C81" i="70"/>
  <c r="C83" i="70" s="1"/>
  <c r="C70" i="72" l="1"/>
  <c r="G31" i="10"/>
  <c r="C89" i="70"/>
  <c r="C90" i="70" s="1"/>
  <c r="C92" i="70" s="1"/>
  <c r="G36" i="7" s="1"/>
  <c r="G35" i="7"/>
  <c r="C72" i="72"/>
  <c r="C74" i="72" s="1"/>
  <c r="C81" i="68"/>
  <c r="C82" i="68" s="1"/>
  <c r="C84" i="68" s="1"/>
  <c r="G33" i="3" s="1"/>
  <c r="G32" i="3"/>
  <c r="C41" i="1"/>
  <c r="C40" i="1"/>
  <c r="F16" i="13"/>
  <c r="C16" i="13"/>
  <c r="C80" i="72" l="1"/>
  <c r="C81" i="72" s="1"/>
  <c r="C83" i="72" s="1"/>
  <c r="G33" i="10" s="1"/>
  <c r="G32" i="10"/>
  <c r="F47" i="3"/>
  <c r="C47" i="3"/>
  <c r="I47" i="3"/>
  <c r="J47" i="3"/>
  <c r="K47" i="3" s="1"/>
  <c r="H16" i="13"/>
  <c r="B22" i="1" l="1"/>
  <c r="F23" i="5"/>
  <c r="E23" i="5"/>
  <c r="D23" i="5"/>
  <c r="C23" i="5"/>
  <c r="G13" i="62"/>
  <c r="G14" i="62"/>
  <c r="G15" i="62"/>
  <c r="G16" i="62"/>
  <c r="E12" i="62"/>
  <c r="G12" i="62" s="1"/>
  <c r="E11" i="62"/>
  <c r="G11" i="62" s="1"/>
  <c r="B12" i="62"/>
  <c r="B13" i="62" s="1"/>
  <c r="B14" i="62" s="1"/>
  <c r="B15" i="62" s="1"/>
  <c r="B16" i="62" s="1"/>
  <c r="G18" i="62" l="1"/>
  <c r="H23" i="5" s="1"/>
  <c r="B25" i="1"/>
  <c r="F48" i="12"/>
  <c r="E48" i="12"/>
  <c r="D48" i="12"/>
  <c r="C48" i="12"/>
  <c r="F21" i="14"/>
  <c r="F20" i="14"/>
  <c r="F19" i="14"/>
  <c r="F18" i="14"/>
  <c r="F17" i="14"/>
  <c r="F16" i="14"/>
  <c r="F15" i="14"/>
  <c r="E21" i="14"/>
  <c r="E20" i="14"/>
  <c r="E19" i="14"/>
  <c r="E18" i="14"/>
  <c r="E17" i="14"/>
  <c r="E16" i="14"/>
  <c r="E15" i="14"/>
  <c r="D21" i="14"/>
  <c r="D20" i="14"/>
  <c r="D19" i="14"/>
  <c r="D18" i="14"/>
  <c r="D17" i="14"/>
  <c r="D16" i="14"/>
  <c r="D15" i="14"/>
  <c r="C21" i="14"/>
  <c r="C20" i="14"/>
  <c r="C19" i="14"/>
  <c r="C18" i="14"/>
  <c r="C17" i="14"/>
  <c r="C16" i="14"/>
  <c r="C15" i="14"/>
  <c r="E14" i="61"/>
  <c r="G14" i="61" s="1"/>
  <c r="E13" i="61"/>
  <c r="G13" i="61" s="1"/>
  <c r="E12" i="61"/>
  <c r="G12" i="61" s="1"/>
  <c r="E11" i="61"/>
  <c r="G11" i="61" s="1"/>
  <c r="B12" i="61"/>
  <c r="B13" i="61" s="1"/>
  <c r="B14" i="61" s="1"/>
  <c r="E13" i="59"/>
  <c r="G13" i="59" s="1"/>
  <c r="E12" i="59"/>
  <c r="G12" i="59" s="1"/>
  <c r="E11" i="59"/>
  <c r="G11" i="59" s="1"/>
  <c r="B12" i="59"/>
  <c r="B13" i="59" s="1"/>
  <c r="E14" i="58"/>
  <c r="G14" i="58" s="1"/>
  <c r="E13" i="58"/>
  <c r="G13" i="58" s="1"/>
  <c r="E12" i="58"/>
  <c r="G12" i="58" s="1"/>
  <c r="E11" i="58"/>
  <c r="G11" i="58" s="1"/>
  <c r="B12" i="58"/>
  <c r="B13" i="58" s="1"/>
  <c r="B14" i="58" s="1"/>
  <c r="E14" i="57"/>
  <c r="G14" i="57" s="1"/>
  <c r="E13" i="57"/>
  <c r="G13" i="57" s="1"/>
  <c r="E12" i="57"/>
  <c r="G12" i="57" s="1"/>
  <c r="E11" i="57"/>
  <c r="G11" i="57" s="1"/>
  <c r="B12" i="57"/>
  <c r="B13" i="57" s="1"/>
  <c r="B14" i="57" s="1"/>
  <c r="E14" i="56"/>
  <c r="G14" i="56" s="1"/>
  <c r="E13" i="56"/>
  <c r="G13" i="56" s="1"/>
  <c r="E12" i="56"/>
  <c r="G12" i="56" s="1"/>
  <c r="E11" i="56"/>
  <c r="G11" i="56" s="1"/>
  <c r="B12" i="56"/>
  <c r="B13" i="56" s="1"/>
  <c r="B14" i="56" s="1"/>
  <c r="E14" i="55"/>
  <c r="G14" i="55" s="1"/>
  <c r="E13" i="55"/>
  <c r="G13" i="55" s="1"/>
  <c r="E12" i="55"/>
  <c r="G12" i="55" s="1"/>
  <c r="E11" i="55"/>
  <c r="G11" i="55" s="1"/>
  <c r="B12" i="55"/>
  <c r="B13" i="55" s="1"/>
  <c r="B14" i="55" s="1"/>
  <c r="E14" i="52"/>
  <c r="G14" i="52" s="1"/>
  <c r="E13" i="52"/>
  <c r="G13" i="52" s="1"/>
  <c r="E12" i="52"/>
  <c r="G12" i="52" s="1"/>
  <c r="E11" i="52"/>
  <c r="G11" i="52" s="1"/>
  <c r="B12" i="52"/>
  <c r="B13" i="52" s="1"/>
  <c r="B14" i="52" s="1"/>
  <c r="E14" i="50"/>
  <c r="G14" i="50" s="1"/>
  <c r="E13" i="50"/>
  <c r="G13" i="50" s="1"/>
  <c r="E12" i="50"/>
  <c r="G12" i="50" s="1"/>
  <c r="E11" i="50"/>
  <c r="G11" i="50" s="1"/>
  <c r="B12" i="50"/>
  <c r="B13" i="50" s="1"/>
  <c r="B14" i="50" s="1"/>
  <c r="G16" i="50" l="1"/>
  <c r="H15" i="14" s="1"/>
  <c r="G16" i="61"/>
  <c r="H21" i="14" s="1"/>
  <c r="G16" i="56"/>
  <c r="H18" i="14" s="1"/>
  <c r="B28" i="1"/>
  <c r="G15" i="59"/>
  <c r="H48" i="12" s="1"/>
  <c r="G16" i="58"/>
  <c r="H20" i="14" s="1"/>
  <c r="G16" i="57"/>
  <c r="H19" i="14" s="1"/>
  <c r="G16" i="55"/>
  <c r="H17" i="14" s="1"/>
  <c r="G16" i="52"/>
  <c r="H16" i="14" s="1"/>
  <c r="F68" i="7"/>
  <c r="E68" i="7"/>
  <c r="D68" i="7"/>
  <c r="C68" i="7"/>
  <c r="F23" i="4"/>
  <c r="E23" i="4"/>
  <c r="D23" i="4"/>
  <c r="C23" i="4"/>
  <c r="G14" i="49"/>
  <c r="E13" i="49"/>
  <c r="G13" i="49" s="1"/>
  <c r="E12" i="49"/>
  <c r="G12" i="49" s="1"/>
  <c r="E11" i="49"/>
  <c r="G11" i="49" s="1"/>
  <c r="B12" i="49"/>
  <c r="B13" i="49" s="1"/>
  <c r="B14" i="49" s="1"/>
  <c r="G16" i="49" l="1"/>
  <c r="H23" i="4" s="1"/>
  <c r="B31" i="1"/>
  <c r="C22" i="15"/>
  <c r="B22" i="15"/>
  <c r="C20" i="15"/>
  <c r="B20" i="15"/>
  <c r="C18" i="15"/>
  <c r="B18" i="15"/>
  <c r="C16" i="15"/>
  <c r="B16" i="15"/>
  <c r="C14" i="15"/>
  <c r="B14" i="15"/>
  <c r="C12" i="15"/>
  <c r="B12" i="15"/>
  <c r="C10" i="15"/>
  <c r="B10" i="15"/>
  <c r="C10" i="14"/>
  <c r="B10" i="14"/>
  <c r="C10" i="13"/>
  <c r="B10" i="13"/>
  <c r="C18" i="12"/>
  <c r="B18" i="12"/>
  <c r="C16" i="12"/>
  <c r="B16" i="12"/>
  <c r="C14" i="12"/>
  <c r="B14" i="12"/>
  <c r="C12" i="12"/>
  <c r="B12" i="12"/>
  <c r="C10" i="12"/>
  <c r="B10" i="12"/>
  <c r="C18" i="10"/>
  <c r="B18" i="10"/>
  <c r="C16" i="10"/>
  <c r="B16" i="10"/>
  <c r="C14" i="10"/>
  <c r="B14" i="10"/>
  <c r="C12" i="10"/>
  <c r="B12" i="10"/>
  <c r="C10" i="10"/>
  <c r="B10" i="10"/>
  <c r="C10" i="8"/>
  <c r="B10" i="8"/>
  <c r="C22" i="7"/>
  <c r="B22" i="7"/>
  <c r="C20" i="7"/>
  <c r="B20" i="7"/>
  <c r="C18" i="7"/>
  <c r="B18" i="7"/>
  <c r="C16" i="7"/>
  <c r="B16" i="7"/>
  <c r="C14" i="7"/>
  <c r="B14" i="7"/>
  <c r="C12" i="7"/>
  <c r="B12" i="7"/>
  <c r="C10" i="7"/>
  <c r="B10" i="7"/>
  <c r="C10" i="5"/>
  <c r="B10" i="5"/>
  <c r="C14" i="4"/>
  <c r="B14" i="4"/>
  <c r="C12" i="4"/>
  <c r="B12" i="4"/>
  <c r="C10" i="4"/>
  <c r="B10" i="4"/>
  <c r="C18" i="3"/>
  <c r="B18" i="3"/>
  <c r="C16" i="3"/>
  <c r="B16" i="3"/>
  <c r="B14" i="3"/>
  <c r="C14" i="3"/>
  <c r="B12" i="3"/>
  <c r="C12" i="3"/>
  <c r="B10" i="3"/>
  <c r="C10" i="3"/>
  <c r="I111" i="15"/>
  <c r="J111" i="15" s="1"/>
  <c r="K111" i="15" s="1"/>
  <c r="I110" i="15"/>
  <c r="J110" i="15" s="1"/>
  <c r="K110" i="15" s="1"/>
  <c r="I109" i="15"/>
  <c r="J109" i="15" s="1"/>
  <c r="K109" i="15" s="1"/>
  <c r="I108" i="15"/>
  <c r="J108" i="15" s="1"/>
  <c r="K108" i="15" s="1"/>
  <c r="I107" i="15"/>
  <c r="J107" i="15" s="1"/>
  <c r="K107" i="15" s="1"/>
  <c r="I106" i="15"/>
  <c r="J106" i="15" s="1"/>
  <c r="K106" i="15" s="1"/>
  <c r="I105" i="15"/>
  <c r="J105" i="15" s="1"/>
  <c r="K105" i="15" s="1"/>
  <c r="I100" i="15"/>
  <c r="J100" i="15" s="1"/>
  <c r="K100" i="15" s="1"/>
  <c r="I99" i="15"/>
  <c r="J99" i="15" s="1"/>
  <c r="K99" i="15" s="1"/>
  <c r="I98" i="15"/>
  <c r="J98" i="15" s="1"/>
  <c r="K98" i="15" s="1"/>
  <c r="I93" i="15"/>
  <c r="J93" i="15" s="1"/>
  <c r="K93" i="15" s="1"/>
  <c r="I92" i="15"/>
  <c r="J92" i="15" s="1"/>
  <c r="K92" i="15" s="1"/>
  <c r="I91" i="15"/>
  <c r="J91" i="15" s="1"/>
  <c r="K91" i="15" s="1"/>
  <c r="I90" i="15"/>
  <c r="J90" i="15" s="1"/>
  <c r="K90" i="15" s="1"/>
  <c r="I89" i="15"/>
  <c r="J89" i="15" s="1"/>
  <c r="K89" i="15" s="1"/>
  <c r="I88" i="15"/>
  <c r="J88" i="15" s="1"/>
  <c r="K88" i="15" s="1"/>
  <c r="I87" i="15"/>
  <c r="J87" i="15" s="1"/>
  <c r="K87" i="15" s="1"/>
  <c r="I86" i="15"/>
  <c r="J86" i="15" s="1"/>
  <c r="K86" i="15" s="1"/>
  <c r="I85" i="15"/>
  <c r="J85" i="15" s="1"/>
  <c r="K85" i="15" s="1"/>
  <c r="I84" i="15"/>
  <c r="J84" i="15" s="1"/>
  <c r="K84" i="15" s="1"/>
  <c r="I83" i="15"/>
  <c r="J83" i="15" s="1"/>
  <c r="K83" i="15" s="1"/>
  <c r="I82" i="15"/>
  <c r="J82" i="15" s="1"/>
  <c r="K82" i="15" s="1"/>
  <c r="I77" i="15"/>
  <c r="J77" i="15" s="1"/>
  <c r="K77" i="15" s="1"/>
  <c r="I76" i="15"/>
  <c r="J76" i="15" s="1"/>
  <c r="K76" i="15" s="1"/>
  <c r="I75" i="15"/>
  <c r="J75" i="15" s="1"/>
  <c r="K75" i="15" s="1"/>
  <c r="I74" i="15"/>
  <c r="J74" i="15" s="1"/>
  <c r="K74" i="15" s="1"/>
  <c r="I73" i="15"/>
  <c r="J73" i="15" s="1"/>
  <c r="K73" i="15" s="1"/>
  <c r="I72" i="15"/>
  <c r="J72" i="15" s="1"/>
  <c r="K72" i="15" s="1"/>
  <c r="I71" i="15"/>
  <c r="J71" i="15" s="1"/>
  <c r="K71" i="15" s="1"/>
  <c r="I70" i="15"/>
  <c r="J70" i="15" s="1"/>
  <c r="K70" i="15" s="1"/>
  <c r="I69" i="15"/>
  <c r="J69" i="15" s="1"/>
  <c r="K69" i="15" s="1"/>
  <c r="I68" i="15"/>
  <c r="J68" i="15" s="1"/>
  <c r="K68" i="15" s="1"/>
  <c r="I67" i="15"/>
  <c r="J67" i="15" s="1"/>
  <c r="K67" i="15" s="1"/>
  <c r="I66" i="15"/>
  <c r="J66" i="15" s="1"/>
  <c r="K66" i="15" s="1"/>
  <c r="I61" i="15"/>
  <c r="J61" i="15" s="1"/>
  <c r="K61" i="15" s="1"/>
  <c r="I60" i="15"/>
  <c r="J60" i="15" s="1"/>
  <c r="K60" i="15" s="1"/>
  <c r="I59" i="15"/>
  <c r="J59" i="15" s="1"/>
  <c r="K59" i="15" s="1"/>
  <c r="I58" i="15"/>
  <c r="J58" i="15" s="1"/>
  <c r="K58" i="15" s="1"/>
  <c r="I57" i="15"/>
  <c r="J57" i="15" s="1"/>
  <c r="K57" i="15" s="1"/>
  <c r="I56" i="15"/>
  <c r="J56" i="15" s="1"/>
  <c r="K56" i="15" s="1"/>
  <c r="I55" i="15"/>
  <c r="J55" i="15" s="1"/>
  <c r="K55" i="15" s="1"/>
  <c r="I54" i="15"/>
  <c r="J54" i="15" s="1"/>
  <c r="K54" i="15" s="1"/>
  <c r="I49" i="15"/>
  <c r="J49" i="15" s="1"/>
  <c r="K49" i="15" s="1"/>
  <c r="I48" i="15"/>
  <c r="J48" i="15" s="1"/>
  <c r="K48" i="15" s="1"/>
  <c r="I47" i="15"/>
  <c r="J47" i="15" s="1"/>
  <c r="K47" i="15" s="1"/>
  <c r="I46" i="15"/>
  <c r="J46" i="15" s="1"/>
  <c r="K46" i="15" s="1"/>
  <c r="I45" i="15"/>
  <c r="J45" i="15" s="1"/>
  <c r="K45" i="15" s="1"/>
  <c r="I44" i="15"/>
  <c r="J44" i="15" s="1"/>
  <c r="K44" i="15" s="1"/>
  <c r="I43" i="15"/>
  <c r="J43" i="15" s="1"/>
  <c r="K43" i="15" s="1"/>
  <c r="I42" i="15"/>
  <c r="J42" i="15" s="1"/>
  <c r="K42" i="15" s="1"/>
  <c r="I37" i="15"/>
  <c r="J37" i="15" s="1"/>
  <c r="K37" i="15" s="1"/>
  <c r="I36" i="15"/>
  <c r="J36" i="15" s="1"/>
  <c r="K36" i="15" s="1"/>
  <c r="I35" i="15"/>
  <c r="J35" i="15" s="1"/>
  <c r="K35" i="15" s="1"/>
  <c r="I34" i="15"/>
  <c r="J34" i="15" s="1"/>
  <c r="K34" i="15" s="1"/>
  <c r="I33" i="15"/>
  <c r="J33" i="15" s="1"/>
  <c r="K33" i="15" s="1"/>
  <c r="I32" i="15"/>
  <c r="J32" i="15" s="1"/>
  <c r="K32" i="15" s="1"/>
  <c r="I31" i="15"/>
  <c r="J31" i="15" s="1"/>
  <c r="K31" i="15" s="1"/>
  <c r="I30" i="15"/>
  <c r="J30" i="15" s="1"/>
  <c r="K30" i="15" s="1"/>
  <c r="I29" i="15"/>
  <c r="J29" i="15" s="1"/>
  <c r="K29" i="15" s="1"/>
  <c r="I28" i="15"/>
  <c r="J28" i="15" s="1"/>
  <c r="K28" i="15" s="1"/>
  <c r="I27" i="15"/>
  <c r="J27" i="15" s="1"/>
  <c r="K27" i="15" s="1"/>
  <c r="I16" i="13"/>
  <c r="J16" i="13" s="1"/>
  <c r="K16" i="13" s="1"/>
  <c r="K23" i="13" s="1"/>
  <c r="K26" i="13" s="1"/>
  <c r="I21" i="14"/>
  <c r="J21" i="14" s="1"/>
  <c r="K21" i="14" s="1"/>
  <c r="I20" i="14"/>
  <c r="J20" i="14" s="1"/>
  <c r="K20" i="14" s="1"/>
  <c r="I19" i="14"/>
  <c r="J19" i="14" s="1"/>
  <c r="K19" i="14" s="1"/>
  <c r="I18" i="14"/>
  <c r="J18" i="14" s="1"/>
  <c r="K18" i="14" s="1"/>
  <c r="I17" i="14"/>
  <c r="J17" i="14" s="1"/>
  <c r="K17" i="14" s="1"/>
  <c r="I16" i="14"/>
  <c r="J16" i="14" s="1"/>
  <c r="K16" i="14" s="1"/>
  <c r="I15" i="14"/>
  <c r="J15" i="14" s="1"/>
  <c r="K15" i="14" s="1"/>
  <c r="I48" i="12"/>
  <c r="J48" i="12" s="1"/>
  <c r="K48" i="12" s="1"/>
  <c r="I43" i="12"/>
  <c r="J43" i="12" s="1"/>
  <c r="K43" i="12" s="1"/>
  <c r="K45" i="12" s="1"/>
  <c r="K16" i="12" s="1"/>
  <c r="I38" i="12"/>
  <c r="J38" i="12" s="1"/>
  <c r="K38" i="12" s="1"/>
  <c r="K40" i="12" s="1"/>
  <c r="K14" i="12" s="1"/>
  <c r="I33" i="12"/>
  <c r="I32" i="12"/>
  <c r="I31" i="12"/>
  <c r="I30" i="12"/>
  <c r="J30" i="12" s="1"/>
  <c r="K30" i="12" s="1"/>
  <c r="I25" i="12"/>
  <c r="I24" i="12"/>
  <c r="I23" i="12"/>
  <c r="I53" i="10"/>
  <c r="K50" i="10"/>
  <c r="K16" i="10" s="1"/>
  <c r="I43" i="10"/>
  <c r="I42" i="10"/>
  <c r="I41" i="10"/>
  <c r="I40" i="10"/>
  <c r="I39" i="10"/>
  <c r="I38" i="10"/>
  <c r="J38" i="10" s="1"/>
  <c r="K38" i="10" s="1"/>
  <c r="I33" i="10"/>
  <c r="J33" i="10" s="1"/>
  <c r="K33" i="10" s="1"/>
  <c r="I32" i="10"/>
  <c r="J32" i="10" s="1"/>
  <c r="K32" i="10" s="1"/>
  <c r="I31" i="10"/>
  <c r="I30" i="10"/>
  <c r="I25" i="10"/>
  <c r="I24" i="10"/>
  <c r="J24" i="10" s="1"/>
  <c r="K24" i="10" s="1"/>
  <c r="I23" i="10"/>
  <c r="I22" i="8"/>
  <c r="J22" i="8" s="1"/>
  <c r="K22" i="8" s="1"/>
  <c r="I21" i="8"/>
  <c r="J21" i="8" s="1"/>
  <c r="K21" i="8" s="1"/>
  <c r="I20" i="8"/>
  <c r="J20" i="8" s="1"/>
  <c r="K20" i="8" s="1"/>
  <c r="I19" i="8"/>
  <c r="J19" i="8" s="1"/>
  <c r="K19" i="8" s="1"/>
  <c r="I18" i="8"/>
  <c r="J18" i="8" s="1"/>
  <c r="K18" i="8" s="1"/>
  <c r="I17" i="8"/>
  <c r="J17" i="8" s="1"/>
  <c r="K17" i="8" s="1"/>
  <c r="I70" i="7"/>
  <c r="I69" i="7"/>
  <c r="J69" i="7" s="1"/>
  <c r="K69" i="7" s="1"/>
  <c r="I68" i="7"/>
  <c r="I63" i="7"/>
  <c r="J63" i="7" s="1"/>
  <c r="K63" i="7" s="1"/>
  <c r="K65" i="7" s="1"/>
  <c r="K20" i="7" s="1"/>
  <c r="I58" i="7"/>
  <c r="I57" i="7"/>
  <c r="I56" i="7"/>
  <c r="J56" i="7" s="1"/>
  <c r="K56" i="7" s="1"/>
  <c r="K53" i="7"/>
  <c r="K16" i="7" s="1"/>
  <c r="I46" i="7"/>
  <c r="I45" i="7"/>
  <c r="I44" i="7"/>
  <c r="I43" i="7"/>
  <c r="I42" i="7"/>
  <c r="I41" i="7"/>
  <c r="J41" i="7" s="1"/>
  <c r="K41" i="7" s="1"/>
  <c r="I36" i="7"/>
  <c r="J36" i="7" s="1"/>
  <c r="K36" i="7" s="1"/>
  <c r="I35" i="7"/>
  <c r="J35" i="7" s="1"/>
  <c r="K35" i="7" s="1"/>
  <c r="I34" i="7"/>
  <c r="I33" i="7"/>
  <c r="I28" i="7"/>
  <c r="I27" i="7"/>
  <c r="J27" i="7" s="1"/>
  <c r="K27" i="7" s="1"/>
  <c r="I28" i="5"/>
  <c r="J28" i="5" s="1"/>
  <c r="K28" i="5" s="1"/>
  <c r="I27" i="5"/>
  <c r="J27" i="5" s="1"/>
  <c r="K27" i="5" s="1"/>
  <c r="I26" i="5"/>
  <c r="J26" i="5" s="1"/>
  <c r="K26" i="5" s="1"/>
  <c r="I25" i="5"/>
  <c r="J25" i="5" s="1"/>
  <c r="K25" i="5" s="1"/>
  <c r="I24" i="5"/>
  <c r="J24" i="5" s="1"/>
  <c r="K24" i="5" s="1"/>
  <c r="I23" i="5"/>
  <c r="J23" i="5" s="1"/>
  <c r="K23" i="5" s="1"/>
  <c r="I22" i="5"/>
  <c r="J22" i="5" s="1"/>
  <c r="K22" i="5" s="1"/>
  <c r="I21" i="5"/>
  <c r="J21" i="5" s="1"/>
  <c r="K21" i="5" s="1"/>
  <c r="I20" i="5"/>
  <c r="J20" i="5" s="1"/>
  <c r="K20" i="5" s="1"/>
  <c r="I19" i="5"/>
  <c r="J19" i="5" s="1"/>
  <c r="K19" i="5" s="1"/>
  <c r="I18" i="5"/>
  <c r="J18" i="5" s="1"/>
  <c r="K18" i="5" s="1"/>
  <c r="I17" i="5"/>
  <c r="J17" i="5" s="1"/>
  <c r="K17" i="5" s="1"/>
  <c r="K36" i="4"/>
  <c r="I28" i="4"/>
  <c r="I23" i="4"/>
  <c r="I53" i="3"/>
  <c r="J53" i="3" s="1"/>
  <c r="K53" i="3" s="1"/>
  <c r="I52" i="3"/>
  <c r="J52" i="3" s="1"/>
  <c r="K52" i="3" s="1"/>
  <c r="K49" i="3"/>
  <c r="K16" i="3" s="1"/>
  <c r="I41" i="3"/>
  <c r="I40" i="3"/>
  <c r="I39" i="3"/>
  <c r="I38" i="3"/>
  <c r="J38" i="3" s="1"/>
  <c r="K38" i="3" s="1"/>
  <c r="I33" i="3"/>
  <c r="J33" i="3" s="1"/>
  <c r="K33" i="3" s="1"/>
  <c r="I32" i="3"/>
  <c r="J32" i="3" s="1"/>
  <c r="K32" i="3" s="1"/>
  <c r="I31" i="3"/>
  <c r="I30" i="3"/>
  <c r="I25" i="3"/>
  <c r="I24" i="3"/>
  <c r="I23" i="3"/>
  <c r="J23" i="3" s="1"/>
  <c r="K23" i="3" s="1"/>
  <c r="K24" i="8" l="1"/>
  <c r="K10" i="8" s="1"/>
  <c r="K14" i="8" s="1"/>
  <c r="K30" i="5"/>
  <c r="K10" i="5" s="1"/>
  <c r="K14" i="4"/>
  <c r="K55" i="3"/>
  <c r="K18" i="3" s="1"/>
  <c r="K50" i="12"/>
  <c r="K18" i="12" s="1"/>
  <c r="K10" i="13"/>
  <c r="K12" i="13" s="1"/>
  <c r="J39" i="3"/>
  <c r="K39" i="3" s="1"/>
  <c r="J44" i="7"/>
  <c r="K44" i="7" s="1"/>
  <c r="J33" i="12"/>
  <c r="K33" i="12" s="1"/>
  <c r="J24" i="3"/>
  <c r="K24" i="3" s="1"/>
  <c r="J33" i="7"/>
  <c r="K33" i="7" s="1"/>
  <c r="J42" i="7"/>
  <c r="K42" i="7" s="1"/>
  <c r="J46" i="7"/>
  <c r="K46" i="7" s="1"/>
  <c r="J24" i="12"/>
  <c r="K24" i="12" s="1"/>
  <c r="J40" i="3"/>
  <c r="K40" i="3" s="1"/>
  <c r="J28" i="7"/>
  <c r="K28" i="7" s="1"/>
  <c r="K30" i="7" s="1"/>
  <c r="J43" i="7"/>
  <c r="K43" i="7" s="1"/>
  <c r="J57" i="7"/>
  <c r="K57" i="7" s="1"/>
  <c r="J34" i="7"/>
  <c r="K34" i="7" s="1"/>
  <c r="J32" i="12"/>
  <c r="K32" i="12" s="1"/>
  <c r="J31" i="3"/>
  <c r="K31" i="3" s="1"/>
  <c r="J41" i="3"/>
  <c r="K41" i="3" s="1"/>
  <c r="J58" i="7"/>
  <c r="K58" i="7" s="1"/>
  <c r="J25" i="12"/>
  <c r="K25" i="12" s="1"/>
  <c r="J31" i="12"/>
  <c r="K31" i="12" s="1"/>
  <c r="J25" i="3"/>
  <c r="K25" i="3" s="1"/>
  <c r="J30" i="3"/>
  <c r="K30" i="3" s="1"/>
  <c r="J28" i="4"/>
  <c r="K28" i="4" s="1"/>
  <c r="K30" i="4" s="1"/>
  <c r="K12" i="4" s="1"/>
  <c r="J45" i="7"/>
  <c r="K45" i="7" s="1"/>
  <c r="J70" i="7"/>
  <c r="K70" i="7" s="1"/>
  <c r="J23" i="12"/>
  <c r="K23" i="12" s="1"/>
  <c r="H68" i="7"/>
  <c r="J68" i="7" s="1"/>
  <c r="K68" i="7" s="1"/>
  <c r="J23" i="4"/>
  <c r="K23" i="4" s="1"/>
  <c r="K23" i="14"/>
  <c r="K10" i="14" s="1"/>
  <c r="K12" i="14" s="1"/>
  <c r="K63" i="15"/>
  <c r="K14" i="15" s="1"/>
  <c r="K79" i="15"/>
  <c r="K16" i="15" s="1"/>
  <c r="K113" i="15"/>
  <c r="K22" i="15" s="1"/>
  <c r="K51" i="15"/>
  <c r="K12" i="15" s="1"/>
  <c r="K39" i="15"/>
  <c r="K10" i="15" s="1"/>
  <c r="K95" i="15"/>
  <c r="K18" i="15" s="1"/>
  <c r="K102" i="15"/>
  <c r="K20" i="15" s="1"/>
  <c r="B40" i="1"/>
  <c r="J39" i="10"/>
  <c r="K39" i="10" s="1"/>
  <c r="J25" i="10"/>
  <c r="K25" i="10" s="1"/>
  <c r="J40" i="10"/>
  <c r="K40" i="10" s="1"/>
  <c r="J53" i="10"/>
  <c r="K53" i="10" s="1"/>
  <c r="K55" i="10" s="1"/>
  <c r="K18" i="10" s="1"/>
  <c r="J31" i="10"/>
  <c r="K31" i="10" s="1"/>
  <c r="J42" i="10"/>
  <c r="K42" i="10" s="1"/>
  <c r="J41" i="10"/>
  <c r="K41" i="10" s="1"/>
  <c r="J23" i="10"/>
  <c r="K23" i="10" s="1"/>
  <c r="J30" i="10"/>
  <c r="K30" i="10" s="1"/>
  <c r="J43" i="10"/>
  <c r="K43" i="10" s="1"/>
  <c r="J24" i="14"/>
  <c r="J23" i="14"/>
  <c r="J22" i="14"/>
  <c r="J14" i="14"/>
  <c r="J51" i="12"/>
  <c r="J50" i="12"/>
  <c r="J49" i="12"/>
  <c r="J46" i="12"/>
  <c r="J45" i="12"/>
  <c r="J44" i="12"/>
  <c r="J42" i="12"/>
  <c r="J41" i="12"/>
  <c r="J40" i="12"/>
  <c r="J39" i="12"/>
  <c r="J37" i="12"/>
  <c r="J35" i="12"/>
  <c r="J34" i="12"/>
  <c r="J29" i="12"/>
  <c r="J27" i="12"/>
  <c r="J26" i="12"/>
  <c r="J22" i="12"/>
  <c r="J56" i="10"/>
  <c r="J55" i="10"/>
  <c r="J54" i="10"/>
  <c r="J52" i="10"/>
  <c r="J50" i="10"/>
  <c r="J49" i="10"/>
  <c r="J47" i="10"/>
  <c r="J45" i="10"/>
  <c r="J44" i="10"/>
  <c r="J37" i="10"/>
  <c r="J35" i="10"/>
  <c r="J34" i="10"/>
  <c r="J29" i="10"/>
  <c r="J28" i="10"/>
  <c r="J27" i="10"/>
  <c r="J26" i="10"/>
  <c r="J73" i="7"/>
  <c r="J72" i="7"/>
  <c r="J71" i="7"/>
  <c r="J66" i="7"/>
  <c r="J65" i="7"/>
  <c r="J64" i="7"/>
  <c r="J62" i="7"/>
  <c r="J61" i="7"/>
  <c r="J60" i="7"/>
  <c r="J59" i="7"/>
  <c r="J55" i="7"/>
  <c r="J53" i="7"/>
  <c r="J52" i="7"/>
  <c r="J50" i="7"/>
  <c r="J48" i="7"/>
  <c r="J47" i="7"/>
  <c r="J40" i="7"/>
  <c r="J38" i="7"/>
  <c r="J37" i="7"/>
  <c r="J32" i="7"/>
  <c r="J31" i="7"/>
  <c r="J30" i="7"/>
  <c r="J29" i="7"/>
  <c r="J37" i="5"/>
  <c r="J36" i="5"/>
  <c r="J35" i="5"/>
  <c r="J36" i="4"/>
  <c r="J35" i="4"/>
  <c r="J32" i="4"/>
  <c r="J30" i="4"/>
  <c r="J29" i="4"/>
  <c r="J27" i="4"/>
  <c r="J26" i="4"/>
  <c r="J25" i="4"/>
  <c r="J24" i="4"/>
  <c r="J56" i="3"/>
  <c r="J55" i="3"/>
  <c r="J54" i="3"/>
  <c r="J51" i="3"/>
  <c r="J49" i="3"/>
  <c r="J48" i="3"/>
  <c r="J45" i="3"/>
  <c r="J43" i="3"/>
  <c r="J42" i="3"/>
  <c r="J37" i="3"/>
  <c r="J35" i="3"/>
  <c r="J34" i="3"/>
  <c r="J29" i="3"/>
  <c r="J28" i="3"/>
  <c r="J27" i="3"/>
  <c r="J26" i="3"/>
  <c r="C47" i="1"/>
  <c r="C46" i="1"/>
  <c r="C44" i="1"/>
  <c r="C43" i="1"/>
  <c r="C38" i="1"/>
  <c r="C37" i="1"/>
  <c r="C32" i="1"/>
  <c r="C31" i="1"/>
  <c r="C29" i="1"/>
  <c r="C28" i="1"/>
  <c r="C26" i="1"/>
  <c r="C25" i="1"/>
  <c r="C23" i="1"/>
  <c r="C22" i="1"/>
  <c r="C14" i="1"/>
  <c r="C13" i="1"/>
  <c r="K35" i="10" l="1"/>
  <c r="K12" i="10" s="1"/>
  <c r="K60" i="7"/>
  <c r="K18" i="7" s="1"/>
  <c r="K27" i="3"/>
  <c r="K10" i="3" s="1"/>
  <c r="K35" i="12"/>
  <c r="K12" i="12" s="1"/>
  <c r="K72" i="7"/>
  <c r="K22" i="7" s="1"/>
  <c r="K48" i="7"/>
  <c r="K14" i="7" s="1"/>
  <c r="K43" i="3"/>
  <c r="K14" i="3" s="1"/>
  <c r="K35" i="3"/>
  <c r="K12" i="3" s="1"/>
  <c r="K10" i="7"/>
  <c r="K27" i="12"/>
  <c r="K10" i="12" s="1"/>
  <c r="K38" i="7"/>
  <c r="K12" i="7" s="1"/>
  <c r="K25" i="4"/>
  <c r="K10" i="4" s="1"/>
  <c r="K20" i="4" s="1"/>
  <c r="K24" i="15"/>
  <c r="K26" i="14"/>
  <c r="K116" i="15"/>
  <c r="K45" i="10"/>
  <c r="K14" i="10" s="1"/>
  <c r="B43" i="1"/>
  <c r="K33" i="8"/>
  <c r="K27" i="10"/>
  <c r="K10" i="10" s="1"/>
  <c r="H29" i="1"/>
  <c r="K50" i="4" l="1"/>
  <c r="K20" i="12"/>
  <c r="H38" i="1" s="1"/>
  <c r="K20" i="3"/>
  <c r="H14" i="1" s="1"/>
  <c r="K58" i="3"/>
  <c r="K75" i="7"/>
  <c r="K53" i="12"/>
  <c r="K24" i="7"/>
  <c r="K20" i="10"/>
  <c r="H32" i="1" s="1"/>
  <c r="B46" i="1"/>
  <c r="K58" i="10"/>
  <c r="H44" i="1"/>
  <c r="H41" i="1" l="1"/>
  <c r="H26" i="1"/>
  <c r="H20" i="1"/>
  <c r="H47" i="1" l="1"/>
  <c r="K14" i="5" l="1"/>
  <c r="H23" i="1" s="1"/>
  <c r="H49" i="1" s="1"/>
  <c r="K39" i="5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Wallison Almeida de Oliveira</author>
  </authors>
  <commentList>
    <comment ref="H23" authorId="0" shapeId="0" xr:uid="{94307FA9-9CEE-41B1-AD3E-A64C48EC069C}">
      <text>
        <r>
          <rPr>
            <b/>
            <sz val="9"/>
            <color indexed="81"/>
            <rFont val="Segoe UI"/>
            <family val="2"/>
          </rPr>
          <t>O VALOR DESTE ITEM É DADO PELA SOMATÓRIA DA PLANILHA "C-2.2_01", PREENCHA A PLANILHA DA ABA "C-2.2_01"</t>
        </r>
      </text>
    </comment>
    <comment ref="H39" authorId="0" shapeId="0" xr:uid="{52830EAC-9195-4C2A-8098-F533280C5450}">
      <text>
        <r>
          <rPr>
            <b/>
            <sz val="9"/>
            <color indexed="81"/>
            <rFont val="Segoe UI"/>
            <family val="2"/>
          </rPr>
          <t>O VALOR DESTE ITEM É DADO PELA SOMATÓRIA DA PLANILHA "C-2.2_03", PREENCHA A PLANILHA DA ABA "C-2.2_03"</t>
        </r>
      </text>
    </comment>
    <comment ref="H45" authorId="0" shapeId="0" xr:uid="{5DE97EB2-03C3-4847-A60E-7AC4437445F4}">
      <text>
        <r>
          <rPr>
            <b/>
            <sz val="9"/>
            <color indexed="81"/>
            <rFont val="Segoe UI"/>
            <family val="2"/>
          </rPr>
          <t>O VALOR DESTE ITEM É DADO PELA SOMATÓRIA DA PLANILHA "C-2.2_04", PREENCHA A PLANILHA DA ABA "C-2.2_04"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Wallison Almeida de Oliveira</author>
  </authors>
  <commentList>
    <comment ref="H23" authorId="0" shapeId="0" xr:uid="{627B66F6-266A-4FF2-B8BB-191EE9A88566}">
      <text>
        <r>
          <rPr>
            <b/>
            <sz val="9"/>
            <color indexed="81"/>
            <rFont val="Segoe UI"/>
            <family val="2"/>
          </rPr>
          <t>O VALOR DESTE ITEM É DADO PELA SOMATÓRIA DA PLANILHA "C-2.2_02", PREENCHA A PLANILHA DA ABA "C-2.2_02"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Wallison Almeida de Oliveira</author>
  </authors>
  <commentList>
    <comment ref="H68" authorId="0" shapeId="0" xr:uid="{3D62DF4C-CD78-4007-BBAF-BF954ABF62C6}">
      <text>
        <r>
          <rPr>
            <b/>
            <sz val="9"/>
            <color indexed="81"/>
            <rFont val="Segoe UI"/>
            <family val="2"/>
          </rPr>
          <t>O VALOR DESTE ITEM É DADO PELA SOMATÓRIA DA PLANILHA "C-2.2_01", PREENCHA A PLANILHA DA ABA "C-2.2_01"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Wallison Almeida de Oliveira</author>
  </authors>
  <commentList>
    <comment ref="H48" authorId="0" shapeId="0" xr:uid="{A06741D6-3674-4B33-A4C0-80EA6AE2D07E}">
      <text>
        <r>
          <rPr>
            <b/>
            <sz val="9"/>
            <color indexed="81"/>
            <rFont val="Segoe UI"/>
            <family val="2"/>
          </rPr>
          <t>O VALOR DESTE ITEM É DADO PELA SOMATÓRIA DA PLANILHA "E-2.2_11", PREENCHA A PLANILHA DA ABA "E-2.2_11"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Wallison Almeida de Oliveira</author>
  </authors>
  <commentList>
    <comment ref="H15" authorId="0" shapeId="0" xr:uid="{24FAA9BF-1299-43D0-8801-E0113D15BB7E}">
      <text>
        <r>
          <rPr>
            <b/>
            <sz val="9"/>
            <color indexed="81"/>
            <rFont val="Segoe UI"/>
            <family val="2"/>
          </rPr>
          <t>O VALOR DESTE ITEM É DADO PELA SOMATÓRIA DA PLANILHA "E-2.2_01", PREENCHA A PLANILHA DA ABA "E-2.2_01"</t>
        </r>
      </text>
    </comment>
    <comment ref="H16" authorId="0" shapeId="0" xr:uid="{99FFD1F2-D0F0-4ED5-953D-D11866975B0C}">
      <text>
        <r>
          <rPr>
            <b/>
            <sz val="9"/>
            <color indexed="81"/>
            <rFont val="Segoe UI"/>
            <family val="2"/>
          </rPr>
          <t>O VALOR DESTE ITEM É DADO PELA SOMATÓRIA DA PLANILHA "E-2.2_03", PREENCHA A PLANILHA DA ABA "E-2.2_03"</t>
        </r>
      </text>
    </comment>
    <comment ref="H17" authorId="0" shapeId="0" xr:uid="{34713698-D4C5-42A1-A8E1-B7DE6B352602}">
      <text>
        <r>
          <rPr>
            <b/>
            <sz val="9"/>
            <color indexed="81"/>
            <rFont val="Segoe UI"/>
            <family val="2"/>
          </rPr>
          <t>O VALOR DESTE ITEM É DADO PELA SOMATÓRIA DA PLANILHA "E-2.2_06", PREENCHA A PLANILHA DA ABA "E-2.2_06"</t>
        </r>
      </text>
    </comment>
    <comment ref="H18" authorId="0" shapeId="0" xr:uid="{91D2A8B3-9B56-4104-8520-8A6A80BC36C4}">
      <text>
        <r>
          <rPr>
            <b/>
            <sz val="9"/>
            <color indexed="81"/>
            <rFont val="Segoe UI"/>
            <family val="2"/>
          </rPr>
          <t>O VALOR DESTE ITEM É DADO PELA SOMATÓRIA DA PLANILHA "E-2.2_07", PREENCHA A PLANILHA DA ABA "E-2.2_07"</t>
        </r>
      </text>
    </comment>
    <comment ref="H19" authorId="0" shapeId="0" xr:uid="{CDA9D113-218C-496D-B379-6858783E1EBC}">
      <text>
        <r>
          <rPr>
            <b/>
            <sz val="9"/>
            <color indexed="81"/>
            <rFont val="Segoe UI"/>
            <family val="2"/>
          </rPr>
          <t>O VALOR DESTE ITEM É DADO PELA SOMATÓRIA DA PLANILHA "E-2.2_09", PREENCHA A PLANILHA DA ABA "E-2.2_09"</t>
        </r>
      </text>
    </comment>
    <comment ref="H20" authorId="0" shapeId="0" xr:uid="{E7022F8E-071F-4651-8C3E-1063E99FF1C9}">
      <text>
        <r>
          <rPr>
            <b/>
            <sz val="9"/>
            <color indexed="81"/>
            <rFont val="Segoe UI"/>
            <family val="2"/>
          </rPr>
          <t>O VALOR DESTE ITEM É DADO PELA SOMATÓRIA DA PLANILHA "E-2.2_10", PREENCHA A PLANILHA DA ABA "E-2.2_10"</t>
        </r>
      </text>
    </comment>
    <comment ref="H21" authorId="0" shapeId="0" xr:uid="{BA39291B-57D7-4AD1-B001-AC6C77E9B496}">
      <text>
        <r>
          <rPr>
            <b/>
            <sz val="9"/>
            <color indexed="81"/>
            <rFont val="Segoe UI"/>
            <family val="2"/>
          </rPr>
          <t>O VALOR DESTE ITEM É DADO PELA SOMATÓRIA DA PLANILHA "E-2.2_12", PREENCHA A PLANILHA DA ABA "E-2.2_12"</t>
        </r>
      </text>
    </comment>
  </commentList>
</comments>
</file>

<file path=xl/sharedStrings.xml><?xml version="1.0" encoding="utf-8"?>
<sst xmlns="http://schemas.openxmlformats.org/spreadsheetml/2006/main" count="2038" uniqueCount="459">
  <si>
    <t>SEMAE</t>
  </si>
  <si>
    <t>SERVIÇO MUNICIPAL DE ÁGUA E ESGOTO DE PIRACICABA</t>
  </si>
  <si>
    <t>OBRA</t>
  </si>
  <si>
    <t>Obras Civis e Serviços:</t>
  </si>
  <si>
    <t>Materiais e Equipamentos:</t>
  </si>
  <si>
    <t>Item</t>
  </si>
  <si>
    <t>Discriminação</t>
  </si>
  <si>
    <t>TOTAL</t>
  </si>
  <si>
    <t>OBRAS CIVIS E SERVIÇOS</t>
  </si>
  <si>
    <t>Código</t>
  </si>
  <si>
    <t>Fonte</t>
  </si>
  <si>
    <t>Unid.</t>
  </si>
  <si>
    <t>Quant.</t>
  </si>
  <si>
    <t>BDI Aplicado (%)</t>
  </si>
  <si>
    <t>1.1</t>
  </si>
  <si>
    <t>SINAPI</t>
  </si>
  <si>
    <t>m²</t>
  </si>
  <si>
    <t>1.2</t>
  </si>
  <si>
    <t>1.3</t>
  </si>
  <si>
    <t>1.4</t>
  </si>
  <si>
    <t>1.5</t>
  </si>
  <si>
    <t>1.6</t>
  </si>
  <si>
    <t>1.7</t>
  </si>
  <si>
    <t>SABESP</t>
  </si>
  <si>
    <t>Subtotal 1</t>
  </si>
  <si>
    <t>Operação e Manutenção do Canteiro de Obras</t>
  </si>
  <si>
    <t>2.1</t>
  </si>
  <si>
    <t>COMP.</t>
  </si>
  <si>
    <t>mês</t>
  </si>
  <si>
    <t>Subtotal 2</t>
  </si>
  <si>
    <t>ADEQUAÇÃO DA ÁREA DE DESCARREGAMENTO DO SIST. FLÚOR</t>
  </si>
  <si>
    <t>Levantamento  de  Pavimentação</t>
  </si>
  <si>
    <t>Demolição parcial de pavimento asfáltico, de forma mecanizada, sem reaproveitamento</t>
  </si>
  <si>
    <t>m</t>
  </si>
  <si>
    <t>Remoção de entulho inclusive a carga, transporte e descarga em bota fora a qualquer distância</t>
  </si>
  <si>
    <t>m³</t>
  </si>
  <si>
    <t>Movimento de Terra</t>
  </si>
  <si>
    <t>Escavação manual de poços e cavas, em solo não rochoso</t>
  </si>
  <si>
    <t>2.2</t>
  </si>
  <si>
    <t>2.3</t>
  </si>
  <si>
    <t>2.4</t>
  </si>
  <si>
    <t>m³ x km</t>
  </si>
  <si>
    <t>Fundações e Estruturas</t>
  </si>
  <si>
    <t>3.1</t>
  </si>
  <si>
    <t>3.2</t>
  </si>
  <si>
    <t>3.3</t>
  </si>
  <si>
    <t>Armação em aço CA-60</t>
  </si>
  <si>
    <t>kg</t>
  </si>
  <si>
    <t>3.4</t>
  </si>
  <si>
    <t>Subtotal 3</t>
  </si>
  <si>
    <t>Impermeabilizações</t>
  </si>
  <si>
    <t>4.1</t>
  </si>
  <si>
    <t>IMP-01</t>
  </si>
  <si>
    <t>Cotação</t>
  </si>
  <si>
    <t>Subtotal 4</t>
  </si>
  <si>
    <t>Recomposição  de  Pavimentação</t>
  </si>
  <si>
    <t>5.1</t>
  </si>
  <si>
    <t>Guia (meio-fio) de concreto, moldada in loco em trecho reto com extrusora, 15cm base x 30cm altura</t>
  </si>
  <si>
    <t>5.2</t>
  </si>
  <si>
    <t>Execução de sarjeta de concreto usinado, moldada in loco em trecho reto, 30cm base x 15cm altura</t>
  </si>
  <si>
    <t>Subtotal 5</t>
  </si>
  <si>
    <t>Montagem  dos  Materiais  e  Equipamentos</t>
  </si>
  <si>
    <t>Montagem e assentamento de tubos e conexões de CPVC e PVC</t>
  </si>
  <si>
    <t>eq x dia</t>
  </si>
  <si>
    <t>Pinturas</t>
  </si>
  <si>
    <t>Pintura esmalte sintético</t>
  </si>
  <si>
    <t>MATERIAIS E EQUIPAMENTOS</t>
  </si>
  <si>
    <t>Fornecimento de Materiais</t>
  </si>
  <si>
    <t>Tubo Ø 50mm soldável, em PVC soldável</t>
  </si>
  <si>
    <t>Joelho 90° Ø 50mm soldável, em PVC soldável</t>
  </si>
  <si>
    <t>pç</t>
  </si>
  <si>
    <t>Válvula de esfera com volante Ø 50mm, em PVC soldável</t>
  </si>
  <si>
    <t>Bucha de redução curta Ø 50mm x Ø 40mm soldável, em PVC soldável</t>
  </si>
  <si>
    <t>Caixa d'água capacidade 500L com tampa, em polietileno</t>
  </si>
  <si>
    <t>Caixa de amostragem 0,60mx0,60m e 0,80m de altura, em aço inox</t>
  </si>
  <si>
    <t>1.8</t>
  </si>
  <si>
    <t>Joelho 45° Ø 50mm soldável, em PVC soldável</t>
  </si>
  <si>
    <t>1.9</t>
  </si>
  <si>
    <t>unid</t>
  </si>
  <si>
    <t>1.10</t>
  </si>
  <si>
    <t>1.11</t>
  </si>
  <si>
    <t>Adesivo estrutural a base de resina epóxi, bicomponente, fluido</t>
  </si>
  <si>
    <t>1.12</t>
  </si>
  <si>
    <t>Manta geotêxtil</t>
  </si>
  <si>
    <t>2.5</t>
  </si>
  <si>
    <t>4.2</t>
  </si>
  <si>
    <t>ADEQUAÇÃO DA UNIDADE DO SISTEMA DE POLÍMERO</t>
  </si>
  <si>
    <t>Demolições / Retiradas</t>
  </si>
  <si>
    <t>Demolição de lajes, de forma manual, sem reaproveitamento</t>
  </si>
  <si>
    <t>Armação em aço CA-50</t>
  </si>
  <si>
    <t>3.5</t>
  </si>
  <si>
    <t>3.6</t>
  </si>
  <si>
    <t>Caixa de alvenaria de 1/2 tijolo - 0,60 x 0,60m</t>
  </si>
  <si>
    <t>Esquadrias</t>
  </si>
  <si>
    <t>Porta de ferro, de abrir, tipo grade com chapa, com guarnições</t>
  </si>
  <si>
    <t>Porta de ferro, de correr</t>
  </si>
  <si>
    <t>5.3</t>
  </si>
  <si>
    <t>Grade de fibra de vidro com barras de h = 38mm, espaçamento 32mm</t>
  </si>
  <si>
    <t>6.1</t>
  </si>
  <si>
    <t>Pintura com tinta alquídica de fundo e acabamento (esmalte sintético grafite) pulverizada sobre superfícies metálicas, por demão</t>
  </si>
  <si>
    <t>Subtotal 6</t>
  </si>
  <si>
    <t>7.1</t>
  </si>
  <si>
    <t>7.2</t>
  </si>
  <si>
    <t>7.3</t>
  </si>
  <si>
    <t>Monovia metálica para talha e trole (capacidade até 3T) - montagem</t>
  </si>
  <si>
    <t>Subtotal 7</t>
  </si>
  <si>
    <t>Tubo Ø 110mm soldável, em PVC soldável</t>
  </si>
  <si>
    <t>Joelho 90° Ø 110mm soldável, em PVC soldável</t>
  </si>
  <si>
    <t>Monovia em perfil "W" 200 x 31,30 de aço ASTM A36</t>
  </si>
  <si>
    <t>ADEQUAÇÃO DA UNIDADE DO SISTEMA DE CLORO</t>
  </si>
  <si>
    <t>Grade de piso 0,70m x 0,70m x 0,05m em aço</t>
  </si>
  <si>
    <t>txkm</t>
  </si>
  <si>
    <t>BASE PARA GERADOR DE ENERGIA ELÉTRICA</t>
  </si>
  <si>
    <t>Escavação em jazida de solo, inclusive carga na jazida e descarga no local de aplicação</t>
  </si>
  <si>
    <t>Transporte de material escavado - solo de jazida</t>
  </si>
  <si>
    <t>m³xkm</t>
  </si>
  <si>
    <t>Impermeabilização de superfície com emulsão asfáltica, 2 demãos</t>
  </si>
  <si>
    <t>Transporte de Equipamentos</t>
  </si>
  <si>
    <t>Transporte com caminhão carroceria com guindauto (munck), momento máxim de carga 11,7TM, em via urbana pavimentada</t>
  </si>
  <si>
    <t>Montagem dos Equipamentos</t>
  </si>
  <si>
    <t>Instalação e comissionamento do grupo gerador</t>
  </si>
  <si>
    <t>gb</t>
  </si>
  <si>
    <t>GER-01</t>
  </si>
  <si>
    <t>SISTEMA DE PROTEÇÃO CONTRA DESCARGAS ATMOSFÉRICAS</t>
  </si>
  <si>
    <t>Instalação dos SPDAs da ETA</t>
  </si>
  <si>
    <t>Reservatório de Água de Serviço e Casa de Bombas</t>
  </si>
  <si>
    <t>Cabo de aço galvanizado, seção 50 mm², 7 fios</t>
  </si>
  <si>
    <t>Cabo de cobre nu, seção 50 mm², encordoamento classe 2</t>
  </si>
  <si>
    <t>Presilha para cabo de aço galvanizado #50mm²</t>
  </si>
  <si>
    <t>Haste de aterramento de aço cobreado Ø3/4"x3,0m</t>
  </si>
  <si>
    <t>Caixa de inspeção do terra com tampa, Ø250mm</t>
  </si>
  <si>
    <t>Molde para solda exotérmica, para cabo de # 50 mm² passante lateral a haste de Ø 3/4", em grafite</t>
  </si>
  <si>
    <t>Cartucho de pó para solda exotérmica, nº 115, com disco retentor e palito de ignição</t>
  </si>
  <si>
    <t>Eletroduto de PVC rígido roscável, Ø 2", em barras de 3 metros</t>
  </si>
  <si>
    <t>br</t>
  </si>
  <si>
    <t>Caixa de ligação ("Condulete") tipo "C", Ø 2", com tampa cega</t>
  </si>
  <si>
    <t>Conector de medição de aterramento, com 4 parafusos, para cabos de até 95 mm²</t>
  </si>
  <si>
    <t>Braçadeira tipo unha, para eletrodutos rígidos de Ø 2"</t>
  </si>
  <si>
    <t>Cobertura Sobre a Calha Parshall</t>
  </si>
  <si>
    <t>3.7</t>
  </si>
  <si>
    <t>3.8</t>
  </si>
  <si>
    <t>4.3</t>
  </si>
  <si>
    <t>4.4</t>
  </si>
  <si>
    <t>4.5</t>
  </si>
  <si>
    <t>4.6</t>
  </si>
  <si>
    <t>4.7</t>
  </si>
  <si>
    <t>4.8</t>
  </si>
  <si>
    <t>5.4</t>
  </si>
  <si>
    <t>5.5</t>
  </si>
  <si>
    <t>5.6</t>
  </si>
  <si>
    <t>5.7</t>
  </si>
  <si>
    <t>5.8</t>
  </si>
  <si>
    <t>Área da Antiga Calha Parshall (Reaproveitada)</t>
  </si>
  <si>
    <t>6.2</t>
  </si>
  <si>
    <t>6.3</t>
  </si>
  <si>
    <t>7.4</t>
  </si>
  <si>
    <t>Terminal aéreo em aço galvanizado, Ø 5/16" x 350 mm, fixação horizontal, sem bandeira</t>
  </si>
  <si>
    <t>7.5</t>
  </si>
  <si>
    <t>7.6</t>
  </si>
  <si>
    <t>7.7</t>
  </si>
  <si>
    <t>cj</t>
  </si>
  <si>
    <t>Aterramento Geral</t>
  </si>
  <si>
    <t>Reservatórios de Flúor</t>
  </si>
  <si>
    <t>Subtotal</t>
  </si>
  <si>
    <t>Comprimento</t>
  </si>
  <si>
    <t>Largura</t>
  </si>
  <si>
    <t>h x dia</t>
  </si>
  <si>
    <t>kWh</t>
  </si>
  <si>
    <t>Plano compartilhado de telefonia móvel</t>
  </si>
  <si>
    <t>h</t>
  </si>
  <si>
    <t>Operação e manutenção do canteiro de obras</t>
  </si>
  <si>
    <t>Altura</t>
  </si>
  <si>
    <t>COMPOSIÇÃO DE PREÇOS</t>
  </si>
  <si>
    <t xml:space="preserve">Unid: </t>
  </si>
  <si>
    <t>Preço Unitário (R$)</t>
  </si>
  <si>
    <t>Preço Total (R$)</t>
  </si>
  <si>
    <t>Encanador ou bombeiro hidráulico com encargos complementares</t>
  </si>
  <si>
    <t>Auxiliar de encanador ou bombeiro hidráulico com encargos complementares</t>
  </si>
  <si>
    <t>Engenheiro civil de obra pleno com encargos complementares</t>
  </si>
  <si>
    <t>Lixa d'água em folha, grão 100</t>
  </si>
  <si>
    <t>Total</t>
  </si>
  <si>
    <t>equipe x dia</t>
  </si>
  <si>
    <t>Nº</t>
  </si>
  <si>
    <t>Profissional</t>
  </si>
  <si>
    <t>Encanador</t>
  </si>
  <si>
    <t>Auxiliar de Encanador</t>
  </si>
  <si>
    <t>Engenheiro</t>
  </si>
  <si>
    <t>Chapa de aço inox AISI 304 número 9 (e = 4mm), acabamento número 1 (laminado a quente, fosco)</t>
  </si>
  <si>
    <t>Perfil L de aço inox 1"x1"x1/4" massa teórica *(2,258 kg/m) AISI 304</t>
  </si>
  <si>
    <t>Chumbador aço inoxidável D=3/8" x L=2.1/2" com parafuso tipo CBA</t>
  </si>
  <si>
    <t>Dobradiça com parafusos</t>
  </si>
  <si>
    <t>Soldador com encargos complementares</t>
  </si>
  <si>
    <t>Montador de estrutura metálica com encargos complementares</t>
  </si>
  <si>
    <t>Quantitativos</t>
  </si>
  <si>
    <t>Chapa Inox 4mm</t>
  </si>
  <si>
    <t>Fixação no Piso</t>
  </si>
  <si>
    <t>Caixa</t>
  </si>
  <si>
    <t>Cantoneira Aço Inox 1x1x1/4"</t>
  </si>
  <si>
    <t>Eletricista industrial com encargos complementares</t>
  </si>
  <si>
    <t>Auxiliar de eletricista com encargos complementares</t>
  </si>
  <si>
    <t>Eletrotécnico com encargos complementares</t>
  </si>
  <si>
    <t>Engenheiro eletricista com encargos complementares</t>
  </si>
  <si>
    <t>equipe x hora x dia</t>
  </si>
  <si>
    <t>hora</t>
  </si>
  <si>
    <t>dia</t>
  </si>
  <si>
    <t>Eletricista Industrial</t>
  </si>
  <si>
    <t>Auxiliar de Eletricista</t>
  </si>
  <si>
    <t>Eletrotécnico</t>
  </si>
  <si>
    <t>Engenheiro Eletricista</t>
  </si>
  <si>
    <t>RESUMO DAS PROPOSTAS TÉCNICAS DE OBRAS E SERVIÇOS E MATERIAIS E EQUIPAMENTOS</t>
  </si>
  <si>
    <t>CÓDIGO</t>
  </si>
  <si>
    <t>DESCRIÇÃO</t>
  </si>
  <si>
    <t>UNID.</t>
  </si>
  <si>
    <t>ORIGEM DO PREÇO 1</t>
  </si>
  <si>
    <t>ORIGEM DO PREÇO 2</t>
  </si>
  <si>
    <t>ORIGEM DO PREÇO 3</t>
  </si>
  <si>
    <t>PREÇO 1</t>
  </si>
  <si>
    <t>PREÇO 2</t>
  </si>
  <si>
    <t>PREÇO 3</t>
  </si>
  <si>
    <t>PREÇO MEDIANO</t>
  </si>
  <si>
    <t>Preço Unitário Sem BDI (R$)</t>
  </si>
  <si>
    <t>Preço Unitário Com BDI (R$)</t>
  </si>
  <si>
    <t>Preço Total Com BDI (R$)</t>
  </si>
  <si>
    <t>PLANILHA DE ORÇAMENTO</t>
  </si>
  <si>
    <t>SEGUNDA ETAPA DA AMPLIAÇÃO DA ETA 3 CAPIM FINO</t>
  </si>
  <si>
    <t>RESUMO GERAL</t>
  </si>
  <si>
    <t>ADEQUAÇÃO TUBULAÇÃO E CX. DE AMOSTRAGEM DO SIST. FLÚOR</t>
  </si>
  <si>
    <t>Reservatórios  de  Hidróxido  de  Sódio</t>
  </si>
  <si>
    <t>Unidade de Preparo de Polímero</t>
  </si>
  <si>
    <t>Aterro de valas, poços e cavas compactado mecanicamente, com controle do G.C. &gt;= 95% do E.N.C. (B)</t>
  </si>
  <si>
    <t>Carga, manobra e descarga de solos e materiais granulares em caminhão basculante 6 m³ - carga com pá carregadeira (caçamba de 1,7 a 2,8 m³ / 128 HP) e descarga livre</t>
  </si>
  <si>
    <t>Transporte com caminhão basculante de 6 m³, em via urbana pavimentada</t>
  </si>
  <si>
    <t>Lastro com material granular (brita)</t>
  </si>
  <si>
    <t>Fôrmas de madeira - comum</t>
  </si>
  <si>
    <t>Concreto estrutural p/ estruturas em contato com água bruta, água tratada, solo e gases agressivos, fck = 30MPa</t>
  </si>
  <si>
    <t>Levantamento de guias (B)</t>
  </si>
  <si>
    <t>C-2.2_01</t>
  </si>
  <si>
    <t>E-2.2_01</t>
  </si>
  <si>
    <t>Montagem do SPDA e aterramento do reservatório de água de serviço e casa de bombas</t>
  </si>
  <si>
    <t>E-2.2_03</t>
  </si>
  <si>
    <t>Montagem do SPDA e aterramento da cobertura sobre a calha parshall</t>
  </si>
  <si>
    <t>E-2.2_06</t>
  </si>
  <si>
    <t>Montagem do SPDA e aterramento da área da antiga calha parshall (reaproveitada)</t>
  </si>
  <si>
    <t>E-2.2_07</t>
  </si>
  <si>
    <t>E-2.2_09</t>
  </si>
  <si>
    <t>Montagem do SPDA e aterramento da unidade de preparo de polímero</t>
  </si>
  <si>
    <t>E-2.2_10</t>
  </si>
  <si>
    <t>E-2.2_11</t>
  </si>
  <si>
    <t>E-2.2_12</t>
  </si>
  <si>
    <t>Montagem do SPDA e aterramento dos reservatórios de flúor</t>
  </si>
  <si>
    <t>Montagem  do  SPDA  e  aterramento dos  reservatórios  de  hidróxido  de  sódio</t>
  </si>
  <si>
    <t>Montagem  do  SPDA  e  aterramento  geral</t>
  </si>
  <si>
    <t>Adesivo plástico para tubos PVC 75g*</t>
  </si>
  <si>
    <t>Solução preparadora / limpadora para PVC, frasco com 1000cm³</t>
  </si>
  <si>
    <r>
      <t>Tubo Ø 40mm soldável, em PVC soldável (</t>
    </r>
    <r>
      <rPr>
        <sz val="12"/>
        <rFont val="Times New Roman"/>
        <family val="1"/>
      </rPr>
      <t>ajustar em campo L≈ 0,2m)</t>
    </r>
  </si>
  <si>
    <t>C-2.2_02</t>
  </si>
  <si>
    <t>OK RASTREADA</t>
  </si>
  <si>
    <t>IMP-02</t>
  </si>
  <si>
    <t>Captor tipo Franklin, para instalação em poste</t>
  </si>
  <si>
    <t>Poste cônico contínuo, circular reto, engastado, com 7m de altura útil, zincado à fogo, apto a receber captor tipo Franklin na extremidade superior</t>
  </si>
  <si>
    <t>PRODUTO 2.2 - ADEQUAÇÕES PERTINENTES AO PGR PARA OS SISTEMAS DE POLÍMERO, FLÚOR E CLORO</t>
  </si>
  <si>
    <t xml:space="preserve">MEMORIAIS DE QUANTITATIVOS DE ORÇAMENTO </t>
  </si>
  <si>
    <t>Quantidade</t>
  </si>
  <si>
    <t>Período</t>
  </si>
  <si>
    <t xml:space="preserve">Total de tarifa "A" de fornecimento de água </t>
  </si>
  <si>
    <t>Total de energia elétrica comercial, incluindo ICMS, PIS/PASEP e COFINS</t>
  </si>
  <si>
    <t>Total de plano compartilhado de telefonia móvel</t>
  </si>
  <si>
    <t>Total de meses de operação e manutenção do canteiro de obras</t>
  </si>
  <si>
    <t>LEVANTAMENTO DE PAVIMENTAÇÃO</t>
  </si>
  <si>
    <t>Área total de demolição parcial de pavimento asfáltico, de forma mecanizada</t>
  </si>
  <si>
    <t>Levantamento de guias</t>
  </si>
  <si>
    <t>Extensão total de levantamento de guias</t>
  </si>
  <si>
    <t>Expansão do entulho</t>
  </si>
  <si>
    <t>%</t>
  </si>
  <si>
    <t>Volume total de remoção de entulho inclusive a carga, transporte e descarga</t>
  </si>
  <si>
    <t>MOVIMENTO DE TERRA</t>
  </si>
  <si>
    <t>Foi considerado escavação manual devido as tubulações e caixas existentes.</t>
  </si>
  <si>
    <t>Contrapiso e Lombadas</t>
  </si>
  <si>
    <t>Folgas Laterais</t>
  </si>
  <si>
    <t>Altura do contrapiso e lombadas</t>
  </si>
  <si>
    <t>Altura de compactação</t>
  </si>
  <si>
    <t>Volume total de escavação manual de poços e cavas, em solo não rochoso</t>
  </si>
  <si>
    <t>Aterro de valas, poços e cavas compactado mecanicamente, com controle do G.C. &gt;= 95% do E.N.C.</t>
  </si>
  <si>
    <t>(-) Volume total enterrado</t>
  </si>
  <si>
    <t>Volume total de aterro de valas, poços e cavas compactado com controle do G.C.</t>
  </si>
  <si>
    <t xml:space="preserve">Carga, manobras e descarga de areia, brita, pedra de mão e solos com caminhão basculante </t>
  </si>
  <si>
    <t>(-) Volume total de reaterro</t>
  </si>
  <si>
    <t>Considerado 30% de empolamento</t>
  </si>
  <si>
    <t xml:space="preserve">Volume total de carga, manobras e descarga com caminhão basculante </t>
  </si>
  <si>
    <t xml:space="preserve">Transporte comercial com caminhão basculante 6 m³, rodovia pavimentada </t>
  </si>
  <si>
    <t>Distância considerada</t>
  </si>
  <si>
    <t>km</t>
  </si>
  <si>
    <t>Volume total de transporte comercial com caminhão basculante 6 m³</t>
  </si>
  <si>
    <t>FUNDAÇÕES E ESTRUTURAS</t>
  </si>
  <si>
    <t>Lastro de brita</t>
  </si>
  <si>
    <t>Altura do lastro de brita</t>
  </si>
  <si>
    <t>Volume total de lastro de brita</t>
  </si>
  <si>
    <t>Formas de madeira - comum</t>
  </si>
  <si>
    <t>Lombadas</t>
  </si>
  <si>
    <t>Trecho Triangular</t>
  </si>
  <si>
    <t>Trecho Reto</t>
  </si>
  <si>
    <t>Contrapiso</t>
  </si>
  <si>
    <t>Área total de formas de madeira - comum</t>
  </si>
  <si>
    <t>Peso total de armação em aço CA-60</t>
  </si>
  <si>
    <t>Concreto estrutural fck = 30MPa</t>
  </si>
  <si>
    <t>Volume total de concreto estrutural fck = 30MPa</t>
  </si>
  <si>
    <t>IMPERMEABILIZAÇÕES</t>
  </si>
  <si>
    <t>RECOMPOSIÇÃO DE PAVIMENTAÇÃO</t>
  </si>
  <si>
    <t>Comprimento total</t>
  </si>
  <si>
    <t>Comprimento total de guia (meio-fio) de concreto, 15cm base x 30cm altura</t>
  </si>
  <si>
    <t>Comprimento total de execução de sarjeta de concreto, 30cm base x 15cm altura</t>
  </si>
  <si>
    <t>ADEQUAÇÃO DA TUBULAÇÃO E CX. DE AMOSTRAGEM DO SIST. FLÚOR</t>
  </si>
  <si>
    <t>INSUMOS</t>
  </si>
  <si>
    <t>A tubulação deverá ser fixada junto à parede do tanque (sem perfuração).</t>
  </si>
  <si>
    <t>Diâmetro da tubulação</t>
  </si>
  <si>
    <t>Extensão</t>
  </si>
  <si>
    <t>Consumo</t>
  </si>
  <si>
    <t>kg/m²</t>
  </si>
  <si>
    <t>Peso total de adesivo estrutural a base de resina epóxi, bicomponente, fluido</t>
  </si>
  <si>
    <t>Emendas</t>
  </si>
  <si>
    <t>Área total de manta geotêxtil</t>
  </si>
  <si>
    <t>PINTURAS</t>
  </si>
  <si>
    <t>Demãos</t>
  </si>
  <si>
    <t>Área total de pintura esmalte sintético</t>
  </si>
  <si>
    <t>Bacia de Contenção Existente (Paredes)</t>
  </si>
  <si>
    <t>Perímetro</t>
  </si>
  <si>
    <t>Bacia de Contenção Existente (Pisos)</t>
  </si>
  <si>
    <t>Área (medida no AutoCAD)</t>
  </si>
  <si>
    <t>Escada</t>
  </si>
  <si>
    <t>DEMOLIÇÕES / RETIRADAS</t>
  </si>
  <si>
    <t>Externo</t>
  </si>
  <si>
    <t>Altura (estimada)</t>
  </si>
  <si>
    <t>Interno</t>
  </si>
  <si>
    <t>Volume total de demolição de lajes, de forma manual, sem reaproveitamento</t>
  </si>
  <si>
    <t>Foi considerado escavação manual devido a proximidade com edificação existente.</t>
  </si>
  <si>
    <t>Contrapiso Estrutural e Guias Externas</t>
  </si>
  <si>
    <t>Altura do contrapiso</t>
  </si>
  <si>
    <t>Contrapiso Interno</t>
  </si>
  <si>
    <t>(-) Volume da Canaleta Interna</t>
  </si>
  <si>
    <t>Contrapiso e Canaleta Internos</t>
  </si>
  <si>
    <t>Contrapiso Estrutural Externo</t>
  </si>
  <si>
    <t>Guias Externas</t>
  </si>
  <si>
    <t>Elevação (Lombada)</t>
  </si>
  <si>
    <t>Contrapiso Estrutural Interno</t>
  </si>
  <si>
    <t>Canaleta Interna</t>
  </si>
  <si>
    <t>Largura externa</t>
  </si>
  <si>
    <t>Largura interna</t>
  </si>
  <si>
    <t>Altura externa</t>
  </si>
  <si>
    <t>Altura interna</t>
  </si>
  <si>
    <t>Espessura</t>
  </si>
  <si>
    <t>Peso total de armação em aço CA-50</t>
  </si>
  <si>
    <t>Profundidade</t>
  </si>
  <si>
    <t>Comprimento total de caixa de alvenaria de 1/2 tijolo - 0,60x0,60m</t>
  </si>
  <si>
    <t>ESQUADRIAS</t>
  </si>
  <si>
    <t>Área total de porta de ferro, de abrir, tipo grade com chapa, com guarnições</t>
  </si>
  <si>
    <t>Área total de porta de ferro, de correr</t>
  </si>
  <si>
    <t>Área total de grade de fibra de vidro com barras de h = 38mm, espaçamento 32mm</t>
  </si>
  <si>
    <t>Lados</t>
  </si>
  <si>
    <t>Área total de pintura com tinta alquídica de fundo e acabamento</t>
  </si>
  <si>
    <t>Comprimento interno</t>
  </si>
  <si>
    <t>Sistema de Exaustão e Lavagem de Gases (SELG)</t>
  </si>
  <si>
    <t>Grade de aço com barras</t>
  </si>
  <si>
    <t>Área total de grade de aço com barras</t>
  </si>
  <si>
    <t>Foi proposto um aterro para complementar o talude existente.</t>
  </si>
  <si>
    <t>Volume estimado (medido no AutoCAD)</t>
  </si>
  <si>
    <t>Volume total de escavação em jazida de solo</t>
  </si>
  <si>
    <t>Volume total de transporte de material escavado - solo de jazida</t>
  </si>
  <si>
    <t>Área total de impermeabilização de superfície com emulsão asfáltica, 2 demãos</t>
  </si>
  <si>
    <t>TRANSPORTE DE EQUIPAMENTOS</t>
  </si>
  <si>
    <t>Peso estimado do grupo gerador especificado</t>
  </si>
  <si>
    <t>t</t>
  </si>
  <si>
    <t>Distância percorrida</t>
  </si>
  <si>
    <t>Total de transporte com caminhão carroceria com guindauto (munck)</t>
  </si>
  <si>
    <t>Grupo gerador trifásico carenado a diesel, potência entre 350 e 375 kVA, 1800 RPM, 60 HZ, 220/127 Vca com neutro acessível, equipado com transferência automática rede-gerador e kit de atenuação sonora para 85 Dba (adquirido pelo SEMAE)</t>
  </si>
  <si>
    <t>Talha e trole com acionamento elétrico (capacidade até 3T) - montagem</t>
  </si>
  <si>
    <t>Talha capacidade 1T, com corrente de 5m (adquirido pelo SEMAE)</t>
  </si>
  <si>
    <t>OPERAÇÃO E MANUTENÇÃO DO CANTEIRO DE OBRAS</t>
  </si>
  <si>
    <t>Tarifa "A" de fornecimento de água (contrapartida do SEMAE)</t>
  </si>
  <si>
    <t>Energia elétrica comercial, incluindo ICMS, PIS/PASEP e COFINS (contrapartida do SEMAE)</t>
  </si>
  <si>
    <t>Diária</t>
  </si>
  <si>
    <t>Mensal</t>
  </si>
  <si>
    <t>dias</t>
  </si>
  <si>
    <t>A Instalação do Canteiro de Obras já está prevista no Produto 1.1.</t>
  </si>
  <si>
    <t>2.6</t>
  </si>
  <si>
    <t>2.7</t>
  </si>
  <si>
    <t>2.8</t>
  </si>
  <si>
    <t>4.9</t>
  </si>
  <si>
    <t>4.10</t>
  </si>
  <si>
    <t>4.11</t>
  </si>
  <si>
    <t>4.12</t>
  </si>
  <si>
    <t>5.9</t>
  </si>
  <si>
    <t>5.10</t>
  </si>
  <si>
    <t>5.11</t>
  </si>
  <si>
    <t>5.12</t>
  </si>
  <si>
    <t>Cabo #240 mm² EPR preto</t>
  </si>
  <si>
    <t>Cabo #120 mm² EPR azul</t>
  </si>
  <si>
    <t>Terminal a compressão para cabos de 240 mm²</t>
  </si>
  <si>
    <t>Terminal a compressão para cabos de 120 mm²</t>
  </si>
  <si>
    <t>Grupo Gerador</t>
  </si>
  <si>
    <t>1.1.1</t>
  </si>
  <si>
    <t>Cabos e Terminais para Conexão do Gerador ao Sistema Elétrico Existente</t>
  </si>
  <si>
    <t>1.2.1</t>
  </si>
  <si>
    <t>1.2.2</t>
  </si>
  <si>
    <t>1.2.3</t>
  </si>
  <si>
    <t>1.2.4</t>
  </si>
  <si>
    <t>TELA-01</t>
  </si>
  <si>
    <t>Tela ondulada de aço inox AISI 304, malha 4" (100mm) e fio 5,15mm (6 BWG)</t>
  </si>
  <si>
    <t>Módulo de guarda corpo com tela de proteção, h=1,20m e L=2,00m, em aço inox AISI 304</t>
  </si>
  <si>
    <t>Tubo de aço inoxidável DN=2" esp=2,00mm, padrão OD *(2,4530kg/m) AISI 304</t>
  </si>
  <si>
    <t xml:space="preserve"> </t>
  </si>
  <si>
    <t>Chumbador de aço inoxidável D=3/8" com parafuso tipo CBA</t>
  </si>
  <si>
    <t>Chapa de aço inox esp=1/4" massa teórica *(50,8kg/m²) AISI 304</t>
  </si>
  <si>
    <t>Soldador  com  encargos  complementares</t>
  </si>
  <si>
    <t>Auxiliar de serralheiro com encargos complementares</t>
  </si>
  <si>
    <t>Serralheiro com encargos complementares</t>
  </si>
  <si>
    <t>Tubo Aço Inoxidável 2" (50mm)</t>
  </si>
  <si>
    <t>Horizontal</t>
  </si>
  <si>
    <t>Vertical</t>
  </si>
  <si>
    <t>Tela de Aço Inoxidável</t>
  </si>
  <si>
    <t>Área Total</t>
  </si>
  <si>
    <t>Chapa de Aço Inoxidável 1/4"</t>
  </si>
  <si>
    <t>Extensão total de remoção de guarda-corpo existente</t>
  </si>
  <si>
    <t>Coeficiente de expansão do entulho</t>
  </si>
  <si>
    <t>GUARDA-CORPOS</t>
  </si>
  <si>
    <t>Módulo</t>
  </si>
  <si>
    <t>Total de módulo de guarda-corpo com tela de proteção</t>
  </si>
  <si>
    <t>Remoção de guarda-corpo existente</t>
  </si>
  <si>
    <t>Pedreiro  com  encargos  complementares</t>
  </si>
  <si>
    <t>Servente  com  encargos  complementares</t>
  </si>
  <si>
    <t>C-2.2_04</t>
  </si>
  <si>
    <t>C-2.2_03</t>
  </si>
  <si>
    <t>O guarda-corpo existente na bacia de contenção de flúor será substituído.</t>
  </si>
  <si>
    <t>Quantidade estimada</t>
  </si>
  <si>
    <t>Guarda-Corpos</t>
  </si>
  <si>
    <t>Argamassa de cimento e areia para enchimento, regularização, nivelamento e proteção mecânica</t>
  </si>
  <si>
    <t>Volume total de argamassa de cimento e areia para regularização e nivelamento</t>
  </si>
  <si>
    <t>Altura de regularização do piso</t>
  </si>
  <si>
    <t>Conforme desenho</t>
  </si>
  <si>
    <t>Mobilização e desmobilização de equipe técnica para execução dos serviços especializados para aplicação de material impermeabilizante</t>
  </si>
  <si>
    <t>IMP-03</t>
  </si>
  <si>
    <t>IMP-04</t>
  </si>
  <si>
    <t>IMP-05</t>
  </si>
  <si>
    <t>Revestimento com MC DUR 1800 FF + MC DUR PowerCoat 2500</t>
  </si>
  <si>
    <t>Revestimento com MC DUR 1320 VK + MC DUR 1800 FF</t>
  </si>
  <si>
    <t>Área total de revestimento</t>
  </si>
  <si>
    <t xml:space="preserve">Área total de revestimento </t>
  </si>
  <si>
    <t xml:space="preserve">Fornecimento de materiais para aplicação de primer de alto poder de cobertura para substratos porosos (MC-DUR 1320 VK (0,30 Kg/m²)) </t>
  </si>
  <si>
    <t>Fornecimento de materiais para aplicação de revestimento epóxi de alta resistência (MC DUR 1800 FF (0,80 Kg/m²))</t>
  </si>
  <si>
    <t>Fornecimento de materiais para aplicação de revestimento de uretano argamassado de alta resistência química (MC DUR PowerCoat 2500 (14,70 Kg/m²))</t>
  </si>
  <si>
    <t xml:space="preserve">Mão de obra especializada para aplicação de sistema de impermeabilização composto por MC-DUR 1320 VK + MC-DUR 1800 FF </t>
  </si>
  <si>
    <t>IMP-06</t>
  </si>
  <si>
    <t xml:space="preserve">Mão de obra especializada para aplicação de sistema de impermeabilização composto por MC-DUR PowerCoat 2500 + MC DUR 1800 FF </t>
  </si>
  <si>
    <t>Materiais Hidráulicos</t>
  </si>
  <si>
    <t>ORIENTAÇÕES AO LICITANTE PARA ELABORAÇÃO DE PROPOSTA COMERCIAL</t>
  </si>
  <si>
    <t>LICITANTE:</t>
  </si>
  <si>
    <t>________________________________________________________________________________</t>
  </si>
  <si>
    <t>Para facilitar a elaboração da proposta comercial da licitante para o processo licitatório de ampliação da Estação de Tratamento de Água 3 - Capim Fino, favor seguir as orientações deste tutorial. Devido à complexidade de itens que compõem a obra de ampliação da ETA 3, os serviços foram divididos em 17 produtos, com memoriais descritivos próprios, previstos e anexos ao Termo de Referência. Desta forma foram disponibilizados 17 arquivos contemplando as planilhas orçamentárias que preveêm os custos que demandam cada tipo de serviço de modo que o valor total na aba "Resumo" remete ao valor final ofertado para cada produto. Um 18º arquivo fornecido, nomeado "PROPOSTA COMERCIAL FINAL", contém o somatório das planilhas "Resumo" de cada produto e representa o valor total da obra, nesse arquivo deverá ser preenchido apenas o campo referente aos dados da licitante.</t>
  </si>
  <si>
    <t>Os 17 produtos são:                                                                                                                                                                                                                                                                                      
PRODUTO 1.1 - Instalações hidromecânicas e elétricas da casa de bombas, linhas de recalque de água para os injetores de cloro, tubulação de água de serviço, tubulações de distribuição de água de serviço e instalação do novo reservatório de fibra de vidro.
PRODUTO 1.2 - Instalações de iluminação das novas unidades e do pátio central.
PRODUTO 1.3 - Instalações hidráulicas dos sistemas de dosagem de produtos químicos (Polímero, Carvão ativado, Dióxido de cloro, PAC, Cal e Cloro) e Galerias (passagens) das tubulções sob as ruas de acesso internas da ETA.
PRODUTO 1.4 - Construção da passarela coberta de acesso à nova Calha Parshall e à câmara de pré-oxidação, passarela de passagem das tubulações de PAC e Cal na pré-alcalinização e adequações da estrutura existente (Câmara de pré-oxidação).
PRODUTO 1.5 - Cobertura metálica da Calha Parshall para proteção dos equipamentos de dosagem e do medidor de vazão do coagulante.
PRODUTO 1.6 - Adequações do Plano de Gerenciamento de Riscos (PGR) para o sistema de dióxido de cloro.
PRODUTO 1.7 - Impermeabilização da Calha Parshall, do canal de saída de água coagulada e da câmara de pré-oxidação.
PRODUTO 1.8 - Instalação das comportas no canal de água coagulada e das malhas de aço para mistura rápida.
PRODUTO 1.9 - Instalações hidráulicas dos pontos de aplicação de produtos químicos (PAC, Cal, Carvão 2ª etapa e Polímero).
PRODUTO 1.10 - Adequação dos guarda-corpos do Canal de água bruta, Câmara de Pré-oxidação, Calha Parshall e Canal de água coagulada.
PRODUTO 2.1 - Correções do sistema de aplicação de hidróxido de sódio pertinentes ao Plano de Gerenciamento de Riscos – PGR.
PRODUTO 2.2 - Adequações pertinentes ao Plano de Gerenciamento de Riscos (PGR) para os sistemas de polímero, flúor e cloro.
PRODUTO 2.3 - Adequações do sistema de coagulante PAC (bacia de contenção, base dos tanques, transferência entre tanques e casa de bombas).
PRODUTO 2.4 - Adequação dos guarda-corpos dos floculadores, decantadores e filtros.
PRODUTO 3.1 - Adequações para acessibilidade.
PRODUTO 3.2 - Demolição da antiga Calha Parshall, com recuperação e reaproveitamento da área.
PRODUTO 3.3 - Pavimentação em concreto estrutural do estacionamento e de trechos do pátio central, em atendimento ao Plano de Gerenciamento de Riscos (PGR).</t>
  </si>
  <si>
    <r>
      <t xml:space="preserve">Este arquivo remete ao PRODUTO 2.2. As planilhas com abas em </t>
    </r>
    <r>
      <rPr>
        <b/>
        <u/>
        <sz val="14"/>
        <color rgb="FFFFFF00"/>
        <rFont val="Times New Roman"/>
        <family val="1"/>
      </rPr>
      <t>AMARELO</t>
    </r>
    <r>
      <rPr>
        <sz val="14"/>
        <rFont val="Times New Roman"/>
        <family val="1"/>
      </rPr>
      <t xml:space="preserve"> deverão ser preenchidas com os preços unitários. Inicie o preenchimento pela planilha "Resumo", informando o nome da Licitante. Nas planilhas seguintes, insira os valores ofertados para o serviço em questão nas células em </t>
    </r>
    <r>
      <rPr>
        <b/>
        <u/>
        <sz val="14"/>
        <color rgb="FFFFFF00"/>
        <rFont val="Times New Roman"/>
        <family val="1"/>
      </rPr>
      <t>AMARELO</t>
    </r>
    <r>
      <rPr>
        <sz val="14"/>
        <rFont val="Times New Roman"/>
        <family val="1"/>
      </rPr>
      <t xml:space="preserve">. Este valor será automaticamente multiplicado pelo BDI informado pela Licitante nas células em </t>
    </r>
    <r>
      <rPr>
        <b/>
        <u/>
        <sz val="14"/>
        <color rgb="FFFFFF00"/>
        <rFont val="Times New Roman"/>
        <family val="1"/>
      </rPr>
      <t>AMARELO</t>
    </r>
    <r>
      <rPr>
        <sz val="14"/>
        <rFont val="Times New Roman"/>
        <family val="1"/>
      </rPr>
      <t xml:space="preserve"> localizadas nos cabeçalhos das tabelas orçamentárias. As planilhas com células que estão em </t>
    </r>
    <r>
      <rPr>
        <b/>
        <u/>
        <sz val="14"/>
        <color rgb="FF00FF00"/>
        <rFont val="Times New Roman"/>
        <family val="1"/>
      </rPr>
      <t>VERDE</t>
    </r>
    <r>
      <rPr>
        <sz val="14"/>
        <rFont val="Times New Roman"/>
        <family val="1"/>
      </rPr>
      <t xml:space="preserve"> remetem a serviços orçados por composições e seu valor é retornado pelo somatório da planilha nomeada pelo código da respectiva composição, neste caso o licitante deverá preencher os valores ofertados nesta planilha, nas células em </t>
    </r>
    <r>
      <rPr>
        <b/>
        <u/>
        <sz val="14"/>
        <color rgb="FFFFFF00"/>
        <rFont val="Times New Roman"/>
        <family val="1"/>
      </rPr>
      <t>AMARELO</t>
    </r>
    <r>
      <rPr>
        <sz val="14"/>
        <rFont val="Times New Roman"/>
        <family val="1"/>
      </rPr>
      <t>. Quando terminar de inserir os valores ofertados para a planilha, passe para a planilha da aba seguinte e assim por diante. Ao final da inserção de valores de todas as planilhas, a planilha da aba "Resumo" retornará o valor da proposta final do produto em questão. Quando desejar saber o valor total da proposta, abra o arquivo "PROPOSTA COMERCIAL FINAL" e clique em "atualizar", o somatório das planilhas "Resumo" de todos os produtos será realizado automaticamente.
OBS: Os nomes dos arquivos não devem ser alterados em hipótese alguma, isso geraria falhas nos vínculos existentes entre eles.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</si>
</sst>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[$€-2]* #,##0.00_);_([$€-2]* \(#,##0.00\);_([$€-2]* \-??_)"/>
    <numFmt numFmtId="165" formatCode="0.000"/>
    <numFmt numFmtId="166" formatCode="_(* #,##0.00_);_(* \(#,##0.00\);_(* \-??_);_(@_)"/>
    <numFmt numFmtId="167" formatCode="#,##0.000_);\(#,##0.000\)"/>
    <numFmt numFmtId="168" formatCode="_(&quot;R$ &quot;* #,##0.00_);_(&quot;R$ &quot;* \(#,##0.00\);_(&quot;R$ &quot;* \-??_);_(@_)"/>
    <numFmt numFmtId="169" formatCode="_(&quot;R$&quot;* #,##0.00_);_(&quot;R$&quot;* \(#,##0.00\);_(&quot;R$&quot;* \-??_);_(@_)"/>
    <numFmt numFmtId="170" formatCode="_(&quot;Cr$&quot;* #,##0.00_);_(&quot;Cr$&quot;* \(#,##0.00\);_(&quot;Cr$&quot;* \-??_);_(@_)"/>
    <numFmt numFmtId="171" formatCode="0.0000"/>
    <numFmt numFmtId="172" formatCode="&quot;R$ &quot;#,##0.00"/>
    <numFmt numFmtId="173" formatCode="[$R$-416]\ #,##0.00;[Red]\-[$R$-416]\ #,##0.00"/>
    <numFmt numFmtId="174" formatCode="&quot;R$ &quot;#,##0.00;[Red]&quot;-R$ &quot;#,##0.00"/>
    <numFmt numFmtId="175" formatCode="_-* #,##0.00_-;\-* #,##0.00_-;_-* \-??_-;_-@_-"/>
    <numFmt numFmtId="176" formatCode="_-&quot;R$ &quot;* #,##0.00_-;&quot;-R$ &quot;* #,##0.00_-;_-&quot;R$ &quot;* \-??_-;_-@_-"/>
    <numFmt numFmtId="177" formatCode="&quot;R$ &quot;#,##0.00;[Red]&quot;R$ &quot;#,##0.00"/>
    <numFmt numFmtId="178" formatCode="_(* #,##0.00_);_(* \(#,##0.00\);_(* &quot;-&quot;??_);_(@_)"/>
    <numFmt numFmtId="179" formatCode="_-&quot;R$&quot;* #,##0.00_-;\-&quot;R$&quot;* #,##0.00_-;_-&quot;R$&quot;* &quot;-&quot;??_-;_-@_-"/>
    <numFmt numFmtId="180" formatCode="00000000"/>
    <numFmt numFmtId="181" formatCode="0.00000000"/>
    <numFmt numFmtId="182" formatCode="&quot;R$&quot;\ #,##0.00"/>
    <numFmt numFmtId="183" formatCode="_(&quot;R$ &quot;* #,##0.00_);_(&quot;R$ &quot;* \(#,##0.00\);_(&quot;R$ &quot;* &quot;-&quot;??_);_(@_)"/>
    <numFmt numFmtId="184" formatCode="0.000_)"/>
  </numFmts>
  <fonts count="90">
    <font>
      <sz val="11"/>
      <color rgb="FF000000"/>
      <name val="Calibri"/>
      <family val="2"/>
      <charset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1"/>
    </font>
    <font>
      <sz val="11"/>
      <color rgb="FF800080"/>
      <name val="Calibri"/>
      <family val="2"/>
      <charset val="1"/>
    </font>
    <font>
      <sz val="11"/>
      <color rgb="FF008000"/>
      <name val="Calibri"/>
      <family val="2"/>
      <charset val="1"/>
    </font>
    <font>
      <b/>
      <sz val="9"/>
      <color rgb="FF000000"/>
      <name val="Arial"/>
      <family val="2"/>
      <charset val="1"/>
    </font>
    <font>
      <b/>
      <sz val="11"/>
      <color rgb="FFFF9900"/>
      <name val="Calibri"/>
      <family val="2"/>
      <charset val="1"/>
    </font>
    <font>
      <b/>
      <sz val="11"/>
      <color rgb="FFFFFFFF"/>
      <name val="Calibri"/>
      <family val="2"/>
      <charset val="1"/>
    </font>
    <font>
      <sz val="11"/>
      <color rgb="FF984807"/>
      <name val="Arial Narrow"/>
      <family val="2"/>
      <charset val="1"/>
    </font>
    <font>
      <b/>
      <sz val="11"/>
      <color rgb="FFFF0000"/>
      <name val="Calibri"/>
      <family val="2"/>
      <charset val="1"/>
    </font>
    <font>
      <sz val="11"/>
      <color rgb="FFFF0000"/>
      <name val="Calibri"/>
      <family val="2"/>
      <charset val="1"/>
    </font>
    <font>
      <sz val="11"/>
      <color rgb="FF333399"/>
      <name val="Calibri"/>
      <family val="2"/>
      <charset val="1"/>
    </font>
    <font>
      <i/>
      <sz val="11"/>
      <color rgb="FF808080"/>
      <name val="Calibri"/>
      <family val="2"/>
      <charset val="1"/>
    </font>
    <font>
      <b/>
      <sz val="15"/>
      <color rgb="FF003366"/>
      <name val="Calibri"/>
      <family val="2"/>
      <charset val="1"/>
    </font>
    <font>
      <b/>
      <sz val="13"/>
      <color rgb="FF003366"/>
      <name val="Calibri"/>
      <family val="2"/>
      <charset val="1"/>
    </font>
    <font>
      <b/>
      <sz val="11"/>
      <color rgb="FF003366"/>
      <name val="Calibri"/>
      <family val="2"/>
      <charset val="1"/>
    </font>
    <font>
      <sz val="11"/>
      <color rgb="FFFF9900"/>
      <name val="Calibri"/>
      <family val="2"/>
      <charset val="1"/>
    </font>
    <font>
      <sz val="11"/>
      <color rgb="FF808000"/>
      <name val="Calibri"/>
      <family val="2"/>
      <charset val="1"/>
    </font>
    <font>
      <sz val="11"/>
      <color rgb="FF993300"/>
      <name val="Calibri"/>
      <family val="2"/>
      <charset val="1"/>
    </font>
    <font>
      <sz val="11"/>
      <color rgb="FF000000"/>
      <name val="Times New Roman"/>
      <family val="2"/>
      <charset val="1"/>
    </font>
    <font>
      <sz val="10"/>
      <name val="Arial"/>
      <family val="2"/>
      <charset val="1"/>
    </font>
    <font>
      <sz val="12"/>
      <name val="Times New Roman"/>
      <family val="1"/>
      <charset val="1"/>
    </font>
    <font>
      <sz val="12"/>
      <name val="Arial MT"/>
      <charset val="1"/>
    </font>
    <font>
      <sz val="11"/>
      <color rgb="FF000000"/>
      <name val="Calibri"/>
      <family val="2"/>
      <charset val="204"/>
    </font>
    <font>
      <sz val="11"/>
      <color rgb="FF000000"/>
      <name val="Arial Narrow"/>
      <family val="2"/>
      <charset val="1"/>
    </font>
    <font>
      <b/>
      <sz val="11"/>
      <name val="Times New Roman"/>
      <family val="1"/>
      <charset val="1"/>
    </font>
    <font>
      <sz val="10"/>
      <name val="Symbol"/>
      <family val="1"/>
      <charset val="2"/>
    </font>
    <font>
      <sz val="11"/>
      <name val="Calibri"/>
      <family val="2"/>
      <charset val="1"/>
    </font>
    <font>
      <i/>
      <sz val="12"/>
      <name val="Arial"/>
      <family val="2"/>
      <charset val="1"/>
    </font>
    <font>
      <b/>
      <sz val="12"/>
      <name val="Times New Roman"/>
      <family val="1"/>
      <charset val="1"/>
    </font>
    <font>
      <b/>
      <sz val="10"/>
      <name val="Times New Roman"/>
      <family val="1"/>
      <charset val="1"/>
    </font>
    <font>
      <sz val="10"/>
      <name val="Times New Roman"/>
      <family val="1"/>
      <charset val="1"/>
    </font>
    <font>
      <b/>
      <shadow/>
      <sz val="15"/>
      <name val="Times New Roman"/>
      <family val="1"/>
      <charset val="1"/>
    </font>
    <font>
      <sz val="11.5"/>
      <name val="Times New Roman"/>
      <family val="1"/>
      <charset val="1"/>
    </font>
    <font>
      <b/>
      <sz val="11.5"/>
      <name val="Times New Roman"/>
      <family val="1"/>
      <charset val="1"/>
    </font>
    <font>
      <b/>
      <i/>
      <sz val="12"/>
      <name val="Times New Roman"/>
      <family val="1"/>
      <charset val="1"/>
    </font>
    <font>
      <sz val="10"/>
      <name val="Arial Narrow"/>
      <family val="2"/>
      <charset val="1"/>
    </font>
    <font>
      <sz val="10"/>
      <color rgb="FFFF0000"/>
      <name val="Arial Narrow"/>
      <family val="2"/>
      <charset val="1"/>
    </font>
    <font>
      <b/>
      <sz val="10"/>
      <name val="Arial Narrow"/>
      <family val="2"/>
      <charset val="1"/>
    </font>
    <font>
      <b/>
      <u/>
      <sz val="10"/>
      <name val="Arial Narrow"/>
      <family val="2"/>
      <charset val="1"/>
    </font>
    <font>
      <i/>
      <sz val="10"/>
      <name val="Arial Narrow"/>
      <family val="2"/>
      <charset val="1"/>
    </font>
    <font>
      <b/>
      <i/>
      <sz val="10"/>
      <name val="Arial Narrow"/>
      <family val="2"/>
      <charset val="1"/>
    </font>
    <font>
      <b/>
      <sz val="10"/>
      <color rgb="FF000000"/>
      <name val="Arial Narrow"/>
      <family val="2"/>
      <charset val="1"/>
    </font>
    <font>
      <sz val="10"/>
      <color rgb="FF000000"/>
      <name val="Arial Narrow"/>
      <family val="2"/>
      <charset val="1"/>
    </font>
    <font>
      <i/>
      <sz val="10"/>
      <color rgb="FF000000"/>
      <name val="Arial Narrow"/>
      <family val="2"/>
      <charset val="1"/>
    </font>
    <font>
      <b/>
      <sz val="10.5"/>
      <name val="Arial Narrow"/>
      <family val="2"/>
      <charset val="1"/>
    </font>
    <font>
      <sz val="11"/>
      <color rgb="FF000000"/>
      <name val="Calibri"/>
      <family val="2"/>
      <charset val="1"/>
    </font>
    <font>
      <b/>
      <sz val="10.5"/>
      <name val="Times New Roman"/>
      <family val="1"/>
      <charset val="1"/>
    </font>
    <font>
      <sz val="12"/>
      <name val="Arial"/>
      <family val="2"/>
      <charset val="1"/>
    </font>
    <font>
      <sz val="10.5"/>
      <name val="Times New Roman"/>
      <family val="1"/>
      <charset val="1"/>
    </font>
    <font>
      <sz val="10"/>
      <name val="Arial Narrow"/>
      <family val="2"/>
    </font>
    <font>
      <b/>
      <i/>
      <u/>
      <sz val="10"/>
      <name val="Arial Narrow"/>
      <family val="2"/>
      <charset val="1"/>
    </font>
    <font>
      <sz val="11"/>
      <color indexed="20"/>
      <name val="Calibri"/>
      <family val="2"/>
    </font>
    <font>
      <sz val="10"/>
      <name val="Arial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0"/>
      <name val="Calibri"/>
      <family val="2"/>
    </font>
    <font>
      <sz val="12"/>
      <name val="Times New Roman"/>
      <family val="1"/>
    </font>
    <font>
      <sz val="11"/>
      <color indexed="8"/>
      <name val="Calibri"/>
      <family val="2"/>
    </font>
    <font>
      <b/>
      <i/>
      <sz val="10"/>
      <name val="Arial Narrow"/>
      <family val="2"/>
    </font>
    <font>
      <b/>
      <i/>
      <sz val="12"/>
      <name val="Times New Roman"/>
      <family val="1"/>
    </font>
    <font>
      <b/>
      <sz val="10"/>
      <name val="Arial Narrow"/>
      <family val="2"/>
    </font>
    <font>
      <sz val="10"/>
      <color indexed="10"/>
      <name val="Arial Narrow"/>
      <family val="2"/>
    </font>
    <font>
      <b/>
      <u/>
      <sz val="10"/>
      <name val="Arial Narrow"/>
      <family val="2"/>
    </font>
    <font>
      <sz val="10"/>
      <color indexed="10"/>
      <name val="Arial"/>
      <family val="2"/>
    </font>
    <font>
      <i/>
      <sz val="10"/>
      <name val="Arial Narrow"/>
      <family val="2"/>
    </font>
    <font>
      <sz val="10"/>
      <color rgb="FFFF0000"/>
      <name val="Arial Narrow"/>
      <family val="2"/>
    </font>
    <font>
      <b/>
      <i/>
      <sz val="10"/>
      <color theme="1"/>
      <name val="Arial Narrow"/>
      <family val="2"/>
    </font>
    <font>
      <sz val="11"/>
      <color theme="1"/>
      <name val="Arial"/>
      <family val="2"/>
    </font>
    <font>
      <sz val="10"/>
      <color theme="1"/>
      <name val="Symbol"/>
      <family val="1"/>
      <charset val="2"/>
    </font>
    <font>
      <sz val="12"/>
      <color theme="1"/>
      <name val="Arial"/>
      <family val="2"/>
    </font>
    <font>
      <b/>
      <sz val="11"/>
      <color rgb="FF212529"/>
      <name val="Segoe UI"/>
      <family val="2"/>
    </font>
    <font>
      <b/>
      <u/>
      <sz val="10"/>
      <color theme="1"/>
      <name val="Arial Narrow"/>
      <family val="2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  <font>
      <sz val="12"/>
      <name val="Arial MT"/>
    </font>
    <font>
      <sz val="11"/>
      <color theme="1"/>
      <name val="Arial Narrow"/>
      <family val="2"/>
    </font>
    <font>
      <b/>
      <sz val="12"/>
      <name val="Times New Roman"/>
      <family val="1"/>
    </font>
    <font>
      <i/>
      <sz val="12"/>
      <name val="Times New Roman"/>
      <family val="1"/>
    </font>
    <font>
      <b/>
      <sz val="9"/>
      <color indexed="81"/>
      <name val="Segoe UI"/>
      <family val="2"/>
    </font>
    <font>
      <b/>
      <u/>
      <sz val="12"/>
      <name val="Times New Roman"/>
      <family val="1"/>
    </font>
    <font>
      <b/>
      <sz val="16"/>
      <name val="Times New Roman"/>
      <family val="1"/>
      <charset val="1"/>
    </font>
    <font>
      <sz val="14"/>
      <name val="Times New Roman"/>
      <family val="1"/>
    </font>
    <font>
      <b/>
      <u/>
      <sz val="14"/>
      <color rgb="FFFFFF00"/>
      <name val="Times New Roman"/>
      <family val="1"/>
    </font>
    <font>
      <b/>
      <u/>
      <sz val="14"/>
      <color rgb="FF00FF00"/>
      <name val="Times New Roman"/>
      <family val="1"/>
    </font>
    <font>
      <sz val="11"/>
      <name val="Times New Roman"/>
      <family val="1"/>
    </font>
  </fonts>
  <fills count="42">
    <fill>
      <patternFill patternType="none"/>
    </fill>
    <fill>
      <patternFill patternType="gray125"/>
    </fill>
    <fill>
      <patternFill patternType="solid">
        <fgColor rgb="FFCCCCFF"/>
        <bgColor rgb="FFB9CDE5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CD5B5"/>
      </patternFill>
    </fill>
    <fill>
      <patternFill patternType="solid">
        <fgColor rgb="FF99CCFF"/>
        <bgColor rgb="FFB9CDE5"/>
      </patternFill>
    </fill>
    <fill>
      <patternFill patternType="solid">
        <fgColor rgb="FFFF8080"/>
        <bgColor rgb="FFFF99CC"/>
      </patternFill>
    </fill>
    <fill>
      <patternFill patternType="solid">
        <fgColor rgb="FFFFFFCC"/>
        <bgColor rgb="FFEBF1DE"/>
      </patternFill>
    </fill>
    <fill>
      <patternFill patternType="solid">
        <fgColor rgb="FF00FF00"/>
        <bgColor rgb="FF00CC66"/>
      </patternFill>
    </fill>
    <fill>
      <patternFill patternType="solid">
        <fgColor rgb="FFFFCC00"/>
        <bgColor rgb="FFFFBF00"/>
      </patternFill>
    </fill>
    <fill>
      <patternFill patternType="solid">
        <fgColor rgb="FFFFFF99"/>
        <bgColor rgb="FFE8F2A1"/>
      </patternFill>
    </fill>
    <fill>
      <patternFill patternType="solid">
        <fgColor rgb="FF0066CC"/>
        <bgColor rgb="FF0070C0"/>
      </patternFill>
    </fill>
    <fill>
      <patternFill patternType="solid">
        <fgColor rgb="FF800080"/>
        <bgColor rgb="FFBF0041"/>
      </patternFill>
    </fill>
    <fill>
      <patternFill patternType="solid">
        <fgColor rgb="FF33CCCC"/>
        <bgColor rgb="FF00CC66"/>
      </patternFill>
    </fill>
    <fill>
      <patternFill patternType="solid">
        <fgColor rgb="FFFF9900"/>
        <bgColor rgb="FFFFBF00"/>
      </patternFill>
    </fill>
    <fill>
      <patternFill patternType="solid">
        <fgColor rgb="FFFF6600"/>
        <bgColor rgb="FFFF9900"/>
      </patternFill>
    </fill>
    <fill>
      <patternFill patternType="solid">
        <fgColor rgb="FF333399"/>
        <bgColor rgb="FF1F497D"/>
      </patternFill>
    </fill>
    <fill>
      <patternFill patternType="solid">
        <fgColor rgb="FFFF0000"/>
        <bgColor rgb="FFC9211E"/>
      </patternFill>
    </fill>
    <fill>
      <patternFill patternType="solid">
        <fgColor rgb="FF339966"/>
        <bgColor rgb="FF2A6099"/>
      </patternFill>
    </fill>
    <fill>
      <patternFill patternType="solid">
        <fgColor rgb="FFF2F2F2"/>
        <bgColor rgb="FFEEECE1"/>
      </patternFill>
    </fill>
    <fill>
      <patternFill patternType="solid">
        <fgColor rgb="FFC0C0C0"/>
        <bgColor rgb="FFCCC1DA"/>
      </patternFill>
    </fill>
    <fill>
      <patternFill patternType="solid">
        <fgColor rgb="FF969696"/>
        <bgColor rgb="FF808080"/>
      </patternFill>
    </fill>
    <fill>
      <patternFill patternType="solid">
        <fgColor rgb="FFFFFFFF"/>
        <bgColor rgb="FFF2F2F2"/>
      </patternFill>
    </fill>
    <fill>
      <patternFill patternType="solid">
        <fgColor rgb="FFFFFFCC"/>
      </patternFill>
    </fill>
    <fill>
      <patternFill patternType="solid">
        <fgColor theme="8" tint="0.79998168889431442"/>
        <bgColor rgb="FFEEECE1"/>
      </patternFill>
    </fill>
    <fill>
      <patternFill patternType="solid">
        <fgColor theme="8" tint="0.59999389629810485"/>
        <bgColor rgb="FFEEECE1"/>
      </patternFill>
    </fill>
    <fill>
      <patternFill patternType="solid">
        <fgColor theme="8" tint="0.79998168889431442"/>
        <bgColor rgb="FFEBF1DE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79998168889431442"/>
        <bgColor rgb="FFF2F2F2"/>
      </patternFill>
    </fill>
    <fill>
      <patternFill patternType="solid">
        <fgColor rgb="FFFFFF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rgb="FFEEECE1"/>
      </patternFill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/>
      <bottom style="double">
        <color rgb="FFFF0000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/>
      <right/>
      <top/>
      <bottom style="double">
        <color rgb="FFFF99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662">
    <xf numFmtId="0" fontId="0" fillId="0" borderId="0"/>
    <xf numFmtId="175" fontId="49" fillId="0" borderId="0"/>
    <xf numFmtId="0" fontId="49" fillId="2" borderId="0"/>
    <xf numFmtId="0" fontId="49" fillId="3" borderId="0"/>
    <xf numFmtId="0" fontId="49" fillId="4" borderId="0"/>
    <xf numFmtId="0" fontId="49" fillId="5" borderId="0"/>
    <xf numFmtId="0" fontId="49" fillId="6" borderId="0"/>
    <xf numFmtId="0" fontId="49" fillId="7" borderId="0"/>
    <xf numFmtId="0" fontId="49" fillId="8" borderId="0"/>
    <xf numFmtId="0" fontId="49" fillId="9" borderId="0"/>
    <xf numFmtId="0" fontId="49" fillId="10" borderId="0"/>
    <xf numFmtId="0" fontId="49" fillId="7" borderId="0"/>
    <xf numFmtId="0" fontId="49" fillId="6" borderId="0"/>
    <xf numFmtId="0" fontId="49" fillId="10" borderId="0"/>
    <xf numFmtId="0" fontId="49" fillId="8" borderId="0"/>
    <xf numFmtId="0" fontId="49" fillId="9" borderId="0"/>
    <xf numFmtId="0" fontId="49" fillId="11" borderId="0"/>
    <xf numFmtId="0" fontId="49" fillId="5" borderId="0"/>
    <xf numFmtId="0" fontId="49" fillId="8" borderId="0"/>
    <xf numFmtId="0" fontId="49" fillId="12" borderId="0"/>
    <xf numFmtId="0" fontId="49" fillId="6" borderId="0"/>
    <xf numFmtId="0" fontId="49" fillId="9" borderId="0"/>
    <xf numFmtId="0" fontId="49" fillId="13" borderId="0"/>
    <xf numFmtId="0" fontId="49" fillId="3" borderId="0"/>
    <xf numFmtId="0" fontId="49" fillId="6" borderId="0"/>
    <xf numFmtId="0" fontId="49" fillId="10" borderId="0"/>
    <xf numFmtId="0" fontId="5" fillId="14" borderId="0"/>
    <xf numFmtId="0" fontId="5" fillId="9" borderId="0"/>
    <xf numFmtId="0" fontId="5" fillId="11" borderId="0"/>
    <xf numFmtId="0" fontId="5" fillId="15" borderId="0"/>
    <xf numFmtId="0" fontId="5" fillId="16" borderId="0"/>
    <xf numFmtId="0" fontId="5" fillId="17" borderId="0"/>
    <xf numFmtId="0" fontId="5" fillId="6" borderId="0"/>
    <xf numFmtId="0" fontId="5" fillId="18" borderId="0"/>
    <xf numFmtId="0" fontId="5" fillId="12" borderId="0"/>
    <xf numFmtId="0" fontId="5" fillId="3" borderId="0"/>
    <xf numFmtId="0" fontId="5" fillId="6" borderId="0"/>
    <xf numFmtId="0" fontId="5" fillId="9" borderId="0"/>
    <xf numFmtId="0" fontId="5" fillId="19" borderId="0"/>
    <xf numFmtId="0" fontId="5" fillId="20" borderId="0"/>
    <xf numFmtId="0" fontId="5" fillId="21" borderId="0"/>
    <xf numFmtId="0" fontId="5" fillId="15" borderId="0"/>
    <xf numFmtId="0" fontId="5" fillId="16" borderId="0"/>
    <xf numFmtId="0" fontId="5" fillId="18" borderId="0"/>
    <xf numFmtId="0" fontId="6" fillId="3" borderId="0"/>
    <xf numFmtId="0" fontId="7" fillId="6" borderId="0"/>
    <xf numFmtId="0" fontId="8" fillId="22" borderId="1">
      <alignment horizontal="center" vertical="center" wrapText="1"/>
    </xf>
    <xf numFmtId="0" fontId="9" fillId="23" borderId="2"/>
    <xf numFmtId="0" fontId="9" fillId="23" borderId="2"/>
    <xf numFmtId="0" fontId="9" fillId="23" borderId="2"/>
    <xf numFmtId="0" fontId="10" fillId="24" borderId="3"/>
    <xf numFmtId="0" fontId="11" fillId="22" borderId="4"/>
    <xf numFmtId="0" fontId="12" fillId="25" borderId="2"/>
    <xf numFmtId="0" fontId="10" fillId="24" borderId="3"/>
    <xf numFmtId="0" fontId="13" fillId="0" borderId="5"/>
    <xf numFmtId="0" fontId="14" fillId="13" borderId="2"/>
    <xf numFmtId="0" fontId="14" fillId="13" borderId="2"/>
    <xf numFmtId="164" fontId="49" fillId="0" borderId="0"/>
    <xf numFmtId="0" fontId="15" fillId="0" borderId="0"/>
    <xf numFmtId="0" fontId="7" fillId="4" borderId="0"/>
    <xf numFmtId="0" fontId="16" fillId="0" borderId="6"/>
    <xf numFmtId="0" fontId="17" fillId="0" borderId="7"/>
    <xf numFmtId="0" fontId="18" fillId="0" borderId="8"/>
    <xf numFmtId="0" fontId="18" fillId="0" borderId="0"/>
    <xf numFmtId="0" fontId="6" fillId="5" borderId="0"/>
    <xf numFmtId="0" fontId="14" fillId="7" borderId="2"/>
    <xf numFmtId="0" fontId="14" fillId="7" borderId="2"/>
    <xf numFmtId="0" fontId="14" fillId="7" borderId="2"/>
    <xf numFmtId="0" fontId="19" fillId="0" borderId="9"/>
    <xf numFmtId="165" fontId="49" fillId="0" borderId="0"/>
    <xf numFmtId="166" fontId="49" fillId="0" borderId="0"/>
    <xf numFmtId="167" fontId="49" fillId="0" borderId="0"/>
    <xf numFmtId="168" fontId="49" fillId="0" borderId="0"/>
    <xf numFmtId="168" fontId="49" fillId="0" borderId="0"/>
    <xf numFmtId="168" fontId="49" fillId="0" borderId="0"/>
    <xf numFmtId="168" fontId="49" fillId="0" borderId="0"/>
    <xf numFmtId="168" fontId="49" fillId="0" borderId="0"/>
    <xf numFmtId="168" fontId="49" fillId="0" borderId="0"/>
    <xf numFmtId="169" fontId="49" fillId="0" borderId="0"/>
    <xf numFmtId="169" fontId="49" fillId="0" borderId="0"/>
    <xf numFmtId="169" fontId="49" fillId="0" borderId="0"/>
    <xf numFmtId="169" fontId="49" fillId="0" borderId="0"/>
    <xf numFmtId="169" fontId="49" fillId="0" borderId="0"/>
    <xf numFmtId="170" fontId="49" fillId="0" borderId="0"/>
    <xf numFmtId="0" fontId="20" fillId="13" borderId="0"/>
    <xf numFmtId="0" fontId="21" fillId="13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9" fillId="0" borderId="0"/>
    <xf numFmtId="0" fontId="2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3" fillId="0" borderId="0"/>
    <xf numFmtId="0" fontId="24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26" fillId="0" borderId="0"/>
    <xf numFmtId="0" fontId="49" fillId="0" borderId="0"/>
    <xf numFmtId="0" fontId="49" fillId="0" borderId="0"/>
    <xf numFmtId="0" fontId="2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4" fillId="0" borderId="0"/>
    <xf numFmtId="0" fontId="49" fillId="0" borderId="0"/>
    <xf numFmtId="0" fontId="2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3" fillId="0" borderId="0"/>
    <xf numFmtId="0" fontId="49" fillId="0" borderId="0"/>
    <xf numFmtId="0" fontId="4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" fillId="0" borderId="0"/>
    <xf numFmtId="0" fontId="55" fillId="30" borderId="0" applyNumberFormat="0" applyBorder="0" applyAlignment="0" applyProtection="0"/>
    <xf numFmtId="178" fontId="56" fillId="0" borderId="0" applyFont="0" applyFill="0" applyBorder="0" applyAlignment="0" applyProtection="0"/>
    <xf numFmtId="178" fontId="56" fillId="0" borderId="0" applyFont="0" applyFill="0" applyBorder="0" applyAlignment="0" applyProtection="0"/>
    <xf numFmtId="0" fontId="57" fillId="31" borderId="0" applyNumberFormat="0" applyBorder="0" applyAlignment="0" applyProtection="0"/>
    <xf numFmtId="0" fontId="58" fillId="0" borderId="22" applyNumberFormat="0" applyFill="0" applyAlignment="0" applyProtection="0"/>
    <xf numFmtId="0" fontId="59" fillId="0" borderId="23" applyNumberFormat="0" applyFill="0" applyAlignment="0" applyProtection="0"/>
    <xf numFmtId="179" fontId="4" fillId="0" borderId="0" applyFont="0" applyFill="0" applyBorder="0" applyAlignment="0" applyProtection="0"/>
    <xf numFmtId="0" fontId="60" fillId="3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6" fillId="0" borderId="0"/>
    <xf numFmtId="0" fontId="56" fillId="0" borderId="0"/>
    <xf numFmtId="0" fontId="61" fillId="0" borderId="0"/>
    <xf numFmtId="0" fontId="56" fillId="0" borderId="0"/>
    <xf numFmtId="0" fontId="26" fillId="0" borderId="0"/>
    <xf numFmtId="0" fontId="56" fillId="0" borderId="0"/>
    <xf numFmtId="0" fontId="56" fillId="0" borderId="0"/>
    <xf numFmtId="0" fontId="56" fillId="0" borderId="0"/>
    <xf numFmtId="0" fontId="62" fillId="26" borderId="21" applyNumberFormat="0" applyFont="0" applyAlignment="0" applyProtection="0"/>
    <xf numFmtId="0" fontId="56" fillId="33" borderId="24" applyNumberFormat="0" applyFont="0" applyAlignment="0" applyProtection="0"/>
    <xf numFmtId="178" fontId="56" fillId="0" borderId="0" applyFont="0" applyFill="0" applyBorder="0" applyAlignment="0" applyProtection="0"/>
    <xf numFmtId="178" fontId="56" fillId="0" borderId="0" applyFont="0" applyFill="0" applyBorder="0" applyAlignment="0" applyProtection="0"/>
    <xf numFmtId="178" fontId="56" fillId="0" borderId="0" applyFont="0" applyFill="0" applyBorder="0" applyAlignment="0" applyProtection="0"/>
    <xf numFmtId="178" fontId="56" fillId="0" borderId="0" applyFont="0" applyFill="0" applyBorder="0" applyAlignment="0" applyProtection="0"/>
    <xf numFmtId="178" fontId="56" fillId="0" borderId="0" applyFont="0" applyFill="0" applyBorder="0" applyAlignment="0" applyProtection="0"/>
    <xf numFmtId="178" fontId="56" fillId="0" borderId="0" applyFont="0" applyFill="0" applyBorder="0" applyAlignment="0" applyProtection="0"/>
    <xf numFmtId="178" fontId="56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0" fontId="3" fillId="0" borderId="0"/>
    <xf numFmtId="0" fontId="3" fillId="0" borderId="0"/>
    <xf numFmtId="0" fontId="56" fillId="0" borderId="0"/>
    <xf numFmtId="0" fontId="3" fillId="0" borderId="0"/>
    <xf numFmtId="0" fontId="56" fillId="0" borderId="0"/>
    <xf numFmtId="9" fontId="56" fillId="0" borderId="0" applyFont="0" applyFill="0" applyBorder="0" applyAlignment="0" applyProtection="0"/>
    <xf numFmtId="0" fontId="61" fillId="0" borderId="0"/>
    <xf numFmtId="183" fontId="6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79" fillId="0" borderId="0"/>
    <xf numFmtId="0" fontId="80" fillId="0" borderId="0"/>
    <xf numFmtId="0" fontId="61" fillId="0" borderId="0"/>
    <xf numFmtId="0" fontId="2" fillId="0" borderId="0"/>
    <xf numFmtId="0" fontId="49" fillId="0" borderId="0"/>
    <xf numFmtId="9" fontId="61" fillId="0" borderId="0" applyFont="0" applyFill="0" applyBorder="0" applyAlignment="0" applyProtection="0"/>
    <xf numFmtId="178" fontId="61" fillId="0" borderId="0" applyFont="0" applyFill="0" applyBorder="0" applyAlignment="0" applyProtection="0"/>
    <xf numFmtId="184" fontId="61" fillId="0" borderId="0" applyFont="0" applyFill="0" applyBorder="0" applyAlignment="0" applyProtection="0"/>
    <xf numFmtId="178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49" fillId="0" borderId="0" applyFont="0" applyFill="0" applyBorder="0" applyAlignment="0" applyProtection="0"/>
  </cellStyleXfs>
  <cellXfs count="776">
    <xf numFmtId="0" fontId="0" fillId="0" borderId="0" xfId="0"/>
    <xf numFmtId="0" fontId="24" fillId="0" borderId="0" xfId="1523" applyFont="1" applyProtection="1">
      <protection locked="0"/>
    </xf>
    <xf numFmtId="4" fontId="24" fillId="0" borderId="0" xfId="1523" applyNumberFormat="1" applyFont="1" applyAlignment="1" applyProtection="1">
      <alignment vertical="center"/>
      <protection locked="0"/>
    </xf>
    <xf numFmtId="171" fontId="24" fillId="0" borderId="0" xfId="1458" applyNumberFormat="1" applyFont="1" applyAlignment="1" applyProtection="1">
      <alignment horizontal="center" vertical="center" wrapText="1"/>
      <protection locked="0"/>
    </xf>
    <xf numFmtId="166" fontId="33" fillId="0" borderId="12" xfId="1538" applyNumberFormat="1" applyFont="1" applyBorder="1" applyAlignment="1" applyProtection="1">
      <alignment horizontal="right" vertical="center" wrapText="1"/>
      <protection locked="0"/>
    </xf>
    <xf numFmtId="174" fontId="24" fillId="0" borderId="0" xfId="1523" applyNumberFormat="1" applyFont="1" applyProtection="1">
      <protection locked="0"/>
    </xf>
    <xf numFmtId="166" fontId="24" fillId="0" borderId="14" xfId="1538" applyNumberFormat="1" applyFont="1" applyBorder="1" applyAlignment="1" applyProtection="1">
      <alignment horizontal="right" vertical="center"/>
    </xf>
    <xf numFmtId="0" fontId="24" fillId="0" borderId="0" xfId="1458" applyFont="1" applyProtection="1">
      <protection locked="0"/>
    </xf>
    <xf numFmtId="166" fontId="24" fillId="0" borderId="0" xfId="1538" applyNumberFormat="1" applyFont="1" applyBorder="1" applyAlignment="1" applyProtection="1">
      <protection locked="0"/>
    </xf>
    <xf numFmtId="4" fontId="24" fillId="0" borderId="0" xfId="1458" applyNumberFormat="1" applyFont="1" applyProtection="1">
      <protection locked="0"/>
    </xf>
    <xf numFmtId="0" fontId="24" fillId="0" borderId="0" xfId="1523" applyFont="1" applyAlignment="1" applyProtection="1">
      <alignment vertical="center"/>
      <protection locked="0"/>
    </xf>
    <xf numFmtId="4" fontId="36" fillId="0" borderId="11" xfId="1469" applyNumberFormat="1" applyFont="1" applyBorder="1" applyAlignment="1" applyProtection="1">
      <alignment horizontal="right" vertical="center"/>
    </xf>
    <xf numFmtId="10" fontId="24" fillId="0" borderId="13" xfId="1" applyNumberFormat="1" applyFont="1" applyBorder="1" applyAlignment="1" applyProtection="1">
      <alignment horizontal="right" vertical="center"/>
    </xf>
    <xf numFmtId="4" fontId="24" fillId="0" borderId="0" xfId="1523" applyNumberFormat="1" applyFont="1" applyProtection="1">
      <protection locked="0"/>
    </xf>
    <xf numFmtId="4" fontId="24" fillId="0" borderId="11" xfId="1469" applyNumberFormat="1" applyFont="1" applyBorder="1" applyAlignment="1" applyProtection="1">
      <alignment horizontal="right" vertical="center"/>
    </xf>
    <xf numFmtId="166" fontId="24" fillId="0" borderId="11" xfId="1538" applyNumberFormat="1" applyFont="1" applyBorder="1" applyAlignment="1" applyProtection="1">
      <alignment horizontal="right" vertical="center" wrapText="1"/>
    </xf>
    <xf numFmtId="4" fontId="36" fillId="0" borderId="14" xfId="1469" applyNumberFormat="1" applyFont="1" applyBorder="1" applyAlignment="1" applyProtection="1">
      <alignment horizontal="right" vertical="center"/>
    </xf>
    <xf numFmtId="171" fontId="24" fillId="0" borderId="0" xfId="1458" applyNumberFormat="1" applyFont="1" applyBorder="1" applyAlignment="1" applyProtection="1">
      <alignment horizontal="center" vertical="center" wrapText="1"/>
      <protection locked="0"/>
    </xf>
    <xf numFmtId="2" fontId="43" fillId="0" borderId="0" xfId="1522" applyNumberFormat="1" applyFont="1" applyAlignment="1">
      <alignment horizontal="center" vertical="center"/>
    </xf>
    <xf numFmtId="0" fontId="40" fillId="0" borderId="0" xfId="1522" applyFont="1" applyAlignment="1">
      <alignment vertical="center"/>
    </xf>
    <xf numFmtId="0" fontId="39" fillId="0" borderId="0" xfId="1522" applyFont="1" applyAlignment="1">
      <alignment vertical="center"/>
    </xf>
    <xf numFmtId="0" fontId="39" fillId="0" borderId="0" xfId="1522" applyFont="1" applyAlignment="1">
      <alignment horizontal="center" vertical="center"/>
    </xf>
    <xf numFmtId="49" fontId="39" fillId="0" borderId="0" xfId="1522" applyNumberFormat="1" applyFont="1" applyAlignment="1">
      <alignment horizontal="center" vertical="center"/>
    </xf>
    <xf numFmtId="0" fontId="23" fillId="0" borderId="0" xfId="1522"/>
    <xf numFmtId="0" fontId="46" fillId="0" borderId="0" xfId="502" applyFont="1" applyBorder="1" applyAlignment="1">
      <alignment horizontal="center" vertical="center"/>
    </xf>
    <xf numFmtId="0" fontId="47" fillId="0" borderId="0" xfId="551" applyFont="1" applyBorder="1" applyAlignment="1">
      <alignment vertical="center"/>
    </xf>
    <xf numFmtId="0" fontId="46" fillId="0" borderId="0" xfId="551" applyFont="1" applyBorder="1" applyAlignment="1">
      <alignment horizontal="center" vertical="center"/>
    </xf>
    <xf numFmtId="4" fontId="45" fillId="0" borderId="0" xfId="551" applyNumberFormat="1" applyFont="1" applyBorder="1" applyAlignment="1">
      <alignment horizontal="center" vertical="center"/>
    </xf>
    <xf numFmtId="0" fontId="45" fillId="0" borderId="0" xfId="495" applyFont="1" applyBorder="1" applyAlignment="1">
      <alignment horizontal="right" vertical="center"/>
    </xf>
    <xf numFmtId="3" fontId="43" fillId="0" borderId="0" xfId="1522" applyNumberFormat="1" applyFont="1" applyAlignment="1">
      <alignment vertical="center"/>
    </xf>
    <xf numFmtId="4" fontId="43" fillId="0" borderId="0" xfId="1522" applyNumberFormat="1" applyFont="1" applyAlignment="1">
      <alignment vertical="center"/>
    </xf>
    <xf numFmtId="4" fontId="44" fillId="0" borderId="0" xfId="1522" applyNumberFormat="1" applyFont="1" applyAlignment="1">
      <alignment vertical="center"/>
    </xf>
    <xf numFmtId="0" fontId="44" fillId="0" borderId="0" xfId="506" applyFont="1" applyBorder="1" applyAlignment="1">
      <alignment horizontal="left" vertical="center"/>
    </xf>
    <xf numFmtId="0" fontId="39" fillId="0" borderId="0" xfId="1180" applyFont="1" applyAlignment="1">
      <alignment horizontal="center" vertical="center"/>
    </xf>
    <xf numFmtId="0" fontId="39" fillId="0" borderId="0" xfId="1180" applyFont="1" applyAlignment="1">
      <alignment vertical="center"/>
    </xf>
    <xf numFmtId="0" fontId="39" fillId="0" borderId="0" xfId="1180" applyFont="1" applyAlignment="1">
      <alignment vertical="center" wrapText="1"/>
    </xf>
    <xf numFmtId="176" fontId="39" fillId="0" borderId="0" xfId="1180" applyNumberFormat="1" applyFont="1" applyAlignment="1">
      <alignment vertical="center"/>
    </xf>
    <xf numFmtId="172" fontId="41" fillId="0" borderId="0" xfId="1180" applyNumberFormat="1" applyFont="1" applyAlignment="1">
      <alignment vertical="center"/>
    </xf>
    <xf numFmtId="0" fontId="39" fillId="0" borderId="0" xfId="1180" applyFont="1" applyAlignment="1">
      <alignment horizontal="right" vertical="center"/>
    </xf>
    <xf numFmtId="0" fontId="39" fillId="0" borderId="0" xfId="1180" applyFont="1" applyAlignment="1">
      <alignment horizontal="center" vertical="center" wrapText="1"/>
    </xf>
    <xf numFmtId="0" fontId="41" fillId="0" borderId="0" xfId="1180" applyFont="1" applyAlignment="1">
      <alignment horizontal="center" vertical="center"/>
    </xf>
    <xf numFmtId="0" fontId="30" fillId="0" borderId="0" xfId="0" applyFont="1"/>
    <xf numFmtId="166" fontId="24" fillId="0" borderId="11" xfId="1538" applyNumberFormat="1" applyFont="1" applyFill="1" applyBorder="1" applyAlignment="1" applyProtection="1">
      <alignment horizontal="right" vertical="center" wrapText="1"/>
    </xf>
    <xf numFmtId="0" fontId="41" fillId="0" borderId="0" xfId="1522" applyFont="1" applyFill="1" applyBorder="1" applyAlignment="1">
      <alignment horizontal="right" vertical="center"/>
    </xf>
    <xf numFmtId="0" fontId="41" fillId="0" borderId="0" xfId="1522" applyFont="1" applyFill="1" applyBorder="1" applyAlignment="1">
      <alignment horizontal="center" vertical="center"/>
    </xf>
    <xf numFmtId="17" fontId="41" fillId="0" borderId="0" xfId="1522" applyNumberFormat="1" applyFont="1" applyFill="1" applyBorder="1" applyAlignment="1">
      <alignment horizontal="center" vertical="center"/>
    </xf>
    <xf numFmtId="0" fontId="41" fillId="0" borderId="0" xfId="1522" applyFont="1" applyFill="1" applyBorder="1" applyAlignment="1">
      <alignment horizontal="left" vertical="center"/>
    </xf>
    <xf numFmtId="0" fontId="39" fillId="0" borderId="0" xfId="1522" applyFont="1" applyFill="1" applyAlignment="1">
      <alignment vertical="center"/>
    </xf>
    <xf numFmtId="0" fontId="42" fillId="0" borderId="0" xfId="502" applyFont="1" applyFill="1" applyBorder="1" applyAlignment="1">
      <alignment horizontal="left" vertical="center" wrapText="1"/>
    </xf>
    <xf numFmtId="0" fontId="42" fillId="0" borderId="0" xfId="502" applyFont="1" applyFill="1" applyBorder="1" applyAlignment="1">
      <alignment horizontal="center" vertical="center" wrapText="1"/>
    </xf>
    <xf numFmtId="0" fontId="39" fillId="0" borderId="0" xfId="502" applyFont="1" applyBorder="1" applyAlignment="1">
      <alignment vertical="center"/>
    </xf>
    <xf numFmtId="0" fontId="39" fillId="0" borderId="0" xfId="502" applyFont="1" applyBorder="1" applyAlignment="1">
      <alignment horizontal="center" vertical="center"/>
    </xf>
    <xf numFmtId="0" fontId="39" fillId="29" borderId="1" xfId="502" applyFont="1" applyFill="1" applyBorder="1" applyAlignment="1">
      <alignment horizontal="center" vertical="center"/>
    </xf>
    <xf numFmtId="0" fontId="39" fillId="29" borderId="1" xfId="502" applyFont="1" applyFill="1" applyBorder="1" applyAlignment="1">
      <alignment horizontal="center" vertical="center" wrapText="1"/>
    </xf>
    <xf numFmtId="49" fontId="39" fillId="0" borderId="0" xfId="506" applyNumberFormat="1" applyFont="1" applyBorder="1" applyAlignment="1">
      <alignment horizontal="center" vertical="center"/>
    </xf>
    <xf numFmtId="0" fontId="39" fillId="0" borderId="0" xfId="506" applyFont="1" applyBorder="1" applyAlignment="1">
      <alignment vertical="center"/>
    </xf>
    <xf numFmtId="0" fontId="39" fillId="0" borderId="0" xfId="506" applyFont="1" applyBorder="1" applyAlignment="1">
      <alignment horizontal="center" vertical="center"/>
    </xf>
    <xf numFmtId="2" fontId="39" fillId="0" borderId="0" xfId="506" applyNumberFormat="1" applyFont="1" applyBorder="1" applyAlignment="1">
      <alignment horizontal="center" vertical="center"/>
    </xf>
    <xf numFmtId="0" fontId="43" fillId="0" borderId="0" xfId="498" applyFont="1" applyBorder="1" applyAlignment="1">
      <alignment vertical="center"/>
    </xf>
    <xf numFmtId="0" fontId="41" fillId="0" borderId="0" xfId="495" applyFont="1" applyBorder="1" applyAlignment="1">
      <alignment horizontal="right" vertical="center"/>
    </xf>
    <xf numFmtId="0" fontId="44" fillId="0" borderId="0" xfId="495" applyFont="1" applyBorder="1" applyAlignment="1">
      <alignment horizontal="center" vertical="center"/>
    </xf>
    <xf numFmtId="0" fontId="43" fillId="0" borderId="0" xfId="551" applyFont="1" applyBorder="1" applyAlignment="1">
      <alignment vertical="center"/>
    </xf>
    <xf numFmtId="0" fontId="39" fillId="0" borderId="0" xfId="551" applyFont="1" applyBorder="1" applyAlignment="1">
      <alignment horizontal="center" vertical="center"/>
    </xf>
    <xf numFmtId="4" fontId="41" fillId="0" borderId="0" xfId="551" applyNumberFormat="1" applyFont="1" applyBorder="1" applyAlignment="1">
      <alignment horizontal="center" vertical="center"/>
    </xf>
    <xf numFmtId="0" fontId="23" fillId="0" borderId="0" xfId="1522" applyFont="1"/>
    <xf numFmtId="0" fontId="39" fillId="0" borderId="0" xfId="506" applyFont="1" applyFill="1" applyBorder="1" applyAlignment="1">
      <alignment vertical="center"/>
    </xf>
    <xf numFmtId="0" fontId="43" fillId="0" borderId="0" xfId="498" applyFont="1" applyFill="1" applyBorder="1" applyAlignment="1">
      <alignment vertical="center"/>
    </xf>
    <xf numFmtId="0" fontId="54" fillId="0" borderId="0" xfId="498" applyFont="1" applyBorder="1" applyAlignment="1">
      <alignment horizontal="center" vertical="center"/>
    </xf>
    <xf numFmtId="0" fontId="44" fillId="0" borderId="0" xfId="498" applyFont="1" applyBorder="1" applyAlignment="1">
      <alignment horizontal="left" vertical="center"/>
    </xf>
    <xf numFmtId="0" fontId="43" fillId="0" borderId="0" xfId="498" applyFont="1" applyBorder="1" applyAlignment="1">
      <alignment horizontal="left" vertical="center"/>
    </xf>
    <xf numFmtId="0" fontId="43" fillId="0" borderId="0" xfId="506" applyFont="1" applyBorder="1" applyAlignment="1">
      <alignment horizontal="left" vertical="center"/>
    </xf>
    <xf numFmtId="0" fontId="54" fillId="0" borderId="0" xfId="498" applyFont="1" applyBorder="1" applyAlignment="1">
      <alignment vertical="center"/>
    </xf>
    <xf numFmtId="0" fontId="43" fillId="0" borderId="0" xfId="555" applyFont="1" applyBorder="1" applyAlignment="1">
      <alignment vertical="center"/>
    </xf>
    <xf numFmtId="0" fontId="41" fillId="0" borderId="0" xfId="506" applyFont="1" applyBorder="1" applyAlignment="1">
      <alignment horizontal="right" vertical="center"/>
    </xf>
    <xf numFmtId="0" fontId="44" fillId="0" borderId="0" xfId="498" applyFont="1" applyBorder="1" applyAlignment="1">
      <alignment horizontal="center" vertical="center"/>
    </xf>
    <xf numFmtId="0" fontId="44" fillId="0" borderId="0" xfId="555" applyFont="1" applyBorder="1" applyAlignment="1">
      <alignment vertical="center"/>
    </xf>
    <xf numFmtId="0" fontId="43" fillId="0" borderId="0" xfId="502" applyFont="1" applyBorder="1" applyAlignment="1">
      <alignment vertical="center"/>
    </xf>
    <xf numFmtId="0" fontId="39" fillId="0" borderId="0" xfId="1522" applyFont="1" applyFill="1" applyAlignment="1">
      <alignment horizontal="center" vertical="center"/>
    </xf>
    <xf numFmtId="0" fontId="41" fillId="27" borderId="1" xfId="1180" applyFont="1" applyFill="1" applyBorder="1" applyAlignment="1">
      <alignment horizontal="center" vertical="center" wrapText="1"/>
    </xf>
    <xf numFmtId="176" fontId="41" fillId="27" borderId="1" xfId="1180" applyNumberFormat="1" applyFont="1" applyFill="1" applyBorder="1" applyAlignment="1">
      <alignment horizontal="center" vertical="center" wrapText="1"/>
    </xf>
    <xf numFmtId="0" fontId="41" fillId="0" borderId="0" xfId="1180" applyFont="1" applyFill="1" applyAlignment="1">
      <alignment horizontal="center" vertical="center"/>
    </xf>
    <xf numFmtId="0" fontId="63" fillId="0" borderId="0" xfId="1180" applyFont="1" applyFill="1" applyAlignment="1">
      <alignment horizontal="center" vertical="center"/>
    </xf>
    <xf numFmtId="0" fontId="39" fillId="0" borderId="0" xfId="1180" applyFont="1" applyFill="1" applyAlignment="1">
      <alignment horizontal="right" vertical="center"/>
    </xf>
    <xf numFmtId="0" fontId="39" fillId="0" borderId="0" xfId="1180" applyFont="1" applyFill="1" applyAlignment="1">
      <alignment horizontal="left" vertical="center"/>
    </xf>
    <xf numFmtId="0" fontId="39" fillId="0" borderId="0" xfId="1180" applyFont="1" applyFill="1" applyAlignment="1">
      <alignment vertical="center"/>
    </xf>
    <xf numFmtId="10" fontId="24" fillId="0" borderId="16" xfId="1" applyNumberFormat="1" applyFont="1" applyBorder="1" applyAlignment="1" applyProtection="1">
      <alignment horizontal="right" vertical="center"/>
    </xf>
    <xf numFmtId="171" fontId="24" fillId="0" borderId="0" xfId="1458" applyNumberFormat="1" applyFont="1" applyFill="1" applyAlignment="1" applyProtection="1">
      <alignment horizontal="center" vertical="center" wrapText="1"/>
      <protection locked="0"/>
    </xf>
    <xf numFmtId="173" fontId="24" fillId="0" borderId="0" xfId="1458" applyNumberFormat="1" applyFont="1" applyFill="1" applyAlignment="1" applyProtection="1">
      <alignment horizontal="center" vertical="center" wrapText="1"/>
      <protection locked="0"/>
    </xf>
    <xf numFmtId="0" fontId="24" fillId="0" borderId="0" xfId="1523" applyFont="1" applyFill="1" applyProtection="1">
      <protection locked="0"/>
    </xf>
    <xf numFmtId="173" fontId="24" fillId="0" borderId="0" xfId="1523" applyNumberFormat="1" applyFont="1" applyFill="1" applyProtection="1">
      <protection locked="0"/>
    </xf>
    <xf numFmtId="172" fontId="24" fillId="0" borderId="0" xfId="1523" applyNumberFormat="1" applyFont="1" applyFill="1" applyProtection="1">
      <protection locked="0"/>
    </xf>
    <xf numFmtId="166" fontId="33" fillId="0" borderId="0" xfId="1538" applyNumberFormat="1" applyFont="1" applyBorder="1" applyAlignment="1" applyProtection="1">
      <alignment horizontal="right" vertical="center" wrapText="1"/>
      <protection locked="0"/>
    </xf>
    <xf numFmtId="1" fontId="24" fillId="0" borderId="11" xfId="1523" applyNumberFormat="1" applyFont="1" applyFill="1" applyBorder="1" applyAlignment="1" applyProtection="1">
      <alignment horizontal="justify" vertical="center" wrapText="1"/>
    </xf>
    <xf numFmtId="10" fontId="24" fillId="0" borderId="13" xfId="1" applyNumberFormat="1" applyFont="1" applyFill="1" applyBorder="1" applyAlignment="1" applyProtection="1">
      <alignment horizontal="right" vertical="center"/>
    </xf>
    <xf numFmtId="0" fontId="41" fillId="0" borderId="0" xfId="502" applyFont="1" applyFill="1" applyBorder="1" applyAlignment="1">
      <alignment vertical="center" wrapText="1"/>
    </xf>
    <xf numFmtId="4" fontId="24" fillId="0" borderId="11" xfId="1469" applyNumberFormat="1" applyFont="1" applyFill="1" applyBorder="1" applyAlignment="1" applyProtection="1">
      <alignment horizontal="right" vertical="center"/>
    </xf>
    <xf numFmtId="10" fontId="24" fillId="0" borderId="16" xfId="1" applyNumberFormat="1" applyFont="1" applyFill="1" applyBorder="1" applyAlignment="1" applyProtection="1">
      <alignment horizontal="right" vertical="center"/>
    </xf>
    <xf numFmtId="1" fontId="53" fillId="0" borderId="1" xfId="2582" applyNumberFormat="1" applyFont="1" applyFill="1" applyBorder="1" applyAlignment="1">
      <alignment horizontal="center" vertical="center"/>
    </xf>
    <xf numFmtId="1" fontId="39" fillId="0" borderId="1" xfId="900" applyNumberFormat="1" applyFont="1" applyFill="1" applyBorder="1" applyAlignment="1">
      <alignment horizontal="center" vertical="center"/>
    </xf>
    <xf numFmtId="0" fontId="54" fillId="0" borderId="0" xfId="498" applyFont="1" applyFill="1" applyBorder="1" applyAlignment="1">
      <alignment horizontal="center" vertical="center"/>
    </xf>
    <xf numFmtId="0" fontId="39" fillId="0" borderId="0" xfId="506" applyFont="1" applyFill="1" applyBorder="1" applyAlignment="1">
      <alignment horizontal="center" vertical="center"/>
    </xf>
    <xf numFmtId="0" fontId="44" fillId="0" borderId="0" xfId="498" applyFont="1" applyFill="1" applyBorder="1" applyAlignment="1">
      <alignment horizontal="left" vertical="center"/>
    </xf>
    <xf numFmtId="0" fontId="43" fillId="0" borderId="0" xfId="498" applyFont="1" applyFill="1" applyBorder="1" applyAlignment="1">
      <alignment horizontal="left" vertical="center"/>
    </xf>
    <xf numFmtId="3" fontId="43" fillId="0" borderId="0" xfId="1522" applyNumberFormat="1" applyFont="1" applyFill="1" applyAlignment="1">
      <alignment vertical="center"/>
    </xf>
    <xf numFmtId="0" fontId="43" fillId="0" borderId="0" xfId="506" applyFont="1" applyFill="1" applyBorder="1" applyAlignment="1">
      <alignment horizontal="left" vertical="center"/>
    </xf>
    <xf numFmtId="0" fontId="43" fillId="0" borderId="0" xfId="555" applyFont="1" applyFill="1" applyBorder="1" applyAlignment="1">
      <alignment vertical="center"/>
    </xf>
    <xf numFmtId="4" fontId="43" fillId="0" borderId="0" xfId="1522" applyNumberFormat="1" applyFont="1" applyFill="1" applyAlignment="1">
      <alignment vertical="center"/>
    </xf>
    <xf numFmtId="0" fontId="44" fillId="0" borderId="0" xfId="555" applyFont="1" applyFill="1" applyBorder="1" applyAlignment="1">
      <alignment vertical="center"/>
    </xf>
    <xf numFmtId="4" fontId="44" fillId="0" borderId="0" xfId="1522" applyNumberFormat="1" applyFont="1" applyFill="1" applyAlignment="1">
      <alignment vertical="center"/>
    </xf>
    <xf numFmtId="0" fontId="44" fillId="0" borderId="0" xfId="506" applyFont="1" applyFill="1" applyBorder="1" applyAlignment="1">
      <alignment horizontal="left" vertical="center"/>
    </xf>
    <xf numFmtId="49" fontId="39" fillId="0" borderId="0" xfId="1522" applyNumberFormat="1" applyFont="1" applyFill="1" applyAlignment="1">
      <alignment horizontal="center" vertical="center"/>
    </xf>
    <xf numFmtId="0" fontId="43" fillId="0" borderId="0" xfId="502" applyFont="1" applyFill="1" applyBorder="1" applyAlignment="1">
      <alignment vertical="center"/>
    </xf>
    <xf numFmtId="2" fontId="43" fillId="0" borderId="0" xfId="1522" applyNumberFormat="1" applyFont="1" applyFill="1" applyAlignment="1">
      <alignment horizontal="center" vertical="center"/>
    </xf>
    <xf numFmtId="0" fontId="44" fillId="0" borderId="0" xfId="495" applyFont="1" applyFill="1" applyBorder="1" applyAlignment="1">
      <alignment horizontal="center" vertical="center"/>
    </xf>
    <xf numFmtId="0" fontId="43" fillId="0" borderId="0" xfId="551" applyFont="1" applyFill="1" applyBorder="1" applyAlignment="1">
      <alignment vertical="center"/>
    </xf>
    <xf numFmtId="0" fontId="64" fillId="0" borderId="0" xfId="1523" applyFont="1" applyFill="1" applyAlignment="1" applyProtection="1">
      <alignment vertical="center"/>
      <protection locked="0"/>
    </xf>
    <xf numFmtId="2" fontId="39" fillId="0" borderId="1" xfId="1180" applyNumberFormat="1" applyFont="1" applyFill="1" applyBorder="1" applyAlignment="1">
      <alignment horizontal="center" vertical="center"/>
    </xf>
    <xf numFmtId="0" fontId="39" fillId="0" borderId="1" xfId="1180" applyFont="1" applyFill="1" applyBorder="1" applyAlignment="1">
      <alignment horizontal="justify" vertical="center" wrapText="1"/>
    </xf>
    <xf numFmtId="0" fontId="39" fillId="0" borderId="1" xfId="1180" applyFont="1" applyFill="1" applyBorder="1" applyAlignment="1">
      <alignment horizontal="center" vertical="center"/>
    </xf>
    <xf numFmtId="0" fontId="39" fillId="0" borderId="1" xfId="1180" applyFont="1" applyFill="1" applyBorder="1" applyAlignment="1">
      <alignment horizontal="center" vertical="center" wrapText="1"/>
    </xf>
    <xf numFmtId="173" fontId="39" fillId="0" borderId="1" xfId="1180" applyNumberFormat="1" applyFont="1" applyFill="1" applyBorder="1" applyAlignment="1">
      <alignment horizontal="right" vertical="center"/>
    </xf>
    <xf numFmtId="177" fontId="39" fillId="0" borderId="1" xfId="1180" applyNumberFormat="1" applyFont="1" applyFill="1" applyBorder="1" applyAlignment="1">
      <alignment horizontal="right" vertical="center"/>
    </xf>
    <xf numFmtId="177" fontId="39" fillId="0" borderId="1" xfId="1180" applyNumberFormat="1" applyFont="1" applyFill="1" applyBorder="1" applyAlignment="1">
      <alignment horizontal="center" vertical="center" wrapText="1"/>
    </xf>
    <xf numFmtId="0" fontId="65" fillId="0" borderId="0" xfId="2610" applyFont="1" applyFill="1" applyAlignment="1">
      <alignment horizontal="center" vertical="center" wrapText="1"/>
    </xf>
    <xf numFmtId="0" fontId="66" fillId="0" borderId="0" xfId="2610" applyFont="1" applyFill="1" applyAlignment="1">
      <alignment vertical="center"/>
    </xf>
    <xf numFmtId="0" fontId="65" fillId="0" borderId="0" xfId="2612" applyFont="1" applyFill="1" applyAlignment="1">
      <alignment vertical="center"/>
    </xf>
    <xf numFmtId="0" fontId="53" fillId="0" borderId="0" xfId="2612" applyFont="1" applyFill="1" applyAlignment="1">
      <alignment vertical="center"/>
    </xf>
    <xf numFmtId="0" fontId="65" fillId="0" borderId="0" xfId="2610" applyFont="1" applyFill="1" applyAlignment="1">
      <alignment vertical="center"/>
    </xf>
    <xf numFmtId="2" fontId="53" fillId="0" borderId="0" xfId="2610" applyNumberFormat="1" applyFont="1" applyFill="1" applyAlignment="1">
      <alignment vertical="center"/>
    </xf>
    <xf numFmtId="0" fontId="65" fillId="0" borderId="0" xfId="2610" applyFont="1" applyFill="1" applyAlignment="1">
      <alignment horizontal="left" vertical="center"/>
    </xf>
    <xf numFmtId="0" fontId="53" fillId="0" borderId="0" xfId="2609" applyFont="1" applyFill="1" applyAlignment="1">
      <alignment horizontal="left" vertical="center"/>
    </xf>
    <xf numFmtId="0" fontId="68" fillId="0" borderId="0" xfId="2612" applyFont="1" applyFill="1" applyAlignment="1">
      <alignment vertical="center"/>
    </xf>
    <xf numFmtId="0" fontId="56" fillId="0" borderId="0" xfId="2610" applyFill="1" applyAlignment="1">
      <alignment vertical="center"/>
    </xf>
    <xf numFmtId="2" fontId="53" fillId="0" borderId="0" xfId="2612" applyNumberFormat="1" applyFont="1" applyFill="1" applyAlignment="1">
      <alignment vertical="center"/>
    </xf>
    <xf numFmtId="0" fontId="53" fillId="0" borderId="0" xfId="2612" applyFont="1" applyFill="1"/>
    <xf numFmtId="0" fontId="69" fillId="0" borderId="0" xfId="2612" applyFont="1" applyFill="1" applyAlignment="1">
      <alignment vertical="center"/>
    </xf>
    <xf numFmtId="0" fontId="53" fillId="0" borderId="0" xfId="2628" applyFont="1" applyFill="1" applyAlignment="1">
      <alignment vertical="center"/>
    </xf>
    <xf numFmtId="4" fontId="53" fillId="0" borderId="0" xfId="2628" applyNumberFormat="1" applyFont="1" applyFill="1"/>
    <xf numFmtId="0" fontId="56" fillId="0" borderId="0" xfId="2609" applyFill="1" applyAlignment="1">
      <alignment horizontal="left" vertical="center"/>
    </xf>
    <xf numFmtId="0" fontId="56" fillId="0" borderId="0" xfId="2609" applyFill="1" applyAlignment="1">
      <alignment horizontal="right" vertical="center"/>
    </xf>
    <xf numFmtId="0" fontId="65" fillId="0" borderId="0" xfId="2614" applyNumberFormat="1" applyFont="1" applyFill="1" applyAlignment="1">
      <alignment horizontal="center" vertical="center" wrapText="1"/>
    </xf>
    <xf numFmtId="0" fontId="56" fillId="0" borderId="0" xfId="2610" applyFont="1" applyFill="1" applyAlignment="1">
      <alignment vertical="center"/>
    </xf>
    <xf numFmtId="0" fontId="66" fillId="0" borderId="0" xfId="2612" applyFont="1" applyFill="1" applyAlignment="1">
      <alignment horizontal="center" vertical="center"/>
    </xf>
    <xf numFmtId="0" fontId="56" fillId="0" borderId="0" xfId="2609" applyFill="1"/>
    <xf numFmtId="4" fontId="65" fillId="0" borderId="0" xfId="2610" applyNumberFormat="1" applyFont="1" applyFill="1" applyAlignment="1">
      <alignment vertical="center"/>
    </xf>
    <xf numFmtId="4" fontId="65" fillId="0" borderId="0" xfId="2610" applyNumberFormat="1" applyFont="1" applyFill="1" applyAlignment="1">
      <alignment horizontal="left" vertical="center"/>
    </xf>
    <xf numFmtId="0" fontId="65" fillId="0" borderId="0" xfId="2612" applyFont="1" applyFill="1"/>
    <xf numFmtId="2" fontId="65" fillId="0" borderId="0" xfId="2612" applyNumberFormat="1" applyFont="1" applyFill="1"/>
    <xf numFmtId="1" fontId="65" fillId="0" borderId="0" xfId="2610" applyNumberFormat="1" applyFont="1" applyFill="1" applyAlignment="1">
      <alignment horizontal="center" vertical="center" wrapText="1"/>
    </xf>
    <xf numFmtId="0" fontId="65" fillId="0" borderId="0" xfId="2609" applyFont="1" applyFill="1" applyAlignment="1">
      <alignment vertical="center"/>
    </xf>
    <xf numFmtId="2" fontId="65" fillId="0" borderId="0" xfId="2612" applyNumberFormat="1" applyFont="1" applyFill="1" applyAlignment="1">
      <alignment vertical="center"/>
    </xf>
    <xf numFmtId="2" fontId="53" fillId="0" borderId="0" xfId="2628" applyNumberFormat="1" applyFont="1" applyFill="1"/>
    <xf numFmtId="0" fontId="53" fillId="0" borderId="0" xfId="2628" applyFont="1" applyFill="1" applyAlignment="1">
      <alignment horizontal="left" vertical="center"/>
    </xf>
    <xf numFmtId="0" fontId="65" fillId="0" borderId="0" xfId="2628" applyFont="1" applyFill="1" applyAlignment="1">
      <alignment horizontal="center" vertical="center" wrapText="1"/>
    </xf>
    <xf numFmtId="49" fontId="70" fillId="0" borderId="0" xfId="2628" applyNumberFormat="1" applyFont="1" applyFill="1" applyAlignment="1">
      <alignment vertical="center"/>
    </xf>
    <xf numFmtId="0" fontId="66" fillId="0" borderId="0" xfId="2628" applyFont="1" applyFill="1" applyAlignment="1">
      <alignment vertical="center"/>
    </xf>
    <xf numFmtId="1" fontId="53" fillId="0" borderId="0" xfId="2628" applyNumberFormat="1" applyFont="1" applyFill="1"/>
    <xf numFmtId="4" fontId="53" fillId="0" borderId="0" xfId="2614" applyNumberFormat="1" applyFont="1" applyFill="1" applyAlignment="1">
      <alignment horizontal="left" vertical="center"/>
    </xf>
    <xf numFmtId="0" fontId="70" fillId="0" borderId="0" xfId="2628" applyFont="1" applyFill="1" applyAlignment="1">
      <alignment vertical="center"/>
    </xf>
    <xf numFmtId="0" fontId="71" fillId="0" borderId="0" xfId="2629" applyFont="1" applyFill="1" applyBorder="1" applyAlignment="1">
      <alignment vertical="center"/>
    </xf>
    <xf numFmtId="2" fontId="69" fillId="0" borderId="0" xfId="2614" applyNumberFormat="1" applyFont="1" applyFill="1" applyAlignment="1">
      <alignment horizontal="center" vertical="center"/>
    </xf>
    <xf numFmtId="1" fontId="69" fillId="0" borderId="0" xfId="2614" applyNumberFormat="1" applyFont="1" applyFill="1" applyAlignment="1">
      <alignment horizontal="center" vertical="center"/>
    </xf>
    <xf numFmtId="0" fontId="72" fillId="0" borderId="0" xfId="2628" applyFont="1" applyFill="1"/>
    <xf numFmtId="0" fontId="63" fillId="0" borderId="0" xfId="2628" applyFont="1" applyFill="1" applyAlignment="1">
      <alignment vertical="center"/>
    </xf>
    <xf numFmtId="2" fontId="65" fillId="0" borderId="0" xfId="2628" applyNumberFormat="1" applyFont="1" applyFill="1" applyAlignment="1">
      <alignment vertical="center"/>
    </xf>
    <xf numFmtId="4" fontId="65" fillId="0" borderId="0" xfId="2614" applyNumberFormat="1" applyFont="1" applyFill="1" applyAlignment="1">
      <alignment horizontal="left" vertical="center"/>
    </xf>
    <xf numFmtId="1" fontId="53" fillId="0" borderId="0" xfId="2628" applyNumberFormat="1" applyFont="1" applyFill="1" applyAlignment="1">
      <alignment vertical="center"/>
    </xf>
    <xf numFmtId="3" fontId="53" fillId="0" borderId="0" xfId="2628" applyNumberFormat="1" applyFont="1" applyFill="1"/>
    <xf numFmtId="49" fontId="70" fillId="0" borderId="0" xfId="2609" applyNumberFormat="1" applyFont="1" applyFill="1" applyAlignment="1">
      <alignment vertical="center"/>
    </xf>
    <xf numFmtId="0" fontId="65" fillId="0" borderId="0" xfId="2614" applyFont="1" applyFill="1" applyAlignment="1">
      <alignment vertical="center"/>
    </xf>
    <xf numFmtId="2" fontId="53" fillId="0" borderId="0" xfId="2614" applyNumberFormat="1" applyFont="1" applyFill="1"/>
    <xf numFmtId="0" fontId="53" fillId="0" borderId="0" xfId="2614" applyFont="1" applyFill="1" applyAlignment="1">
      <alignment horizontal="left" vertical="center"/>
    </xf>
    <xf numFmtId="0" fontId="65" fillId="0" borderId="0" xfId="2614" applyFont="1" applyFill="1" applyAlignment="1">
      <alignment horizontal="center" vertical="center" wrapText="1"/>
    </xf>
    <xf numFmtId="0" fontId="66" fillId="0" borderId="0" xfId="2614" applyFont="1" applyFill="1" applyAlignment="1">
      <alignment vertical="center"/>
    </xf>
    <xf numFmtId="0" fontId="53" fillId="0" borderId="0" xfId="2614" applyFont="1" applyFill="1" applyAlignment="1">
      <alignment vertical="center" wrapText="1"/>
    </xf>
    <xf numFmtId="0" fontId="53" fillId="0" borderId="0" xfId="2614" applyFont="1" applyFill="1" applyAlignment="1">
      <alignment vertical="center"/>
    </xf>
    <xf numFmtId="2" fontId="53" fillId="0" borderId="0" xfId="2614" applyNumberFormat="1" applyFont="1" applyFill="1" applyAlignment="1">
      <alignment vertical="center"/>
    </xf>
    <xf numFmtId="2" fontId="65" fillId="0" borderId="0" xfId="2614" applyNumberFormat="1" applyFont="1" applyFill="1"/>
    <xf numFmtId="0" fontId="65" fillId="0" borderId="0" xfId="2614" applyFont="1" applyFill="1" applyAlignment="1">
      <alignment horizontal="left" vertical="center"/>
    </xf>
    <xf numFmtId="1" fontId="53" fillId="0" borderId="0" xfId="2614" applyNumberFormat="1" applyFont="1" applyFill="1"/>
    <xf numFmtId="0" fontId="53" fillId="0" borderId="0" xfId="2609" applyFont="1" applyFill="1" applyAlignment="1">
      <alignment vertical="center"/>
    </xf>
    <xf numFmtId="165" fontId="53" fillId="0" borderId="0" xfId="2614" applyNumberFormat="1" applyFont="1" applyFill="1"/>
    <xf numFmtId="0" fontId="53" fillId="0" borderId="0" xfId="2610" applyFont="1" applyFill="1" applyAlignment="1">
      <alignment vertical="center"/>
    </xf>
    <xf numFmtId="0" fontId="69" fillId="0" borderId="0" xfId="2610" applyFont="1" applyFill="1" applyAlignment="1">
      <alignment vertical="center"/>
    </xf>
    <xf numFmtId="0" fontId="69" fillId="0" borderId="0" xfId="2614" applyFont="1" applyFill="1" applyAlignment="1">
      <alignment vertical="center"/>
    </xf>
    <xf numFmtId="2" fontId="53" fillId="0" borderId="0" xfId="2629" applyNumberFormat="1" applyFont="1" applyFill="1" applyAlignment="1">
      <alignment vertical="center"/>
    </xf>
    <xf numFmtId="0" fontId="53" fillId="0" borderId="0" xfId="2629" applyFont="1" applyFill="1" applyAlignment="1">
      <alignment vertical="center"/>
    </xf>
    <xf numFmtId="4" fontId="53" fillId="0" borderId="0" xfId="2612" applyNumberFormat="1" applyFont="1" applyFill="1" applyAlignment="1">
      <alignment vertical="center"/>
    </xf>
    <xf numFmtId="4" fontId="66" fillId="0" borderId="0" xfId="2610" applyNumberFormat="1" applyFont="1" applyFill="1" applyAlignment="1">
      <alignment vertical="center"/>
    </xf>
    <xf numFmtId="2" fontId="53" fillId="0" borderId="0" xfId="2609" applyNumberFormat="1" applyFont="1" applyFill="1" applyAlignment="1">
      <alignment vertical="center"/>
    </xf>
    <xf numFmtId="0" fontId="53" fillId="0" borderId="0" xfId="2610" applyFont="1" applyFill="1" applyAlignment="1">
      <alignment horizontal="left" vertical="center"/>
    </xf>
    <xf numFmtId="0" fontId="66" fillId="0" borderId="0" xfId="2610" applyFont="1" applyFill="1" applyAlignment="1">
      <alignment horizontal="left" vertical="center" indent="1"/>
    </xf>
    <xf numFmtId="4" fontId="65" fillId="0" borderId="0" xfId="2612" applyNumberFormat="1" applyFont="1" applyFill="1" applyAlignment="1">
      <alignment vertical="center"/>
    </xf>
    <xf numFmtId="4" fontId="53" fillId="0" borderId="0" xfId="2609" applyNumberFormat="1" applyFont="1" applyFill="1" applyAlignment="1">
      <alignment vertical="center"/>
    </xf>
    <xf numFmtId="1" fontId="53" fillId="0" borderId="0" xfId="2610" applyNumberFormat="1" applyFont="1" applyFill="1" applyAlignment="1">
      <alignment vertical="center"/>
    </xf>
    <xf numFmtId="2" fontId="65" fillId="0" borderId="0" xfId="2610" applyNumberFormat="1" applyFont="1" applyFill="1" applyAlignment="1">
      <alignment vertical="center"/>
    </xf>
    <xf numFmtId="4" fontId="65" fillId="0" borderId="0" xfId="2609" applyNumberFormat="1" applyFont="1" applyFill="1" applyAlignment="1">
      <alignment vertical="center"/>
    </xf>
    <xf numFmtId="0" fontId="65" fillId="0" borderId="0" xfId="2630" applyFont="1" applyFill="1" applyAlignment="1">
      <alignment horizontal="left" vertical="center"/>
    </xf>
    <xf numFmtId="4" fontId="53" fillId="0" borderId="0" xfId="2629" applyNumberFormat="1" applyFont="1" applyFill="1"/>
    <xf numFmtId="0" fontId="56" fillId="0" borderId="0" xfId="2609" applyFill="1" applyAlignment="1">
      <alignment vertical="center"/>
    </xf>
    <xf numFmtId="4" fontId="53" fillId="0" borderId="0" xfId="2612" applyNumberFormat="1" applyFont="1" applyFill="1"/>
    <xf numFmtId="4" fontId="65" fillId="0" borderId="0" xfId="2612" applyNumberFormat="1" applyFont="1" applyFill="1"/>
    <xf numFmtId="0" fontId="66" fillId="0" borderId="0" xfId="2612" applyFont="1" applyFill="1" applyAlignment="1">
      <alignment vertical="center"/>
    </xf>
    <xf numFmtId="1" fontId="53" fillId="0" borderId="0" xfId="2612" applyNumberFormat="1" applyFont="1" applyFill="1" applyAlignment="1">
      <alignment vertical="center"/>
    </xf>
    <xf numFmtId="0" fontId="73" fillId="0" borderId="0" xfId="2629" applyFont="1" applyAlignment="1">
      <alignment horizontal="justify" vertical="center"/>
    </xf>
    <xf numFmtId="0" fontId="3" fillId="0" borderId="0" xfId="2629"/>
    <xf numFmtId="0" fontId="74" fillId="0" borderId="0" xfId="2629" applyFont="1" applyAlignment="1">
      <alignment horizontal="justify" vertical="center"/>
    </xf>
    <xf numFmtId="0" fontId="65" fillId="0" borderId="0" xfId="2630" applyFont="1" applyFill="1" applyAlignment="1">
      <alignment vertical="center"/>
    </xf>
    <xf numFmtId="2" fontId="53" fillId="0" borderId="0" xfId="2630" applyNumberFormat="1" applyFont="1" applyFill="1"/>
    <xf numFmtId="0" fontId="53" fillId="0" borderId="0" xfId="2630" applyFont="1" applyFill="1" applyAlignment="1">
      <alignment horizontal="left" vertical="center"/>
    </xf>
    <xf numFmtId="0" fontId="65" fillId="0" borderId="0" xfId="2630" applyFont="1" applyFill="1" applyAlignment="1">
      <alignment horizontal="center" vertical="center" wrapText="1"/>
    </xf>
    <xf numFmtId="0" fontId="66" fillId="0" borderId="0" xfId="2630" applyFont="1" applyFill="1" applyAlignment="1">
      <alignment vertical="center"/>
    </xf>
    <xf numFmtId="0" fontId="53" fillId="0" borderId="0" xfId="2630" applyFont="1" applyFill="1" applyAlignment="1">
      <alignment vertical="center" wrapText="1"/>
    </xf>
    <xf numFmtId="0" fontId="69" fillId="0" borderId="0" xfId="2630" applyFont="1" applyFill="1" applyAlignment="1">
      <alignment vertical="center"/>
    </xf>
    <xf numFmtId="0" fontId="53" fillId="0" borderId="0" xfId="2630" applyFont="1" applyFill="1" applyAlignment="1">
      <alignment vertical="center"/>
    </xf>
    <xf numFmtId="2" fontId="53" fillId="0" borderId="0" xfId="2630" applyNumberFormat="1" applyFont="1" applyFill="1" applyAlignment="1">
      <alignment vertical="center"/>
    </xf>
    <xf numFmtId="2" fontId="65" fillId="0" borderId="0" xfId="2630" applyNumberFormat="1" applyFont="1" applyFill="1"/>
    <xf numFmtId="0" fontId="75" fillId="0" borderId="0" xfId="2629" applyFont="1" applyFill="1"/>
    <xf numFmtId="1" fontId="53" fillId="0" borderId="0" xfId="2630" applyNumberFormat="1" applyFont="1" applyFill="1" applyAlignment="1">
      <alignment vertical="center"/>
    </xf>
    <xf numFmtId="165" fontId="53" fillId="0" borderId="0" xfId="2630" applyNumberFormat="1" applyFont="1" applyFill="1"/>
    <xf numFmtId="1" fontId="53" fillId="0" borderId="0" xfId="2630" applyNumberFormat="1" applyFont="1" applyFill="1"/>
    <xf numFmtId="2" fontId="56" fillId="0" borderId="0" xfId="2610" applyNumberFormat="1" applyFill="1" applyAlignment="1">
      <alignment vertical="center"/>
    </xf>
    <xf numFmtId="0" fontId="73" fillId="0" borderId="0" xfId="2629" applyFont="1" applyFill="1" applyAlignment="1">
      <alignment horizontal="justify" vertical="center"/>
    </xf>
    <xf numFmtId="0" fontId="3" fillId="0" borderId="0" xfId="2629" applyFill="1"/>
    <xf numFmtId="0" fontId="74" fillId="0" borderId="0" xfId="2629" applyFont="1" applyFill="1" applyAlignment="1">
      <alignment horizontal="justify" vertical="center"/>
    </xf>
    <xf numFmtId="0" fontId="65" fillId="0" borderId="0" xfId="2630" applyNumberFormat="1" applyFont="1" applyFill="1" applyAlignment="1">
      <alignment horizontal="center" vertical="center" wrapText="1"/>
    </xf>
    <xf numFmtId="0" fontId="74" fillId="0" borderId="0" xfId="2629" applyFont="1"/>
    <xf numFmtId="0" fontId="53" fillId="0" borderId="0" xfId="2630" applyFont="1" applyFill="1" applyAlignment="1">
      <alignment horizontal="center" vertical="center"/>
    </xf>
    <xf numFmtId="49" fontId="53" fillId="0" borderId="0" xfId="2630" applyNumberFormat="1" applyFont="1" applyFill="1" applyAlignment="1">
      <alignment horizontal="center" vertical="center"/>
    </xf>
    <xf numFmtId="49" fontId="56" fillId="0" borderId="0" xfId="2630" applyNumberFormat="1" applyFill="1"/>
    <xf numFmtId="0" fontId="76" fillId="0" borderId="0" xfId="2631" applyFont="1" applyFill="1" applyBorder="1" applyAlignment="1">
      <alignment vertical="top" wrapText="1"/>
    </xf>
    <xf numFmtId="2" fontId="53" fillId="0" borderId="0" xfId="2612" applyNumberFormat="1" applyFont="1" applyFill="1"/>
    <xf numFmtId="0" fontId="76" fillId="0" borderId="0" xfId="2631" applyFont="1" applyFill="1" applyBorder="1" applyAlignment="1">
      <alignment horizontal="left" vertical="center" wrapText="1"/>
    </xf>
    <xf numFmtId="0" fontId="77" fillId="0" borderId="0" xfId="2631" applyFont="1" applyFill="1" applyBorder="1" applyAlignment="1">
      <alignment vertical="top" wrapText="1"/>
    </xf>
    <xf numFmtId="0" fontId="77" fillId="0" borderId="0" xfId="2631" applyFont="1" applyFill="1" applyBorder="1" applyAlignment="1">
      <alignment vertical="center" wrapText="1"/>
    </xf>
    <xf numFmtId="0" fontId="78" fillId="0" borderId="0" xfId="2631" applyFont="1" applyFill="1" applyBorder="1" applyAlignment="1">
      <alignment vertical="center"/>
    </xf>
    <xf numFmtId="0" fontId="78" fillId="0" borderId="0" xfId="2631" applyFont="1" applyFill="1" applyBorder="1" applyAlignment="1">
      <alignment vertical="center" wrapText="1"/>
    </xf>
    <xf numFmtId="0" fontId="78" fillId="0" borderId="0" xfId="2631" applyFont="1" applyFill="1" applyBorder="1" applyAlignment="1">
      <alignment horizontal="center" vertical="center"/>
    </xf>
    <xf numFmtId="0" fontId="78" fillId="0" borderId="0" xfId="2631" applyFont="1" applyFill="1" applyBorder="1" applyAlignment="1">
      <alignment horizontal="left" vertical="center" wrapText="1"/>
    </xf>
    <xf numFmtId="0" fontId="78" fillId="0" borderId="0" xfId="2631" applyFont="1" applyFill="1" applyBorder="1" applyAlignment="1">
      <alignment horizontal="center" vertical="center" wrapText="1"/>
    </xf>
    <xf numFmtId="49" fontId="78" fillId="0" borderId="0" xfId="2631" applyNumberFormat="1" applyFont="1" applyFill="1" applyBorder="1" applyAlignment="1">
      <alignment horizontal="center" vertical="center"/>
    </xf>
    <xf numFmtId="180" fontId="78" fillId="0" borderId="0" xfId="2631" applyNumberFormat="1" applyFont="1" applyFill="1" applyBorder="1" applyAlignment="1">
      <alignment horizontal="center" vertical="center" wrapText="1"/>
    </xf>
    <xf numFmtId="181" fontId="78" fillId="0" borderId="0" xfId="2631" applyNumberFormat="1" applyFont="1" applyFill="1" applyBorder="1" applyAlignment="1">
      <alignment horizontal="right" vertical="center" wrapText="1"/>
    </xf>
    <xf numFmtId="2" fontId="78" fillId="0" borderId="0" xfId="2631" applyNumberFormat="1" applyFont="1" applyFill="1" applyBorder="1" applyAlignment="1">
      <alignment horizontal="right" vertical="center" wrapText="1"/>
    </xf>
    <xf numFmtId="4" fontId="78" fillId="0" borderId="0" xfId="2631" applyNumberFormat="1" applyFont="1" applyFill="1" applyAlignment="1">
      <alignment horizontal="right" vertical="center" wrapText="1"/>
    </xf>
    <xf numFmtId="49" fontId="78" fillId="0" borderId="0" xfId="2631" applyNumberFormat="1" applyFont="1" applyFill="1" applyBorder="1" applyAlignment="1">
      <alignment horizontal="center" vertical="center" wrapText="1"/>
    </xf>
    <xf numFmtId="0" fontId="56" fillId="0" borderId="0" xfId="2630" applyFill="1"/>
    <xf numFmtId="0" fontId="77" fillId="0" borderId="0" xfId="2631" applyFont="1" applyFill="1" applyBorder="1" applyAlignment="1">
      <alignment horizontal="right" vertical="center" wrapText="1"/>
    </xf>
    <xf numFmtId="182" fontId="77" fillId="0" borderId="0" xfId="2631" applyNumberFormat="1" applyFont="1" applyFill="1" applyBorder="1" applyAlignment="1">
      <alignment vertical="center" wrapText="1"/>
    </xf>
    <xf numFmtId="4" fontId="65" fillId="34" borderId="0" xfId="2610" applyNumberFormat="1" applyFont="1" applyFill="1" applyAlignment="1">
      <alignment vertical="center"/>
    </xf>
    <xf numFmtId="4" fontId="65" fillId="34" borderId="0" xfId="2610" applyNumberFormat="1" applyFont="1" applyFill="1" applyAlignment="1">
      <alignment horizontal="left" vertical="center"/>
    </xf>
    <xf numFmtId="0" fontId="65" fillId="34" borderId="0" xfId="2614" applyNumberFormat="1" applyFont="1" applyFill="1" applyAlignment="1">
      <alignment horizontal="center" vertical="center" wrapText="1"/>
    </xf>
    <xf numFmtId="3" fontId="65" fillId="34" borderId="0" xfId="2610" applyNumberFormat="1" applyFont="1" applyFill="1" applyAlignment="1">
      <alignment vertical="center"/>
    </xf>
    <xf numFmtId="3" fontId="65" fillId="0" borderId="0" xfId="2610" applyNumberFormat="1" applyFont="1" applyFill="1" applyAlignment="1">
      <alignment vertical="center"/>
    </xf>
    <xf numFmtId="0" fontId="65" fillId="34" borderId="0" xfId="2614" applyFont="1" applyFill="1" applyAlignment="1">
      <alignment vertical="center"/>
    </xf>
    <xf numFmtId="2" fontId="65" fillId="34" borderId="0" xfId="2614" applyNumberFormat="1" applyFont="1" applyFill="1"/>
    <xf numFmtId="0" fontId="65" fillId="34" borderId="0" xfId="2614" applyFont="1" applyFill="1" applyAlignment="1">
      <alignment horizontal="left" vertical="center"/>
    </xf>
    <xf numFmtId="0" fontId="65" fillId="34" borderId="0" xfId="2614" applyFont="1" applyFill="1" applyAlignment="1">
      <alignment horizontal="center" vertical="center" wrapText="1"/>
    </xf>
    <xf numFmtId="2" fontId="65" fillId="34" borderId="0" xfId="2610" applyNumberFormat="1" applyFont="1" applyFill="1" applyAlignment="1">
      <alignment vertical="center"/>
    </xf>
    <xf numFmtId="0" fontId="65" fillId="34" borderId="0" xfId="2610" applyFont="1" applyFill="1" applyAlignment="1">
      <alignment horizontal="left" vertical="center"/>
    </xf>
    <xf numFmtId="0" fontId="65" fillId="34" borderId="0" xfId="2610" applyFont="1" applyFill="1" applyAlignment="1">
      <alignment vertical="center"/>
    </xf>
    <xf numFmtId="1" fontId="65" fillId="34" borderId="0" xfId="2610" applyNumberFormat="1" applyFont="1" applyFill="1" applyAlignment="1">
      <alignment horizontal="center" vertical="center" wrapText="1"/>
    </xf>
    <xf numFmtId="0" fontId="65" fillId="34" borderId="0" xfId="2630" applyFont="1" applyFill="1" applyAlignment="1">
      <alignment vertical="center"/>
    </xf>
    <xf numFmtId="2" fontId="65" fillId="34" borderId="0" xfId="2630" applyNumberFormat="1" applyFont="1" applyFill="1"/>
    <xf numFmtId="0" fontId="65" fillId="34" borderId="0" xfId="2630" applyFont="1" applyFill="1" applyAlignment="1">
      <alignment horizontal="center" vertical="center" wrapText="1"/>
    </xf>
    <xf numFmtId="0" fontId="65" fillId="34" borderId="0" xfId="2630" applyNumberFormat="1" applyFont="1" applyFill="1" applyAlignment="1">
      <alignment horizontal="center" vertical="center" wrapText="1"/>
    </xf>
    <xf numFmtId="0" fontId="65" fillId="34" borderId="0" xfId="2630" applyFont="1" applyFill="1" applyAlignment="1">
      <alignment horizontal="left" vertical="center"/>
    </xf>
    <xf numFmtId="0" fontId="65" fillId="34" borderId="0" xfId="2612" applyFont="1" applyFill="1"/>
    <xf numFmtId="4" fontId="65" fillId="34" borderId="0" xfId="2612" applyNumberFormat="1" applyFont="1" applyFill="1"/>
    <xf numFmtId="183" fontId="39" fillId="0" borderId="1" xfId="1180" applyNumberFormat="1" applyFont="1" applyFill="1" applyBorder="1" applyAlignment="1">
      <alignment horizontal="right" vertical="center"/>
    </xf>
    <xf numFmtId="166" fontId="33" fillId="0" borderId="12" xfId="1538" applyNumberFormat="1" applyFont="1" applyFill="1" applyBorder="1" applyAlignment="1" applyProtection="1">
      <alignment horizontal="right" vertical="center" wrapText="1"/>
      <protection locked="0"/>
    </xf>
    <xf numFmtId="0" fontId="24" fillId="0" borderId="19" xfId="1523" applyFont="1" applyFill="1" applyBorder="1" applyProtection="1">
      <protection locked="0"/>
    </xf>
    <xf numFmtId="166" fontId="24" fillId="0" borderId="14" xfId="1538" applyNumberFormat="1" applyFont="1" applyFill="1" applyBorder="1" applyAlignment="1" applyProtection="1">
      <alignment horizontal="right" vertical="center"/>
    </xf>
    <xf numFmtId="0" fontId="24" fillId="0" borderId="0" xfId="1458" applyFont="1" applyFill="1" applyProtection="1">
      <protection locked="0"/>
    </xf>
    <xf numFmtId="166" fontId="24" fillId="0" borderId="0" xfId="1538" applyNumberFormat="1" applyFont="1" applyFill="1" applyBorder="1" applyAlignment="1" applyProtection="1">
      <protection locked="0"/>
    </xf>
    <xf numFmtId="4" fontId="24" fillId="0" borderId="0" xfId="1458" applyNumberFormat="1" applyFont="1" applyFill="1" applyProtection="1">
      <protection locked="0"/>
    </xf>
    <xf numFmtId="0" fontId="65" fillId="0" borderId="0" xfId="2610" applyFont="1" applyFill="1" applyAlignment="1">
      <alignment horizontal="center" vertical="center" wrapText="1"/>
    </xf>
    <xf numFmtId="1" fontId="39" fillId="0" borderId="1" xfId="897" applyNumberFormat="1" applyFont="1" applyFill="1" applyBorder="1" applyAlignment="1">
      <alignment horizontal="center" vertical="center"/>
    </xf>
    <xf numFmtId="0" fontId="56" fillId="0" borderId="0" xfId="2609" applyFont="1" applyFill="1"/>
    <xf numFmtId="0" fontId="53" fillId="0" borderId="0" xfId="2612" applyFont="1" applyFill="1" applyAlignment="1">
      <alignment horizontal="center" vertical="center"/>
    </xf>
    <xf numFmtId="0" fontId="53" fillId="0" borderId="0" xfId="2610" applyFont="1" applyFill="1" applyAlignment="1">
      <alignment horizontal="left" vertical="center" indent="1"/>
    </xf>
    <xf numFmtId="49" fontId="53" fillId="0" borderId="0" xfId="2609" applyNumberFormat="1" applyFont="1" applyFill="1" applyAlignment="1">
      <alignment vertical="center"/>
    </xf>
    <xf numFmtId="1" fontId="53" fillId="0" borderId="1" xfId="2658" applyNumberFormat="1" applyFont="1" applyFill="1" applyBorder="1" applyAlignment="1">
      <alignment horizontal="center" vertical="center"/>
    </xf>
    <xf numFmtId="173" fontId="24" fillId="0" borderId="0" xfId="1458" applyNumberFormat="1" applyFont="1" applyFill="1" applyProtection="1">
      <protection locked="0"/>
    </xf>
    <xf numFmtId="0" fontId="24" fillId="0" borderId="0" xfId="1523" applyFont="1" applyFill="1" applyAlignment="1" applyProtection="1">
      <alignment vertical="center"/>
      <protection locked="0"/>
    </xf>
    <xf numFmtId="2" fontId="39" fillId="0" borderId="0" xfId="1522" applyNumberFormat="1" applyFont="1" applyFill="1"/>
    <xf numFmtId="0" fontId="39" fillId="0" borderId="0" xfId="1522" applyFont="1" applyFill="1" applyAlignment="1">
      <alignment horizontal="left" vertical="center"/>
    </xf>
    <xf numFmtId="0" fontId="41" fillId="0" borderId="0" xfId="1522" applyFont="1" applyAlignment="1">
      <alignment horizontal="center" vertical="center" wrapText="1"/>
    </xf>
    <xf numFmtId="0" fontId="43" fillId="0" borderId="0" xfId="1522" applyFont="1" applyFill="1" applyAlignment="1">
      <alignment vertical="center"/>
    </xf>
    <xf numFmtId="0" fontId="69" fillId="0" borderId="0" xfId="1522" applyFont="1" applyFill="1" applyAlignment="1">
      <alignment vertical="center"/>
    </xf>
    <xf numFmtId="2" fontId="40" fillId="0" borderId="0" xfId="1522" applyNumberFormat="1" applyFont="1" applyAlignment="1">
      <alignment vertical="center"/>
    </xf>
    <xf numFmtId="0" fontId="40" fillId="0" borderId="0" xfId="1522" applyFont="1" applyFill="1" applyAlignment="1">
      <alignment vertical="center"/>
    </xf>
    <xf numFmtId="0" fontId="41" fillId="0" borderId="0" xfId="1522" applyFont="1" applyFill="1" applyAlignment="1">
      <alignment horizontal="center" vertical="center" wrapText="1"/>
    </xf>
    <xf numFmtId="0" fontId="41" fillId="35" borderId="0" xfId="1522" applyFont="1" applyFill="1" applyAlignment="1">
      <alignment vertical="center"/>
    </xf>
    <xf numFmtId="4" fontId="41" fillId="35" borderId="0" xfId="1522" applyNumberFormat="1" applyFont="1" applyFill="1"/>
    <xf numFmtId="0" fontId="41" fillId="35" borderId="0" xfId="1522" applyFont="1" applyFill="1" applyAlignment="1">
      <alignment horizontal="left" vertical="center"/>
    </xf>
    <xf numFmtId="0" fontId="41" fillId="34" borderId="0" xfId="1522" applyFont="1" applyFill="1" applyAlignment="1">
      <alignment horizontal="center" vertical="center" wrapText="1"/>
    </xf>
    <xf numFmtId="0" fontId="41" fillId="0" borderId="0" xfId="1522" applyFont="1" applyAlignment="1">
      <alignment vertical="center"/>
    </xf>
    <xf numFmtId="2" fontId="41" fillId="0" borderId="0" xfId="1522" applyNumberFormat="1" applyFont="1"/>
    <xf numFmtId="0" fontId="41" fillId="0" borderId="0" xfId="1522" applyFont="1" applyAlignment="1">
      <alignment horizontal="left" vertical="center"/>
    </xf>
    <xf numFmtId="2" fontId="40" fillId="0" borderId="0" xfId="1522" applyNumberFormat="1" applyFont="1" applyFill="1" applyAlignment="1">
      <alignment vertical="center"/>
    </xf>
    <xf numFmtId="4" fontId="36" fillId="0" borderId="11" xfId="1469" applyNumberFormat="1" applyFont="1" applyFill="1" applyBorder="1" applyAlignment="1" applyProtection="1">
      <alignment horizontal="right" vertical="center"/>
    </xf>
    <xf numFmtId="4" fontId="36" fillId="0" borderId="14" xfId="1469" applyNumberFormat="1" applyFont="1" applyFill="1" applyBorder="1" applyAlignment="1" applyProtection="1">
      <alignment horizontal="right" vertical="center"/>
    </xf>
    <xf numFmtId="4" fontId="24" fillId="0" borderId="14" xfId="1469" applyNumberFormat="1" applyFont="1" applyFill="1" applyBorder="1" applyAlignment="1" applyProtection="1">
      <alignment horizontal="right" vertical="center"/>
    </xf>
    <xf numFmtId="4" fontId="69" fillId="0" borderId="0" xfId="2612" applyNumberFormat="1" applyFont="1" applyFill="1" applyAlignment="1">
      <alignment vertical="center"/>
    </xf>
    <xf numFmtId="4" fontId="69" fillId="0" borderId="0" xfId="2609" applyNumberFormat="1" applyFont="1" applyFill="1" applyAlignment="1">
      <alignment vertical="center"/>
    </xf>
    <xf numFmtId="0" fontId="53" fillId="0" borderId="0" xfId="1522" applyFont="1" applyFill="1" applyAlignment="1">
      <alignment vertical="center"/>
    </xf>
    <xf numFmtId="2" fontId="53" fillId="0" borderId="0" xfId="1522" applyNumberFormat="1" applyFont="1" applyFill="1" applyAlignment="1">
      <alignment vertical="center"/>
    </xf>
    <xf numFmtId="0" fontId="39" fillId="0" borderId="1" xfId="1458" applyFont="1" applyFill="1" applyBorder="1" applyAlignment="1">
      <alignment horizontal="justify" vertical="center" wrapText="1"/>
    </xf>
    <xf numFmtId="4" fontId="39" fillId="0" borderId="1" xfId="506" applyNumberFormat="1" applyFont="1" applyFill="1" applyBorder="1" applyAlignment="1">
      <alignment horizontal="center" vertical="center"/>
    </xf>
    <xf numFmtId="4" fontId="53" fillId="0" borderId="1" xfId="2660" applyNumberFormat="1" applyFont="1" applyFill="1" applyBorder="1" applyAlignment="1">
      <alignment horizontal="center" vertical="center"/>
    </xf>
    <xf numFmtId="0" fontId="39" fillId="0" borderId="1" xfId="541" applyFont="1" applyFill="1" applyBorder="1" applyAlignment="1">
      <alignment horizontal="center" vertical="center"/>
    </xf>
    <xf numFmtId="0" fontId="39" fillId="0" borderId="1" xfId="372" applyFont="1" applyFill="1" applyBorder="1" applyAlignment="1">
      <alignment horizontal="center" vertical="center"/>
    </xf>
    <xf numFmtId="0" fontId="39" fillId="0" borderId="1" xfId="551" applyFont="1" applyFill="1" applyBorder="1" applyAlignment="1">
      <alignment horizontal="center" vertical="center"/>
    </xf>
    <xf numFmtId="172" fontId="64" fillId="0" borderId="0" xfId="1523" applyNumberFormat="1" applyFont="1" applyFill="1" applyProtection="1">
      <protection locked="0"/>
    </xf>
    <xf numFmtId="10" fontId="24" fillId="0" borderId="13" xfId="1" applyNumberFormat="1" applyFont="1" applyBorder="1" applyAlignment="1" applyProtection="1">
      <alignment horizontal="right" vertical="center" wrapText="1"/>
    </xf>
    <xf numFmtId="166" fontId="24" fillId="0" borderId="0" xfId="1538" applyNumberFormat="1" applyFont="1" applyBorder="1" applyAlignment="1" applyProtection="1">
      <alignment wrapText="1"/>
      <protection locked="0"/>
    </xf>
    <xf numFmtId="4" fontId="24" fillId="0" borderId="0" xfId="1458" applyNumberFormat="1" applyFont="1" applyAlignment="1" applyProtection="1">
      <alignment wrapText="1"/>
      <protection locked="0"/>
    </xf>
    <xf numFmtId="10" fontId="24" fillId="0" borderId="11" xfId="1" applyNumberFormat="1" applyFont="1" applyBorder="1" applyAlignment="1" applyProtection="1">
      <alignment horizontal="right" vertical="center"/>
    </xf>
    <xf numFmtId="1" fontId="24" fillId="0" borderId="11" xfId="1523" applyNumberFormat="1" applyFont="1" applyFill="1" applyBorder="1" applyAlignment="1" applyProtection="1">
      <alignment horizontal="center" vertical="center" wrapText="1"/>
    </xf>
    <xf numFmtId="0" fontId="24" fillId="0" borderId="11" xfId="1523" applyFont="1" applyFill="1" applyBorder="1" applyAlignment="1" applyProtection="1">
      <alignment horizontal="justify" vertical="center" wrapText="1"/>
    </xf>
    <xf numFmtId="0" fontId="54" fillId="0" borderId="0" xfId="495" applyFont="1" applyBorder="1" applyAlignment="1">
      <alignment horizontal="center" vertical="center"/>
    </xf>
    <xf numFmtId="0" fontId="0" fillId="0" borderId="0" xfId="0" applyProtection="1"/>
    <xf numFmtId="0" fontId="30" fillId="0" borderId="0" xfId="0" applyFont="1" applyProtection="1">
      <protection locked="0"/>
    </xf>
    <xf numFmtId="0" fontId="29" fillId="0" borderId="0" xfId="1538" applyFont="1" applyAlignment="1" applyProtection="1">
      <alignment horizontal="justify" vertical="center"/>
      <protection locked="0"/>
    </xf>
    <xf numFmtId="0" fontId="30" fillId="0" borderId="0" xfId="1538" applyFont="1" applyProtection="1">
      <protection locked="0"/>
    </xf>
    <xf numFmtId="0" fontId="31" fillId="0" borderId="0" xfId="1538" applyFont="1" applyAlignment="1" applyProtection="1">
      <alignment horizontal="justify" vertical="center"/>
      <protection locked="0"/>
    </xf>
    <xf numFmtId="10" fontId="24" fillId="0" borderId="0" xfId="1523" applyNumberFormat="1" applyFont="1" applyFill="1" applyProtection="1">
      <protection locked="0"/>
    </xf>
    <xf numFmtId="0" fontId="24" fillId="0" borderId="0" xfId="1458" applyFont="1" applyAlignment="1" applyProtection="1">
      <alignment vertical="center"/>
    </xf>
    <xf numFmtId="10" fontId="28" fillId="28" borderId="13" xfId="1523" applyNumberFormat="1" applyFont="1" applyFill="1" applyBorder="1" applyAlignment="1" applyProtection="1">
      <alignment horizontal="left" vertical="center"/>
    </xf>
    <xf numFmtId="10" fontId="28" fillId="28" borderId="16" xfId="1523" applyNumberFormat="1" applyFont="1" applyFill="1" applyBorder="1" applyAlignment="1" applyProtection="1">
      <alignment horizontal="left" vertical="center"/>
    </xf>
    <xf numFmtId="0" fontId="50" fillId="27" borderId="1" xfId="1458" applyFont="1" applyFill="1" applyBorder="1" applyAlignment="1" applyProtection="1">
      <alignment horizontal="center" vertical="center" wrapText="1"/>
    </xf>
    <xf numFmtId="0" fontId="24" fillId="0" borderId="0" xfId="1523" applyFont="1" applyProtection="1"/>
    <xf numFmtId="1" fontId="24" fillId="0" borderId="10" xfId="1523" applyNumberFormat="1" applyFont="1" applyBorder="1" applyAlignment="1" applyProtection="1">
      <alignment horizontal="center" vertical="center" wrapText="1"/>
    </xf>
    <xf numFmtId="1" fontId="24" fillId="0" borderId="11" xfId="1523" applyNumberFormat="1" applyFont="1" applyBorder="1" applyAlignment="1" applyProtection="1">
      <alignment horizontal="center" vertical="center" wrapText="1"/>
    </xf>
    <xf numFmtId="0" fontId="24" fillId="0" borderId="12" xfId="1523" applyFont="1" applyBorder="1" applyAlignment="1" applyProtection="1">
      <alignment horizontal="center" vertical="center" wrapText="1"/>
    </xf>
    <xf numFmtId="0" fontId="24" fillId="0" borderId="0" xfId="1523" applyFont="1" applyBorder="1" applyAlignment="1" applyProtection="1">
      <alignment horizontal="center" vertical="center" wrapText="1"/>
    </xf>
    <xf numFmtId="0" fontId="24" fillId="0" borderId="13" xfId="1523" applyFont="1" applyBorder="1" applyAlignment="1" applyProtection="1">
      <alignment horizontal="center" vertical="center" wrapText="1"/>
    </xf>
    <xf numFmtId="1" fontId="32" fillId="0" borderId="11" xfId="1523" applyNumberFormat="1" applyFont="1" applyBorder="1" applyAlignment="1" applyProtection="1">
      <alignment horizontal="center" vertical="center" wrapText="1"/>
    </xf>
    <xf numFmtId="1" fontId="24" fillId="0" borderId="14" xfId="1523" applyNumberFormat="1" applyFont="1" applyBorder="1" applyAlignment="1" applyProtection="1">
      <alignment horizontal="center" vertical="center"/>
    </xf>
    <xf numFmtId="1" fontId="24" fillId="0" borderId="0" xfId="1523" applyNumberFormat="1" applyFont="1" applyAlignment="1" applyProtection="1">
      <alignment horizontal="center" vertical="center"/>
    </xf>
    <xf numFmtId="0" fontId="24" fillId="0" borderId="0" xfId="1523" applyFont="1" applyAlignment="1" applyProtection="1">
      <alignment horizontal="justify" vertical="center"/>
    </xf>
    <xf numFmtId="4" fontId="24" fillId="0" borderId="0" xfId="1523" applyNumberFormat="1" applyFont="1" applyAlignment="1" applyProtection="1">
      <alignment vertical="center"/>
    </xf>
    <xf numFmtId="0" fontId="24" fillId="0" borderId="0" xfId="1523" applyFont="1" applyAlignment="1" applyProtection="1">
      <alignment vertical="center"/>
    </xf>
    <xf numFmtId="0" fontId="24" fillId="0" borderId="0" xfId="1523" applyFont="1" applyAlignment="1" applyProtection="1">
      <alignment horizontal="right" vertical="center"/>
    </xf>
    <xf numFmtId="0" fontId="24" fillId="0" borderId="0" xfId="1523" applyFont="1" applyAlignment="1" applyProtection="1">
      <alignment horizontal="center" vertical="center"/>
    </xf>
    <xf numFmtId="0" fontId="24" fillId="0" borderId="0" xfId="1523" applyFont="1" applyFill="1" applyAlignment="1" applyProtection="1">
      <alignment vertical="center"/>
    </xf>
    <xf numFmtId="172" fontId="24" fillId="0" borderId="0" xfId="1523" applyNumberFormat="1" applyFont="1" applyFill="1" applyAlignment="1" applyProtection="1">
      <alignment vertical="center"/>
    </xf>
    <xf numFmtId="172" fontId="24" fillId="0" borderId="0" xfId="1523" applyNumberFormat="1" applyFont="1" applyAlignment="1" applyProtection="1">
      <alignment vertical="center"/>
    </xf>
    <xf numFmtId="172" fontId="34" fillId="0" borderId="0" xfId="1523" applyNumberFormat="1" applyFont="1" applyFill="1" applyAlignment="1" applyProtection="1">
      <alignment vertical="center"/>
    </xf>
    <xf numFmtId="0" fontId="35" fillId="0" borderId="0" xfId="1538" applyFont="1" applyAlignment="1" applyProtection="1">
      <alignment horizontal="center" vertical="center"/>
      <protection locked="0"/>
    </xf>
    <xf numFmtId="0" fontId="24" fillId="0" borderId="0" xfId="1523" applyFont="1" applyFill="1" applyBorder="1" applyProtection="1">
      <protection locked="0"/>
    </xf>
    <xf numFmtId="2" fontId="24" fillId="0" borderId="19" xfId="1523" applyNumberFormat="1" applyFont="1" applyFill="1" applyBorder="1" applyProtection="1">
      <protection locked="0"/>
    </xf>
    <xf numFmtId="0" fontId="50" fillId="27" borderId="17" xfId="1458" applyFont="1" applyFill="1" applyBorder="1" applyAlignment="1" applyProtection="1">
      <alignment horizontal="center" vertical="center" wrapText="1"/>
    </xf>
    <xf numFmtId="49" fontId="50" fillId="27" borderId="17" xfId="1458" applyNumberFormat="1" applyFont="1" applyFill="1" applyBorder="1" applyAlignment="1" applyProtection="1">
      <alignment horizontal="center" vertical="center" wrapText="1"/>
    </xf>
    <xf numFmtId="4" fontId="50" fillId="27" borderId="17" xfId="1458" applyNumberFormat="1" applyFont="1" applyFill="1" applyBorder="1" applyAlignment="1" applyProtection="1">
      <alignment horizontal="center" vertical="center" wrapText="1"/>
    </xf>
    <xf numFmtId="0" fontId="24" fillId="0" borderId="0" xfId="1523" applyFont="1" applyFill="1" applyProtection="1"/>
    <xf numFmtId="1" fontId="24" fillId="0" borderId="10" xfId="1523" applyNumberFormat="1" applyFont="1" applyFill="1" applyBorder="1" applyAlignment="1" applyProtection="1">
      <alignment horizontal="center" vertical="center" wrapText="1"/>
    </xf>
    <xf numFmtId="1" fontId="24" fillId="0" borderId="10" xfId="1523" applyNumberFormat="1" applyFont="1" applyFill="1" applyBorder="1" applyAlignment="1" applyProtection="1">
      <alignment horizontal="justify" vertical="center" wrapText="1"/>
    </xf>
    <xf numFmtId="1" fontId="24" fillId="0" borderId="10" xfId="1523" applyNumberFormat="1" applyFont="1" applyFill="1" applyBorder="1" applyAlignment="1" applyProtection="1">
      <alignment horizontal="left" vertical="center" wrapText="1"/>
    </xf>
    <xf numFmtId="0" fontId="24" fillId="0" borderId="10" xfId="1523" applyFont="1" applyFill="1" applyBorder="1" applyAlignment="1" applyProtection="1">
      <alignment horizontal="center" vertical="center" wrapText="1"/>
    </xf>
    <xf numFmtId="4" fontId="24" fillId="0" borderId="10" xfId="1523" applyNumberFormat="1" applyFont="1" applyFill="1" applyBorder="1" applyAlignment="1" applyProtection="1">
      <alignment horizontal="center" vertical="center" wrapText="1"/>
    </xf>
    <xf numFmtId="166" fontId="24" fillId="0" borderId="10" xfId="1538" applyNumberFormat="1" applyFont="1" applyFill="1" applyBorder="1" applyAlignment="1" applyProtection="1">
      <alignment horizontal="right" vertical="center" wrapText="1"/>
    </xf>
    <xf numFmtId="1" fontId="24" fillId="0" borderId="11" xfId="1523" applyNumberFormat="1" applyFont="1" applyFill="1" applyBorder="1" applyAlignment="1" applyProtection="1">
      <alignment horizontal="left" vertical="center" wrapText="1"/>
    </xf>
    <xf numFmtId="0" fontId="24" fillId="0" borderId="11" xfId="1523" applyFont="1" applyFill="1" applyBorder="1" applyAlignment="1" applyProtection="1">
      <alignment horizontal="center" vertical="center" wrapText="1"/>
    </xf>
    <xf numFmtId="4" fontId="24" fillId="0" borderId="11" xfId="1523" applyNumberFormat="1" applyFont="1" applyFill="1" applyBorder="1" applyAlignment="1" applyProtection="1">
      <alignment horizontal="center" vertical="center" wrapText="1"/>
    </xf>
    <xf numFmtId="1" fontId="32" fillId="0" borderId="11" xfId="1523" applyNumberFormat="1" applyFont="1" applyFill="1" applyBorder="1" applyAlignment="1" applyProtection="1">
      <alignment horizontal="center" vertical="center" wrapText="1"/>
    </xf>
    <xf numFmtId="0" fontId="32" fillId="0" borderId="11" xfId="1523" applyFont="1" applyFill="1" applyBorder="1" applyAlignment="1" applyProtection="1">
      <alignment horizontal="center" vertical="center" wrapText="1"/>
    </xf>
    <xf numFmtId="4" fontId="32" fillId="0" borderId="11" xfId="1523" applyNumberFormat="1" applyFont="1" applyFill="1" applyBorder="1" applyAlignment="1" applyProtection="1">
      <alignment horizontal="center" vertical="center" wrapText="1"/>
    </xf>
    <xf numFmtId="0" fontId="24" fillId="0" borderId="19" xfId="1523" applyFont="1" applyFill="1" applyBorder="1" applyProtection="1"/>
    <xf numFmtId="1" fontId="24" fillId="0" borderId="14" xfId="1523" applyNumberFormat="1" applyFont="1" applyFill="1" applyBorder="1" applyAlignment="1" applyProtection="1">
      <alignment horizontal="center" vertical="center"/>
    </xf>
    <xf numFmtId="0" fontId="24" fillId="0" borderId="14" xfId="1523" applyFont="1" applyFill="1" applyBorder="1" applyAlignment="1" applyProtection="1">
      <alignment horizontal="justify" vertical="center" wrapText="1"/>
    </xf>
    <xf numFmtId="0" fontId="24" fillId="0" borderId="14" xfId="1523" applyFont="1" applyFill="1" applyBorder="1" applyAlignment="1" applyProtection="1">
      <alignment horizontal="center" vertical="center"/>
    </xf>
    <xf numFmtId="4" fontId="24" fillId="0" borderId="14" xfId="1523" applyNumberFormat="1" applyFont="1" applyFill="1" applyBorder="1" applyAlignment="1" applyProtection="1">
      <alignment vertical="center"/>
    </xf>
    <xf numFmtId="0" fontId="24" fillId="0" borderId="0" xfId="1458" applyFont="1" applyFill="1" applyProtection="1"/>
    <xf numFmtId="1" fontId="32" fillId="0" borderId="11" xfId="1523" applyNumberFormat="1" applyFont="1" applyFill="1" applyBorder="1" applyAlignment="1" applyProtection="1">
      <alignment horizontal="center" vertical="center"/>
    </xf>
    <xf numFmtId="0" fontId="32" fillId="0" borderId="11" xfId="1523" applyFont="1" applyFill="1" applyBorder="1" applyAlignment="1" applyProtection="1">
      <alignment horizontal="justify" vertical="center" wrapText="1"/>
    </xf>
    <xf numFmtId="0" fontId="36" fillId="0" borderId="11" xfId="1458" applyFont="1" applyFill="1" applyBorder="1" applyAlignment="1" applyProtection="1">
      <alignment horizontal="center" vertical="center"/>
    </xf>
    <xf numFmtId="0" fontId="24" fillId="0" borderId="11" xfId="1458" applyFont="1" applyFill="1" applyBorder="1" applyAlignment="1" applyProtection="1">
      <alignment horizontal="center" vertical="center"/>
    </xf>
    <xf numFmtId="4" fontId="24" fillId="0" borderId="11" xfId="1458" applyNumberFormat="1" applyFont="1" applyFill="1" applyBorder="1" applyAlignment="1" applyProtection="1">
      <alignment vertical="center"/>
    </xf>
    <xf numFmtId="4" fontId="24" fillId="0" borderId="13" xfId="1458" applyNumberFormat="1" applyFont="1" applyFill="1" applyBorder="1" applyAlignment="1" applyProtection="1">
      <alignment vertical="center"/>
    </xf>
    <xf numFmtId="4" fontId="24" fillId="0" borderId="13" xfId="1458" applyNumberFormat="1" applyFont="1" applyFill="1" applyBorder="1" applyAlignment="1" applyProtection="1">
      <alignment horizontal="right" vertical="center"/>
    </xf>
    <xf numFmtId="1" fontId="24" fillId="0" borderId="11" xfId="1458" applyNumberFormat="1" applyFont="1" applyFill="1" applyBorder="1" applyAlignment="1" applyProtection="1">
      <alignment horizontal="center" vertical="center"/>
    </xf>
    <xf numFmtId="0" fontId="24" fillId="0" borderId="11" xfId="1458" applyFont="1" applyFill="1" applyBorder="1" applyAlignment="1" applyProtection="1">
      <alignment horizontal="justify" vertical="center" wrapText="1"/>
    </xf>
    <xf numFmtId="1" fontId="36" fillId="0" borderId="12" xfId="1538" applyNumberFormat="1" applyFont="1" applyFill="1" applyBorder="1" applyAlignment="1" applyProtection="1">
      <alignment horizontal="right" vertical="center" wrapText="1"/>
    </xf>
    <xf numFmtId="1" fontId="36" fillId="0" borderId="12" xfId="1538" applyNumberFormat="1" applyFont="1" applyFill="1" applyBorder="1" applyAlignment="1" applyProtection="1">
      <alignment horizontal="center" vertical="center" wrapText="1"/>
    </xf>
    <xf numFmtId="4" fontId="24" fillId="0" borderId="11" xfId="1458" applyNumberFormat="1" applyFont="1" applyFill="1" applyBorder="1" applyAlignment="1" applyProtection="1">
      <alignment horizontal="center" vertical="center"/>
    </xf>
    <xf numFmtId="4" fontId="24" fillId="0" borderId="11" xfId="1523" applyNumberFormat="1" applyFont="1" applyFill="1" applyBorder="1" applyAlignment="1" applyProtection="1">
      <alignment vertical="center"/>
    </xf>
    <xf numFmtId="4" fontId="24" fillId="0" borderId="13" xfId="1523" applyNumberFormat="1" applyFont="1" applyFill="1" applyBorder="1" applyAlignment="1" applyProtection="1">
      <alignment vertical="center"/>
    </xf>
    <xf numFmtId="0" fontId="24" fillId="0" borderId="11" xfId="1458" applyFont="1" applyFill="1" applyBorder="1" applyAlignment="1" applyProtection="1">
      <alignment horizontal="justify" vertical="center"/>
    </xf>
    <xf numFmtId="0" fontId="36" fillId="0" borderId="11" xfId="1458" applyFont="1" applyFill="1" applyBorder="1" applyAlignment="1" applyProtection="1">
      <alignment horizontal="right" vertical="center"/>
    </xf>
    <xf numFmtId="0" fontId="37" fillId="0" borderId="11" xfId="1458" applyFont="1" applyFill="1" applyBorder="1" applyAlignment="1" applyProtection="1">
      <alignment horizontal="right" vertical="center"/>
    </xf>
    <xf numFmtId="0" fontId="32" fillId="0" borderId="11" xfId="1458" applyFont="1" applyFill="1" applyBorder="1" applyAlignment="1" applyProtection="1">
      <alignment horizontal="center" vertical="center"/>
    </xf>
    <xf numFmtId="4" fontId="32" fillId="0" borderId="11" xfId="1458" applyNumberFormat="1" applyFont="1" applyFill="1" applyBorder="1" applyAlignment="1" applyProtection="1">
      <alignment vertical="center"/>
    </xf>
    <xf numFmtId="4" fontId="32" fillId="0" borderId="13" xfId="1458" applyNumberFormat="1" applyFont="1" applyFill="1" applyBorder="1" applyAlignment="1" applyProtection="1">
      <alignment vertical="center"/>
    </xf>
    <xf numFmtId="4" fontId="32" fillId="0" borderId="13" xfId="1458" applyNumberFormat="1" applyFont="1" applyFill="1" applyBorder="1" applyAlignment="1" applyProtection="1">
      <alignment horizontal="right" vertical="center"/>
    </xf>
    <xf numFmtId="0" fontId="82" fillId="0" borderId="11" xfId="1523" applyFont="1" applyFill="1" applyBorder="1" applyAlignment="1" applyProtection="1">
      <alignment horizontal="center" vertical="center" wrapText="1"/>
    </xf>
    <xf numFmtId="1" fontId="24" fillId="0" borderId="11" xfId="1523" applyNumberFormat="1" applyFont="1" applyFill="1" applyBorder="1" applyAlignment="1" applyProtection="1">
      <alignment horizontal="center" vertical="center"/>
    </xf>
    <xf numFmtId="0" fontId="32" fillId="0" borderId="11" xfId="1523" applyFont="1" applyFill="1" applyBorder="1" applyAlignment="1" applyProtection="1">
      <alignment horizontal="center" vertical="center"/>
    </xf>
    <xf numFmtId="0" fontId="37" fillId="0" borderId="11" xfId="1523" applyFont="1" applyFill="1" applyBorder="1" applyAlignment="1" applyProtection="1">
      <alignment horizontal="right" vertical="center"/>
    </xf>
    <xf numFmtId="0" fontId="24" fillId="0" borderId="11" xfId="1523" applyFont="1" applyFill="1" applyBorder="1" applyAlignment="1" applyProtection="1">
      <alignment horizontal="center" vertical="center"/>
    </xf>
    <xf numFmtId="0" fontId="24" fillId="0" borderId="11" xfId="1523" applyFont="1" applyFill="1" applyBorder="1" applyAlignment="1" applyProtection="1">
      <alignment vertical="center"/>
    </xf>
    <xf numFmtId="4" fontId="24" fillId="0" borderId="11" xfId="1523" applyNumberFormat="1" applyFont="1" applyFill="1" applyBorder="1" applyAlignment="1" applyProtection="1">
      <alignment horizontal="right" vertical="center"/>
    </xf>
    <xf numFmtId="4" fontId="32" fillId="0" borderId="11" xfId="1523" applyNumberFormat="1" applyFont="1" applyFill="1" applyBorder="1" applyAlignment="1" applyProtection="1">
      <alignment horizontal="right" vertical="center"/>
    </xf>
    <xf numFmtId="0" fontId="24" fillId="0" borderId="14" xfId="1523" applyFont="1" applyFill="1" applyBorder="1" applyAlignment="1" applyProtection="1">
      <alignment horizontal="justify" vertical="center"/>
    </xf>
    <xf numFmtId="0" fontId="36" fillId="0" borderId="14" xfId="1523" applyFont="1" applyFill="1" applyBorder="1" applyAlignment="1" applyProtection="1">
      <alignment horizontal="right" vertical="center"/>
    </xf>
    <xf numFmtId="0" fontId="24" fillId="0" borderId="14" xfId="1523" applyFont="1" applyFill="1" applyBorder="1" applyAlignment="1" applyProtection="1">
      <alignment vertical="center"/>
    </xf>
    <xf numFmtId="4" fontId="24" fillId="0" borderId="14" xfId="1523" applyNumberFormat="1" applyFont="1" applyFill="1" applyBorder="1" applyAlignment="1" applyProtection="1">
      <alignment horizontal="right" vertical="center"/>
    </xf>
    <xf numFmtId="4" fontId="24" fillId="0" borderId="0" xfId="1523" applyNumberFormat="1" applyFont="1" applyAlignment="1" applyProtection="1">
      <alignment horizontal="center" vertical="center"/>
    </xf>
    <xf numFmtId="44" fontId="24" fillId="0" borderId="13" xfId="2661" applyFont="1" applyFill="1" applyBorder="1" applyAlignment="1" applyProtection="1">
      <alignment vertical="center"/>
    </xf>
    <xf numFmtId="44" fontId="32" fillId="0" borderId="13" xfId="2661" applyFont="1" applyFill="1" applyBorder="1" applyAlignment="1" applyProtection="1">
      <alignment horizontal="right" vertical="center"/>
    </xf>
    <xf numFmtId="44" fontId="32" fillId="0" borderId="11" xfId="2661" applyFont="1" applyFill="1" applyBorder="1" applyAlignment="1" applyProtection="1">
      <alignment horizontal="right" vertical="center"/>
    </xf>
    <xf numFmtId="44" fontId="24" fillId="0" borderId="11" xfId="2661" applyFont="1" applyFill="1" applyBorder="1" applyAlignment="1" applyProtection="1">
      <alignment horizontal="right" vertical="center" wrapText="1"/>
    </xf>
    <xf numFmtId="44" fontId="32" fillId="0" borderId="11" xfId="2661" applyFont="1" applyFill="1" applyBorder="1" applyAlignment="1" applyProtection="1">
      <alignment horizontal="right" vertical="center" wrapText="1"/>
    </xf>
    <xf numFmtId="4" fontId="24" fillId="0" borderId="12" xfId="1523" applyNumberFormat="1" applyFont="1" applyFill="1" applyBorder="1" applyAlignment="1" applyProtection="1">
      <alignment vertical="center"/>
    </xf>
    <xf numFmtId="44" fontId="24" fillId="36" borderId="29" xfId="2661" applyFont="1" applyFill="1" applyBorder="1" applyAlignment="1" applyProtection="1">
      <alignment vertical="center"/>
      <protection locked="0"/>
    </xf>
    <xf numFmtId="2" fontId="24" fillId="0" borderId="0" xfId="1523" applyNumberFormat="1" applyFont="1" applyProtection="1">
      <protection locked="0"/>
    </xf>
    <xf numFmtId="0" fontId="24" fillId="0" borderId="10" xfId="1523" applyFont="1" applyBorder="1" applyAlignment="1" applyProtection="1">
      <alignment horizontal="left" vertical="center" wrapText="1"/>
    </xf>
    <xf numFmtId="0" fontId="36" fillId="0" borderId="10" xfId="1523" applyFont="1" applyBorder="1" applyAlignment="1" applyProtection="1">
      <alignment horizontal="justify" vertical="center" wrapText="1"/>
    </xf>
    <xf numFmtId="4" fontId="36" fillId="0" borderId="10" xfId="1523" applyNumberFormat="1" applyFont="1" applyBorder="1" applyAlignment="1" applyProtection="1">
      <alignment horizontal="center" vertical="center" wrapText="1"/>
    </xf>
    <xf numFmtId="0" fontId="24" fillId="0" borderId="10" xfId="1523" applyFont="1" applyBorder="1" applyAlignment="1" applyProtection="1">
      <alignment horizontal="center" vertical="center" wrapText="1"/>
    </xf>
    <xf numFmtId="4" fontId="24" fillId="0" borderId="10" xfId="1523" applyNumberFormat="1" applyFont="1" applyBorder="1" applyAlignment="1" applyProtection="1">
      <alignment horizontal="center" vertical="center" wrapText="1"/>
    </xf>
    <xf numFmtId="166" fontId="24" fillId="0" borderId="10" xfId="1538" applyNumberFormat="1" applyFont="1" applyBorder="1" applyAlignment="1" applyProtection="1">
      <alignment horizontal="right" vertical="center" wrapText="1"/>
    </xf>
    <xf numFmtId="0" fontId="36" fillId="0" borderId="11" xfId="1523" applyFont="1" applyFill="1" applyBorder="1" applyAlignment="1" applyProtection="1">
      <alignment horizontal="justify" vertical="center" wrapText="1"/>
    </xf>
    <xf numFmtId="4" fontId="36" fillId="0" borderId="11" xfId="1523" applyNumberFormat="1" applyFont="1" applyFill="1" applyBorder="1" applyAlignment="1" applyProtection="1">
      <alignment horizontal="center" vertical="center" wrapText="1"/>
    </xf>
    <xf numFmtId="0" fontId="24" fillId="0" borderId="11" xfId="1523" applyFont="1" applyBorder="1" applyAlignment="1" applyProtection="1">
      <alignment horizontal="justify" vertical="center" wrapText="1"/>
    </xf>
    <xf numFmtId="0" fontId="36" fillId="0" borderId="11" xfId="1523" applyFont="1" applyBorder="1" applyAlignment="1" applyProtection="1">
      <alignment horizontal="justify" vertical="center" wrapText="1"/>
    </xf>
    <xf numFmtId="4" fontId="36" fillId="0" borderId="11" xfId="1523" applyNumberFormat="1" applyFont="1" applyBorder="1" applyAlignment="1" applyProtection="1">
      <alignment horizontal="center" vertical="center" wrapText="1"/>
    </xf>
    <xf numFmtId="0" fontId="24" fillId="0" borderId="11" xfId="1523" applyFont="1" applyBorder="1" applyAlignment="1" applyProtection="1">
      <alignment horizontal="center" vertical="center" wrapText="1"/>
    </xf>
    <xf numFmtId="4" fontId="24" fillId="0" borderId="11" xfId="1523" applyNumberFormat="1" applyFont="1" applyBorder="1" applyAlignment="1" applyProtection="1">
      <alignment horizontal="center" vertical="center" wrapText="1"/>
    </xf>
    <xf numFmtId="0" fontId="37" fillId="0" borderId="11" xfId="1523" applyFont="1" applyBorder="1" applyAlignment="1" applyProtection="1">
      <alignment horizontal="center" vertical="center" wrapText="1"/>
    </xf>
    <xf numFmtId="4" fontId="37" fillId="0" borderId="11" xfId="1523" applyNumberFormat="1" applyFont="1" applyBorder="1" applyAlignment="1" applyProtection="1">
      <alignment horizontal="center" vertical="center" wrapText="1"/>
    </xf>
    <xf numFmtId="0" fontId="32" fillId="0" borderId="11" xfId="1523" applyFont="1" applyBorder="1" applyAlignment="1" applyProtection="1">
      <alignment horizontal="center" vertical="center" wrapText="1"/>
    </xf>
    <xf numFmtId="4" fontId="32" fillId="0" borderId="11" xfId="1523" applyNumberFormat="1" applyFont="1" applyBorder="1" applyAlignment="1" applyProtection="1">
      <alignment horizontal="center" vertical="center" wrapText="1"/>
    </xf>
    <xf numFmtId="0" fontId="24" fillId="0" borderId="14" xfId="1523" applyFont="1" applyBorder="1" applyAlignment="1" applyProtection="1">
      <alignment horizontal="justify" vertical="center" wrapText="1"/>
    </xf>
    <xf numFmtId="0" fontId="36" fillId="0" borderId="14" xfId="1523" applyFont="1" applyBorder="1" applyAlignment="1" applyProtection="1">
      <alignment horizontal="justify" vertical="center" wrapText="1"/>
    </xf>
    <xf numFmtId="4" fontId="36" fillId="0" borderId="14" xfId="1523" applyNumberFormat="1" applyFont="1" applyBorder="1" applyAlignment="1" applyProtection="1">
      <alignment vertical="center"/>
    </xf>
    <xf numFmtId="0" fontId="24" fillId="0" borderId="14" xfId="1523" applyFont="1" applyBorder="1" applyAlignment="1" applyProtection="1">
      <alignment horizontal="center" vertical="center"/>
    </xf>
    <xf numFmtId="4" fontId="24" fillId="0" borderId="14" xfId="1523" applyNumberFormat="1" applyFont="1" applyBorder="1" applyAlignment="1" applyProtection="1">
      <alignment vertical="center"/>
    </xf>
    <xf numFmtId="0" fontId="37" fillId="0" borderId="11" xfId="1523" applyFont="1" applyBorder="1" applyAlignment="1" applyProtection="1">
      <alignment horizontal="right" vertical="center" wrapText="1"/>
    </xf>
    <xf numFmtId="4" fontId="36" fillId="0" borderId="11" xfId="1523" applyNumberFormat="1" applyFont="1" applyBorder="1" applyAlignment="1" applyProtection="1">
      <alignment horizontal="right" vertical="center"/>
    </xf>
    <xf numFmtId="0" fontId="24" fillId="0" borderId="11" xfId="1523" applyFont="1" applyBorder="1" applyAlignment="1" applyProtection="1">
      <alignment horizontal="center" vertical="center"/>
    </xf>
    <xf numFmtId="4" fontId="24" fillId="0" borderId="11" xfId="1523" applyNumberFormat="1" applyFont="1" applyBorder="1" applyAlignment="1" applyProtection="1">
      <alignment horizontal="right" vertical="center"/>
    </xf>
    <xf numFmtId="4" fontId="24" fillId="0" borderId="11" xfId="1523" applyNumberFormat="1" applyFont="1" applyBorder="1" applyAlignment="1" applyProtection="1">
      <alignment vertical="center"/>
    </xf>
    <xf numFmtId="4" fontId="24" fillId="0" borderId="13" xfId="1458" applyNumberFormat="1" applyFont="1" applyBorder="1" applyAlignment="1" applyProtection="1">
      <alignment horizontal="right" vertical="center"/>
    </xf>
    <xf numFmtId="1" fontId="52" fillId="0" borderId="12" xfId="1538" applyNumberFormat="1" applyFont="1" applyFill="1" applyBorder="1" applyAlignment="1" applyProtection="1">
      <alignment horizontal="right" vertical="center" wrapText="1"/>
    </xf>
    <xf numFmtId="1" fontId="24" fillId="0" borderId="11" xfId="1523" applyNumberFormat="1" applyFont="1" applyBorder="1" applyAlignment="1" applyProtection="1">
      <alignment horizontal="center" vertical="center"/>
    </xf>
    <xf numFmtId="0" fontId="36" fillId="0" borderId="11" xfId="1523" applyFont="1" applyFill="1" applyBorder="1" applyAlignment="1" applyProtection="1">
      <alignment horizontal="right" vertical="center" wrapText="1"/>
    </xf>
    <xf numFmtId="4" fontId="24" fillId="0" borderId="13" xfId="1458" applyNumberFormat="1" applyFont="1" applyBorder="1" applyAlignment="1" applyProtection="1">
      <alignment vertical="center"/>
    </xf>
    <xf numFmtId="0" fontId="37" fillId="0" borderId="11" xfId="1523" applyFont="1" applyFill="1" applyBorder="1" applyAlignment="1" applyProtection="1">
      <alignment horizontal="right" vertical="center" wrapText="1"/>
    </xf>
    <xf numFmtId="4" fontId="37" fillId="0" borderId="11" xfId="1523" applyNumberFormat="1" applyFont="1" applyFill="1" applyBorder="1" applyAlignment="1" applyProtection="1">
      <alignment horizontal="right" vertical="center"/>
    </xf>
    <xf numFmtId="4" fontId="32" fillId="0" borderId="11" xfId="1523" applyNumberFormat="1" applyFont="1" applyFill="1" applyBorder="1" applyAlignment="1" applyProtection="1">
      <alignment vertical="center"/>
    </xf>
    <xf numFmtId="49" fontId="36" fillId="0" borderId="11" xfId="1523" applyNumberFormat="1" applyFont="1" applyFill="1" applyBorder="1" applyAlignment="1" applyProtection="1">
      <alignment horizontal="right" vertical="center"/>
    </xf>
    <xf numFmtId="4" fontId="36" fillId="0" borderId="11" xfId="1523" applyNumberFormat="1" applyFont="1" applyFill="1" applyBorder="1" applyAlignment="1" applyProtection="1">
      <alignment horizontal="right" vertical="center"/>
    </xf>
    <xf numFmtId="0" fontId="24" fillId="0" borderId="0" xfId="1458" applyFont="1" applyProtection="1"/>
    <xf numFmtId="0" fontId="36" fillId="0" borderId="11" xfId="1458" applyFont="1" applyFill="1" applyBorder="1" applyAlignment="1" applyProtection="1">
      <alignment horizontal="center" vertical="center" wrapText="1"/>
    </xf>
    <xf numFmtId="4" fontId="36" fillId="0" borderId="11" xfId="1458" applyNumberFormat="1" applyFont="1" applyFill="1" applyBorder="1" applyAlignment="1" applyProtection="1">
      <alignment vertical="center"/>
    </xf>
    <xf numFmtId="1" fontId="24" fillId="0" borderId="12" xfId="1458" applyNumberFormat="1" applyFont="1" applyBorder="1" applyAlignment="1" applyProtection="1">
      <alignment horizontal="center" vertical="center"/>
    </xf>
    <xf numFmtId="0" fontId="37" fillId="0" borderId="11" xfId="1458" applyFont="1" applyFill="1" applyBorder="1" applyAlignment="1" applyProtection="1">
      <alignment horizontal="center" vertical="center" wrapText="1"/>
    </xf>
    <xf numFmtId="4" fontId="37" fillId="0" borderId="11" xfId="1458" applyNumberFormat="1" applyFont="1" applyFill="1" applyBorder="1" applyAlignment="1" applyProtection="1">
      <alignment vertical="center"/>
    </xf>
    <xf numFmtId="4" fontId="32" fillId="0" borderId="13" xfId="1458" applyNumberFormat="1" applyFont="1" applyBorder="1" applyAlignment="1" applyProtection="1">
      <alignment horizontal="right" vertical="center"/>
    </xf>
    <xf numFmtId="1" fontId="24" fillId="0" borderId="15" xfId="1458" applyNumberFormat="1" applyFont="1" applyBorder="1" applyAlignment="1" applyProtection="1">
      <alignment horizontal="center" vertical="center"/>
    </xf>
    <xf numFmtId="0" fontId="32" fillId="0" borderId="14" xfId="1523" applyFont="1" applyFill="1" applyBorder="1" applyAlignment="1" applyProtection="1">
      <alignment horizontal="center" vertical="center" wrapText="1"/>
    </xf>
    <xf numFmtId="0" fontId="37" fillId="0" borderId="14" xfId="1458" applyFont="1" applyFill="1" applyBorder="1" applyAlignment="1" applyProtection="1">
      <alignment horizontal="center" vertical="center" wrapText="1"/>
    </xf>
    <xf numFmtId="4" fontId="37" fillId="0" borderId="14" xfId="1458" applyNumberFormat="1" applyFont="1" applyFill="1" applyBorder="1" applyAlignment="1" applyProtection="1">
      <alignment vertical="center"/>
    </xf>
    <xf numFmtId="0" fontId="32" fillId="0" borderId="14" xfId="1458" applyFont="1" applyFill="1" applyBorder="1" applyAlignment="1" applyProtection="1">
      <alignment horizontal="center" vertical="center"/>
    </xf>
    <xf numFmtId="4" fontId="32" fillId="0" borderId="14" xfId="1458" applyNumberFormat="1" applyFont="1" applyFill="1" applyBorder="1" applyAlignment="1" applyProtection="1">
      <alignment vertical="center"/>
    </xf>
    <xf numFmtId="4" fontId="32" fillId="0" borderId="16" xfId="1458" applyNumberFormat="1" applyFont="1" applyFill="1" applyBorder="1" applyAlignment="1" applyProtection="1">
      <alignment vertical="center"/>
    </xf>
    <xf numFmtId="4" fontId="24" fillId="0" borderId="16" xfId="1458" applyNumberFormat="1" applyFont="1" applyBorder="1" applyAlignment="1" applyProtection="1">
      <alignment vertical="center"/>
    </xf>
    <xf numFmtId="4" fontId="32" fillId="0" borderId="16" xfId="1458" applyNumberFormat="1" applyFont="1" applyBorder="1" applyAlignment="1" applyProtection="1">
      <alignment horizontal="right" vertical="center"/>
    </xf>
    <xf numFmtId="4" fontId="32" fillId="0" borderId="13" xfId="1458" applyNumberFormat="1" applyFont="1" applyBorder="1" applyAlignment="1" applyProtection="1">
      <alignment vertical="center"/>
    </xf>
    <xf numFmtId="0" fontId="32" fillId="0" borderId="11" xfId="1458" applyFont="1" applyFill="1" applyBorder="1" applyAlignment="1" applyProtection="1">
      <alignment horizontal="center" vertical="center" wrapText="1"/>
    </xf>
    <xf numFmtId="1" fontId="24" fillId="0" borderId="11" xfId="1458" applyNumberFormat="1" applyFont="1" applyBorder="1" applyAlignment="1" applyProtection="1">
      <alignment horizontal="center" vertical="center"/>
    </xf>
    <xf numFmtId="4" fontId="32" fillId="0" borderId="11" xfId="1458" applyNumberFormat="1" applyFont="1" applyBorder="1" applyAlignment="1" applyProtection="1">
      <alignment horizontal="right" vertical="center"/>
    </xf>
    <xf numFmtId="0" fontId="24" fillId="0" borderId="13" xfId="1458" applyFont="1" applyBorder="1" applyProtection="1"/>
    <xf numFmtId="0" fontId="37" fillId="0" borderId="11" xfId="1523" applyFont="1" applyBorder="1" applyAlignment="1" applyProtection="1">
      <alignment horizontal="right" vertical="center"/>
    </xf>
    <xf numFmtId="0" fontId="24" fillId="0" borderId="11" xfId="1523" applyFont="1" applyBorder="1" applyAlignment="1" applyProtection="1">
      <alignment vertical="center"/>
    </xf>
    <xf numFmtId="0" fontId="24" fillId="0" borderId="14" xfId="1523" applyFont="1" applyBorder="1" applyAlignment="1" applyProtection="1">
      <alignment horizontal="justify" vertical="center"/>
    </xf>
    <xf numFmtId="0" fontId="36" fillId="0" borderId="14" xfId="1523" applyFont="1" applyBorder="1" applyAlignment="1" applyProtection="1">
      <alignment horizontal="right" vertical="center"/>
    </xf>
    <xf numFmtId="0" fontId="24" fillId="0" borderId="14" xfId="1523" applyFont="1" applyBorder="1" applyAlignment="1" applyProtection="1">
      <alignment vertical="center"/>
    </xf>
    <xf numFmtId="4" fontId="24" fillId="0" borderId="14" xfId="1523" applyNumberFormat="1" applyFont="1" applyBorder="1" applyAlignment="1" applyProtection="1">
      <alignment horizontal="right" vertical="center"/>
    </xf>
    <xf numFmtId="44" fontId="24" fillId="0" borderId="13" xfId="2661" applyFont="1" applyFill="1" applyBorder="1" applyAlignment="1" applyProtection="1">
      <alignment horizontal="right" vertical="center"/>
    </xf>
    <xf numFmtId="4" fontId="24" fillId="36" borderId="29" xfId="1523" applyNumberFormat="1" applyFont="1" applyFill="1" applyBorder="1" applyAlignment="1" applyProtection="1">
      <alignment vertical="center"/>
      <protection locked="0"/>
    </xf>
    <xf numFmtId="1" fontId="24" fillId="0" borderId="12" xfId="1458" applyNumberFormat="1" applyFont="1" applyFill="1" applyBorder="1" applyAlignment="1" applyProtection="1">
      <alignment horizontal="center" vertical="center"/>
    </xf>
    <xf numFmtId="4" fontId="32" fillId="0" borderId="11" xfId="1458" applyNumberFormat="1" applyFont="1" applyFill="1" applyBorder="1" applyAlignment="1" applyProtection="1">
      <alignment horizontal="right" vertical="center"/>
    </xf>
    <xf numFmtId="0" fontId="24" fillId="0" borderId="13" xfId="1458" applyFont="1" applyFill="1" applyBorder="1" applyProtection="1"/>
    <xf numFmtId="44" fontId="24" fillId="0" borderId="11" xfId="2661" applyFont="1" applyBorder="1" applyAlignment="1" applyProtection="1">
      <alignment horizontal="right" vertical="center" wrapText="1"/>
    </xf>
    <xf numFmtId="44" fontId="24" fillId="37" borderId="29" xfId="2661" applyFont="1" applyFill="1" applyBorder="1" applyAlignment="1" applyProtection="1">
      <alignment vertical="center"/>
    </xf>
    <xf numFmtId="44" fontId="24" fillId="0" borderId="11" xfId="2661" applyFont="1" applyFill="1" applyBorder="1" applyAlignment="1" applyProtection="1">
      <alignment vertical="center"/>
    </xf>
    <xf numFmtId="44" fontId="32" fillId="0" borderId="11" xfId="2661" applyFont="1" applyFill="1" applyBorder="1" applyAlignment="1" applyProtection="1">
      <alignment vertical="center"/>
    </xf>
    <xf numFmtId="44" fontId="32" fillId="0" borderId="13" xfId="2661" applyFont="1" applyFill="1" applyBorder="1" applyAlignment="1" applyProtection="1">
      <alignment vertical="center"/>
    </xf>
    <xf numFmtId="44" fontId="24" fillId="0" borderId="11" xfId="2661" applyFont="1" applyFill="1" applyBorder="1" applyAlignment="1" applyProtection="1">
      <alignment horizontal="right" vertical="center"/>
    </xf>
    <xf numFmtId="0" fontId="42" fillId="0" borderId="0" xfId="1522" applyFont="1" applyFill="1" applyBorder="1" applyAlignment="1" applyProtection="1">
      <alignment vertical="center"/>
      <protection locked="0"/>
    </xf>
    <xf numFmtId="0" fontId="39" fillId="0" borderId="0" xfId="1522" applyFont="1" applyAlignment="1" applyProtection="1">
      <alignment vertical="center"/>
      <protection locked="0"/>
    </xf>
    <xf numFmtId="0" fontId="41" fillId="0" borderId="0" xfId="1522" applyFont="1" applyFill="1" applyBorder="1" applyAlignment="1" applyProtection="1">
      <alignment horizontal="left" vertical="center"/>
      <protection locked="0"/>
    </xf>
    <xf numFmtId="0" fontId="41" fillId="0" borderId="0" xfId="1522" applyFont="1" applyFill="1" applyBorder="1" applyAlignment="1" applyProtection="1">
      <alignment vertical="center"/>
      <protection locked="0"/>
    </xf>
    <xf numFmtId="0" fontId="41" fillId="0" borderId="0" xfId="502" applyFont="1" applyFill="1" applyBorder="1" applyAlignment="1" applyProtection="1">
      <alignment vertical="center" wrapText="1"/>
      <protection locked="0"/>
    </xf>
    <xf numFmtId="0" fontId="42" fillId="0" borderId="0" xfId="502" applyFont="1" applyFill="1" applyBorder="1" applyAlignment="1" applyProtection="1">
      <alignment horizontal="left" vertical="center" wrapText="1"/>
      <protection locked="0"/>
    </xf>
    <xf numFmtId="49" fontId="39" fillId="0" borderId="0" xfId="1522" applyNumberFormat="1" applyFont="1" applyAlignment="1" applyProtection="1">
      <alignment vertical="center"/>
      <protection locked="0"/>
    </xf>
    <xf numFmtId="0" fontId="39" fillId="0" borderId="0" xfId="502" applyFont="1" applyBorder="1" applyAlignment="1" applyProtection="1">
      <alignment vertical="center"/>
      <protection locked="0"/>
    </xf>
    <xf numFmtId="0" fontId="39" fillId="0" borderId="0" xfId="1522" applyFont="1" applyFill="1" applyAlignment="1" applyProtection="1">
      <alignment vertical="center"/>
      <protection locked="0"/>
    </xf>
    <xf numFmtId="0" fontId="51" fillId="0" borderId="0" xfId="1538" applyFont="1" applyFill="1" applyProtection="1">
      <protection locked="0"/>
    </xf>
    <xf numFmtId="0" fontId="41" fillId="0" borderId="0" xfId="495" applyFont="1" applyBorder="1" applyAlignment="1" applyProtection="1">
      <alignment horizontal="right" vertical="center"/>
      <protection locked="0"/>
    </xf>
    <xf numFmtId="172" fontId="41" fillId="0" borderId="0" xfId="502" applyNumberFormat="1" applyFont="1" applyBorder="1" applyAlignment="1" applyProtection="1">
      <alignment vertical="center"/>
      <protection locked="0"/>
    </xf>
    <xf numFmtId="4" fontId="41" fillId="0" borderId="0" xfId="551" applyNumberFormat="1" applyFont="1" applyBorder="1" applyAlignment="1" applyProtection="1">
      <alignment horizontal="center" vertical="center"/>
      <protection locked="0"/>
    </xf>
    <xf numFmtId="172" fontId="41" fillId="0" borderId="0" xfId="317" applyNumberFormat="1" applyFont="1" applyBorder="1" applyAlignment="1" applyProtection="1">
      <alignment horizontal="right" vertical="center"/>
      <protection locked="0"/>
    </xf>
    <xf numFmtId="0" fontId="39" fillId="0" borderId="0" xfId="1522" applyFont="1" applyAlignment="1" applyProtection="1">
      <alignment horizontal="center" vertical="center"/>
      <protection locked="0"/>
    </xf>
    <xf numFmtId="49" fontId="23" fillId="0" borderId="0" xfId="1522" applyNumberFormat="1" applyFont="1" applyProtection="1">
      <protection locked="0"/>
    </xf>
    <xf numFmtId="0" fontId="23" fillId="0" borderId="0" xfId="1522" applyFont="1" applyProtection="1">
      <protection locked="0"/>
    </xf>
    <xf numFmtId="44" fontId="39" fillId="0" borderId="0" xfId="2661" applyFont="1" applyBorder="1" applyAlignment="1">
      <alignment horizontal="right" vertical="center"/>
    </xf>
    <xf numFmtId="44" fontId="41" fillId="29" borderId="1" xfId="2661" applyFont="1" applyFill="1" applyBorder="1" applyAlignment="1">
      <alignment horizontal="right" vertical="center"/>
    </xf>
    <xf numFmtId="44" fontId="41" fillId="29" borderId="1" xfId="2661" applyFont="1" applyFill="1" applyBorder="1" applyAlignment="1">
      <alignment vertical="center"/>
    </xf>
    <xf numFmtId="2" fontId="53" fillId="0" borderId="18" xfId="2583" applyNumberFormat="1" applyFont="1" applyFill="1" applyBorder="1" applyAlignment="1">
      <alignment horizontal="center" vertical="center"/>
    </xf>
    <xf numFmtId="44" fontId="39" fillId="0" borderId="17" xfId="2661" applyFont="1" applyFill="1" applyBorder="1" applyAlignment="1">
      <alignment horizontal="right" vertical="center"/>
    </xf>
    <xf numFmtId="0" fontId="39" fillId="29" borderId="10" xfId="502" applyFont="1" applyFill="1" applyBorder="1" applyAlignment="1">
      <alignment horizontal="center" vertical="center" wrapText="1"/>
    </xf>
    <xf numFmtId="44" fontId="39" fillId="36" borderId="29" xfId="2661" applyFont="1" applyFill="1" applyBorder="1" applyAlignment="1" applyProtection="1">
      <alignment horizontal="right" vertical="center"/>
      <protection locked="0"/>
    </xf>
    <xf numFmtId="0" fontId="51" fillId="0" borderId="0" xfId="1538" applyFont="1" applyProtection="1">
      <protection locked="0"/>
    </xf>
    <xf numFmtId="0" fontId="43" fillId="0" borderId="0" xfId="498" applyFont="1" applyBorder="1" applyAlignment="1" applyProtection="1">
      <alignment vertical="center"/>
      <protection locked="0"/>
    </xf>
    <xf numFmtId="0" fontId="41" fillId="0" borderId="0" xfId="506" applyFont="1" applyBorder="1" applyAlignment="1" applyProtection="1">
      <alignment horizontal="right" vertical="center"/>
      <protection locked="0"/>
    </xf>
    <xf numFmtId="172" fontId="41" fillId="0" borderId="0" xfId="506" applyNumberFormat="1" applyFont="1" applyBorder="1" applyAlignment="1" applyProtection="1">
      <alignment vertical="center"/>
      <protection locked="0"/>
    </xf>
    <xf numFmtId="0" fontId="43" fillId="0" borderId="0" xfId="506" applyFont="1" applyBorder="1" applyAlignment="1" applyProtection="1">
      <alignment horizontal="right" vertical="center"/>
      <protection locked="0"/>
    </xf>
    <xf numFmtId="49" fontId="39" fillId="0" borderId="0" xfId="1522" applyNumberFormat="1" applyFont="1" applyAlignment="1" applyProtection="1">
      <alignment horizontal="center" vertical="center"/>
      <protection locked="0"/>
    </xf>
    <xf numFmtId="0" fontId="53" fillId="0" borderId="1" xfId="2611" applyFont="1" applyFill="1" applyBorder="1" applyAlignment="1">
      <alignment horizontal="justify" vertical="center"/>
    </xf>
    <xf numFmtId="2" fontId="53" fillId="0" borderId="18" xfId="2660" applyNumberFormat="1" applyFont="1" applyFill="1" applyBorder="1" applyAlignment="1">
      <alignment horizontal="center" vertical="center"/>
    </xf>
    <xf numFmtId="44" fontId="53" fillId="0" borderId="17" xfId="2661" applyFont="1" applyFill="1" applyBorder="1" applyAlignment="1">
      <alignment horizontal="right" vertical="center"/>
    </xf>
    <xf numFmtId="44" fontId="53" fillId="36" borderId="29" xfId="2661" applyFont="1" applyFill="1" applyBorder="1" applyAlignment="1" applyProtection="1">
      <alignment horizontal="right" vertical="center"/>
      <protection locked="0"/>
    </xf>
    <xf numFmtId="2" fontId="39" fillId="0" borderId="18" xfId="506" applyNumberFormat="1" applyFont="1" applyFill="1" applyBorder="1" applyAlignment="1">
      <alignment horizontal="center" vertical="center"/>
    </xf>
    <xf numFmtId="4" fontId="39" fillId="0" borderId="18" xfId="506" applyNumberFormat="1" applyFont="1" applyFill="1" applyBorder="1" applyAlignment="1">
      <alignment horizontal="center" vertical="center"/>
    </xf>
    <xf numFmtId="2" fontId="24" fillId="0" borderId="0" xfId="1523" applyNumberFormat="1" applyFont="1" applyAlignment="1" applyProtection="1">
      <alignment vertical="center"/>
      <protection locked="0"/>
    </xf>
    <xf numFmtId="4" fontId="38" fillId="0" borderId="0" xfId="1523" applyNumberFormat="1" applyFont="1" applyAlignment="1" applyProtection="1">
      <alignment vertical="center"/>
      <protection locked="0"/>
    </xf>
    <xf numFmtId="4" fontId="37" fillId="0" borderId="11" xfId="1523" applyNumberFormat="1" applyFont="1" applyBorder="1" applyAlignment="1" applyProtection="1">
      <alignment horizontal="right" vertical="center"/>
    </xf>
    <xf numFmtId="0" fontId="32" fillId="0" borderId="11" xfId="1523" applyFont="1" applyBorder="1" applyAlignment="1" applyProtection="1">
      <alignment horizontal="center" vertical="center"/>
    </xf>
    <xf numFmtId="4" fontId="32" fillId="0" borderId="11" xfId="1523" applyNumberFormat="1" applyFont="1" applyBorder="1" applyAlignment="1" applyProtection="1">
      <alignment horizontal="right" vertical="center"/>
    </xf>
    <xf numFmtId="4" fontId="32" fillId="0" borderId="11" xfId="1523" applyNumberFormat="1" applyFont="1" applyBorder="1" applyAlignment="1" applyProtection="1">
      <alignment vertical="center"/>
    </xf>
    <xf numFmtId="0" fontId="36" fillId="0" borderId="11" xfId="1523" applyFont="1" applyBorder="1" applyAlignment="1" applyProtection="1">
      <alignment horizontal="right" vertical="center" wrapText="1"/>
    </xf>
    <xf numFmtId="49" fontId="36" fillId="0" borderId="11" xfId="1523" applyNumberFormat="1" applyFont="1" applyBorder="1" applyAlignment="1" applyProtection="1">
      <alignment horizontal="right" vertical="center"/>
    </xf>
    <xf numFmtId="0" fontId="37" fillId="0" borderId="11" xfId="1458" applyFont="1" applyBorder="1" applyAlignment="1" applyProtection="1">
      <alignment horizontal="center" vertical="center" wrapText="1"/>
    </xf>
    <xf numFmtId="4" fontId="37" fillId="0" borderId="11" xfId="1458" applyNumberFormat="1" applyFont="1" applyBorder="1" applyAlignment="1" applyProtection="1">
      <alignment vertical="center"/>
    </xf>
    <xf numFmtId="0" fontId="32" fillId="0" borderId="11" xfId="1458" applyFont="1" applyBorder="1" applyAlignment="1" applyProtection="1">
      <alignment horizontal="center" vertical="center"/>
    </xf>
    <xf numFmtId="4" fontId="32" fillId="0" borderId="11" xfId="1458" applyNumberFormat="1" applyFont="1" applyBorder="1" applyAlignment="1" applyProtection="1">
      <alignment vertical="center"/>
    </xf>
    <xf numFmtId="0" fontId="39" fillId="0" borderId="0" xfId="1522" applyFont="1" applyFill="1" applyAlignment="1" applyProtection="1">
      <alignment vertical="center" wrapText="1"/>
      <protection locked="0"/>
    </xf>
    <xf numFmtId="0" fontId="24" fillId="0" borderId="0" xfId="1458" applyFont="1" applyAlignment="1" applyProtection="1">
      <alignment wrapText="1"/>
      <protection locked="0"/>
    </xf>
    <xf numFmtId="44" fontId="24" fillId="0" borderId="13" xfId="2661" applyFont="1" applyBorder="1" applyAlignment="1" applyProtection="1">
      <alignment horizontal="right" vertical="center"/>
    </xf>
    <xf numFmtId="44" fontId="32" fillId="0" borderId="13" xfId="2661" applyFont="1" applyBorder="1" applyAlignment="1" applyProtection="1">
      <alignment horizontal="right" vertical="center"/>
    </xf>
    <xf numFmtId="44" fontId="32" fillId="0" borderId="16" xfId="2661" applyFont="1" applyFill="1" applyBorder="1" applyAlignment="1" applyProtection="1">
      <alignment vertical="center"/>
    </xf>
    <xf numFmtId="44" fontId="32" fillId="0" borderId="16" xfId="2661" applyFont="1" applyBorder="1" applyAlignment="1" applyProtection="1">
      <alignment horizontal="right" vertical="center"/>
    </xf>
    <xf numFmtId="0" fontId="24" fillId="0" borderId="0" xfId="1458" applyFont="1" applyAlignment="1" applyProtection="1">
      <alignment wrapText="1"/>
    </xf>
    <xf numFmtId="4" fontId="36" fillId="0" borderId="11" xfId="1458" applyNumberFormat="1" applyFont="1" applyFill="1" applyBorder="1" applyAlignment="1" applyProtection="1">
      <alignment vertical="center" wrapText="1"/>
    </xf>
    <xf numFmtId="0" fontId="24" fillId="0" borderId="11" xfId="1458" applyFont="1" applyFill="1" applyBorder="1" applyAlignment="1" applyProtection="1">
      <alignment horizontal="center" vertical="center" wrapText="1"/>
    </xf>
    <xf numFmtId="4" fontId="24" fillId="0" borderId="11" xfId="1458" applyNumberFormat="1" applyFont="1" applyFill="1" applyBorder="1" applyAlignment="1" applyProtection="1">
      <alignment vertical="center" wrapText="1"/>
    </xf>
    <xf numFmtId="44" fontId="24" fillId="0" borderId="13" xfId="2661" applyFont="1" applyFill="1" applyBorder="1" applyAlignment="1" applyProtection="1">
      <alignment vertical="center" wrapText="1"/>
    </xf>
    <xf numFmtId="4" fontId="24" fillId="0" borderId="13" xfId="1458" applyNumberFormat="1" applyFont="1" applyBorder="1" applyAlignment="1" applyProtection="1">
      <alignment vertical="center" wrapText="1"/>
    </xf>
    <xf numFmtId="44" fontId="24" fillId="0" borderId="13" xfId="2661" applyFont="1" applyBorder="1" applyAlignment="1" applyProtection="1">
      <alignment horizontal="right" vertical="center" wrapText="1"/>
    </xf>
    <xf numFmtId="4" fontId="24" fillId="0" borderId="11" xfId="1458" applyNumberFormat="1" applyFont="1" applyBorder="1" applyAlignment="1" applyProtection="1">
      <alignment vertical="center"/>
    </xf>
    <xf numFmtId="44" fontId="24" fillId="0" borderId="11" xfId="2661" applyFont="1" applyBorder="1" applyAlignment="1" applyProtection="1">
      <alignment horizontal="right" vertical="center"/>
    </xf>
    <xf numFmtId="0" fontId="37" fillId="0" borderId="11" xfId="1458" applyFont="1" applyBorder="1" applyAlignment="1" applyProtection="1">
      <alignment horizontal="right" vertical="center"/>
    </xf>
    <xf numFmtId="1" fontId="24" fillId="0" borderId="12" xfId="1523" applyNumberFormat="1" applyFont="1" applyBorder="1" applyAlignment="1" applyProtection="1">
      <alignment horizontal="center" vertical="center"/>
    </xf>
    <xf numFmtId="4" fontId="32" fillId="0" borderId="13" xfId="1523" applyNumberFormat="1" applyFont="1" applyBorder="1" applyAlignment="1" applyProtection="1">
      <alignment vertical="center"/>
    </xf>
    <xf numFmtId="0" fontId="24" fillId="0" borderId="11" xfId="1458" applyFont="1" applyBorder="1" applyAlignment="1" applyProtection="1">
      <alignment horizontal="justify" vertical="center" wrapText="1"/>
    </xf>
    <xf numFmtId="1" fontId="36" fillId="0" borderId="11" xfId="1458" applyNumberFormat="1" applyFont="1" applyBorder="1" applyAlignment="1" applyProtection="1">
      <alignment horizontal="right" vertical="center" wrapText="1"/>
    </xf>
    <xf numFmtId="0" fontId="24" fillId="0" borderId="11" xfId="1458" applyFont="1" applyBorder="1" applyAlignment="1" applyProtection="1">
      <alignment horizontal="center" vertical="center"/>
    </xf>
    <xf numFmtId="0" fontId="32" fillId="0" borderId="11" xfId="1458" applyFont="1" applyBorder="1" applyAlignment="1" applyProtection="1">
      <alignment horizontal="center" vertical="center" wrapText="1"/>
    </xf>
    <xf numFmtId="0" fontId="36" fillId="0" borderId="11" xfId="1458" applyFont="1" applyBorder="1" applyAlignment="1" applyProtection="1">
      <alignment horizontal="center" vertical="center" wrapText="1"/>
    </xf>
    <xf numFmtId="4" fontId="36" fillId="0" borderId="11" xfId="1458" applyNumberFormat="1" applyFont="1" applyBorder="1" applyAlignment="1" applyProtection="1">
      <alignment vertical="center"/>
    </xf>
    <xf numFmtId="0" fontId="32" fillId="0" borderId="14" xfId="1523" applyFont="1" applyFill="1" applyBorder="1" applyAlignment="1" applyProtection="1">
      <alignment horizontal="center" vertical="center"/>
    </xf>
    <xf numFmtId="0" fontId="37" fillId="0" borderId="14" xfId="1523" applyFont="1" applyBorder="1" applyAlignment="1" applyProtection="1">
      <alignment horizontal="right" vertical="center"/>
    </xf>
    <xf numFmtId="4" fontId="36" fillId="0" borderId="14" xfId="1523" applyNumberFormat="1" applyFont="1" applyBorder="1" applyAlignment="1" applyProtection="1">
      <alignment horizontal="right" vertical="center"/>
    </xf>
    <xf numFmtId="44" fontId="32" fillId="0" borderId="14" xfId="2661" applyFont="1" applyFill="1" applyBorder="1" applyAlignment="1" applyProtection="1">
      <alignment horizontal="right" vertical="center"/>
    </xf>
    <xf numFmtId="4" fontId="38" fillId="0" borderId="0" xfId="1458" applyNumberFormat="1" applyFont="1" applyAlignment="1" applyProtection="1">
      <alignment horizontal="center" vertical="center"/>
      <protection locked="0"/>
    </xf>
    <xf numFmtId="44" fontId="24" fillId="0" borderId="14" xfId="2661" applyFont="1" applyBorder="1" applyAlignment="1" applyProtection="1">
      <alignment vertical="center"/>
    </xf>
    <xf numFmtId="4" fontId="39" fillId="0" borderId="18" xfId="495" applyNumberFormat="1" applyFont="1" applyFill="1" applyBorder="1" applyAlignment="1">
      <alignment horizontal="center" vertical="center" wrapText="1"/>
    </xf>
    <xf numFmtId="49" fontId="23" fillId="0" borderId="0" xfId="1522" applyNumberFormat="1" applyProtection="1">
      <protection locked="0"/>
    </xf>
    <xf numFmtId="0" fontId="23" fillId="0" borderId="0" xfId="1522" applyProtection="1">
      <protection locked="0"/>
    </xf>
    <xf numFmtId="0" fontId="0" fillId="0" borderId="0" xfId="0" applyProtection="1">
      <protection locked="0"/>
    </xf>
    <xf numFmtId="44" fontId="81" fillId="0" borderId="11" xfId="2661" applyFont="1" applyFill="1" applyBorder="1" applyAlignment="1" applyProtection="1">
      <alignment horizontal="right" vertical="center" wrapText="1"/>
    </xf>
    <xf numFmtId="1" fontId="61" fillId="0" borderId="11" xfId="1523" applyNumberFormat="1" applyFont="1" applyFill="1" applyBorder="1" applyAlignment="1" applyProtection="1">
      <alignment horizontal="center" vertical="center"/>
    </xf>
    <xf numFmtId="0" fontId="61" fillId="0" borderId="11" xfId="1523" applyFont="1" applyFill="1" applyBorder="1" applyAlignment="1" applyProtection="1">
      <alignment horizontal="justify" vertical="center" wrapText="1"/>
    </xf>
    <xf numFmtId="0" fontId="36" fillId="0" borderId="12" xfId="1458" applyFont="1" applyBorder="1" applyAlignment="1" applyProtection="1">
      <alignment horizontal="center" vertical="center" wrapText="1"/>
    </xf>
    <xf numFmtId="4" fontId="36" fillId="0" borderId="12" xfId="1458" applyNumberFormat="1" applyFont="1" applyBorder="1" applyAlignment="1" applyProtection="1">
      <alignment vertical="center"/>
    </xf>
    <xf numFmtId="44" fontId="81" fillId="0" borderId="13" xfId="2661" applyFont="1" applyFill="1" applyBorder="1" applyAlignment="1" applyProtection="1">
      <alignment vertical="center"/>
    </xf>
    <xf numFmtId="44" fontId="50" fillId="27" borderId="17" xfId="2661" applyFont="1" applyFill="1" applyBorder="1" applyAlignment="1" applyProtection="1">
      <alignment horizontal="center" vertical="center" wrapText="1"/>
    </xf>
    <xf numFmtId="44" fontId="24" fillId="0" borderId="10" xfId="2661" applyFont="1" applyBorder="1" applyAlignment="1" applyProtection="1">
      <alignment horizontal="center" vertical="center" wrapText="1"/>
    </xf>
    <xf numFmtId="44" fontId="24" fillId="0" borderId="11" xfId="2661" applyFont="1" applyFill="1" applyBorder="1" applyAlignment="1" applyProtection="1">
      <alignment horizontal="center" vertical="center" wrapText="1"/>
    </xf>
    <xf numFmtId="0" fontId="24" fillId="0" borderId="11" xfId="1523" applyFont="1" applyBorder="1" applyAlignment="1" applyProtection="1">
      <alignment horizontal="left" vertical="center" wrapText="1"/>
    </xf>
    <xf numFmtId="44" fontId="24" fillId="0" borderId="11" xfId="2661" applyFont="1" applyBorder="1" applyAlignment="1" applyProtection="1">
      <alignment horizontal="center" vertical="center" wrapText="1"/>
    </xf>
    <xf numFmtId="44" fontId="32" fillId="0" borderId="11" xfId="2661" applyFont="1" applyBorder="1" applyAlignment="1" applyProtection="1">
      <alignment horizontal="center" vertical="center" wrapText="1"/>
    </xf>
    <xf numFmtId="44" fontId="24" fillId="0" borderId="13" xfId="2661" applyFont="1" applyBorder="1" applyAlignment="1" applyProtection="1">
      <alignment vertical="center"/>
    </xf>
    <xf numFmtId="44" fontId="32" fillId="0" borderId="13" xfId="2661" applyFont="1" applyBorder="1" applyAlignment="1" applyProtection="1">
      <alignment vertical="center"/>
    </xf>
    <xf numFmtId="44" fontId="24" fillId="0" borderId="11" xfId="2661" applyFont="1" applyBorder="1" applyAlignment="1" applyProtection="1">
      <alignment vertical="center"/>
    </xf>
    <xf numFmtId="44" fontId="32" fillId="0" borderId="11" xfId="2661" applyFont="1" applyBorder="1" applyAlignment="1" applyProtection="1">
      <alignment horizontal="right" vertical="center"/>
    </xf>
    <xf numFmtId="44" fontId="24" fillId="0" borderId="14" xfId="2661" applyFont="1" applyBorder="1" applyAlignment="1" applyProtection="1">
      <alignment horizontal="right" vertical="center"/>
    </xf>
    <xf numFmtId="44" fontId="24" fillId="0" borderId="0" xfId="2661" applyFont="1" applyAlignment="1" applyProtection="1">
      <alignment horizontal="right" vertical="center"/>
    </xf>
    <xf numFmtId="44" fontId="24" fillId="0" borderId="0" xfId="2661" applyFont="1" applyAlignment="1" applyProtection="1">
      <alignment vertical="center"/>
    </xf>
    <xf numFmtId="0" fontId="24" fillId="0" borderId="0" xfId="1523" applyFont="1" applyBorder="1" applyProtection="1">
      <protection locked="0"/>
    </xf>
    <xf numFmtId="0" fontId="24" fillId="0" borderId="0" xfId="1523" applyFont="1" applyBorder="1" applyAlignment="1" applyProtection="1">
      <alignment vertical="center"/>
      <protection locked="0"/>
    </xf>
    <xf numFmtId="2" fontId="24" fillId="0" borderId="0" xfId="1523" applyNumberFormat="1" applyFont="1" applyBorder="1" applyAlignment="1" applyProtection="1">
      <alignment vertical="center"/>
      <protection locked="0"/>
    </xf>
    <xf numFmtId="0" fontId="39" fillId="0" borderId="0" xfId="1523" applyFont="1" applyAlignment="1" applyProtection="1">
      <alignment vertical="center"/>
      <protection locked="0"/>
    </xf>
    <xf numFmtId="0" fontId="39" fillId="0" borderId="0" xfId="1523" applyFont="1" applyBorder="1" applyAlignment="1" applyProtection="1">
      <alignment vertical="center"/>
      <protection locked="0"/>
    </xf>
    <xf numFmtId="4" fontId="24" fillId="0" borderId="0" xfId="1458" applyNumberFormat="1" applyFont="1" applyBorder="1" applyAlignment="1" applyProtection="1">
      <alignment vertical="center"/>
      <protection locked="0"/>
    </xf>
    <xf numFmtId="10" fontId="39" fillId="0" borderId="0" xfId="1523" applyNumberFormat="1" applyFont="1" applyFill="1" applyBorder="1" applyAlignment="1" applyProtection="1">
      <alignment vertical="center"/>
      <protection locked="0"/>
    </xf>
    <xf numFmtId="10" fontId="39" fillId="0" borderId="0" xfId="1523" applyNumberFormat="1" applyFont="1" applyBorder="1" applyAlignment="1" applyProtection="1">
      <alignment vertical="center"/>
      <protection locked="0"/>
    </xf>
    <xf numFmtId="0" fontId="24" fillId="0" borderId="0" xfId="1458" applyFont="1" applyBorder="1" applyProtection="1">
      <protection locked="0"/>
    </xf>
    <xf numFmtId="0" fontId="36" fillId="0" borderId="10" xfId="1523" applyFont="1" applyFill="1" applyBorder="1" applyAlignment="1" applyProtection="1">
      <alignment horizontal="justify" vertical="center" wrapText="1"/>
    </xf>
    <xf numFmtId="4" fontId="36" fillId="0" borderId="10" xfId="1523" applyNumberFormat="1" applyFont="1" applyFill="1" applyBorder="1" applyAlignment="1" applyProtection="1">
      <alignment horizontal="center" vertical="center" wrapText="1"/>
    </xf>
    <xf numFmtId="44" fontId="24" fillId="0" borderId="10" xfId="2661" applyFont="1" applyBorder="1" applyAlignment="1" applyProtection="1">
      <alignment horizontal="right" vertical="center" wrapText="1"/>
    </xf>
    <xf numFmtId="1" fontId="24" fillId="0" borderId="11" xfId="1523" applyNumberFormat="1" applyFont="1" applyBorder="1" applyAlignment="1" applyProtection="1">
      <alignment horizontal="justify" vertical="center" wrapText="1"/>
    </xf>
    <xf numFmtId="1" fontId="32" fillId="0" borderId="12" xfId="1523" applyNumberFormat="1" applyFont="1" applyFill="1" applyBorder="1" applyAlignment="1" applyProtection="1">
      <alignment horizontal="center" vertical="center"/>
    </xf>
    <xf numFmtId="0" fontId="32" fillId="0" borderId="11" xfId="1458" applyFont="1" applyFill="1" applyBorder="1" applyAlignment="1" applyProtection="1">
      <alignment horizontal="justify" vertical="center"/>
    </xf>
    <xf numFmtId="4" fontId="24" fillId="0" borderId="11" xfId="1458" applyNumberFormat="1" applyFont="1" applyBorder="1" applyAlignment="1" applyProtection="1">
      <alignment horizontal="center" vertical="center"/>
    </xf>
    <xf numFmtId="4" fontId="24" fillId="0" borderId="13" xfId="1458" applyNumberFormat="1" applyFont="1" applyBorder="1" applyAlignment="1" applyProtection="1">
      <alignment horizontal="right" vertical="center" wrapText="1"/>
    </xf>
    <xf numFmtId="0" fontId="24" fillId="0" borderId="11" xfId="1523" applyFont="1" applyBorder="1" applyProtection="1"/>
    <xf numFmtId="1" fontId="36" fillId="0" borderId="11" xfId="1458" applyNumberFormat="1" applyFont="1" applyFill="1" applyBorder="1" applyAlignment="1" applyProtection="1">
      <alignment horizontal="right" vertical="center" wrapText="1"/>
    </xf>
    <xf numFmtId="10" fontId="24" fillId="0" borderId="13" xfId="1458" applyNumberFormat="1" applyFont="1" applyBorder="1" applyAlignment="1" applyProtection="1">
      <alignment horizontal="right" vertical="center"/>
    </xf>
    <xf numFmtId="1" fontId="24" fillId="0" borderId="11" xfId="1458" applyNumberFormat="1" applyFont="1" applyBorder="1" applyAlignment="1" applyProtection="1">
      <alignment horizontal="center" vertical="center" wrapText="1"/>
    </xf>
    <xf numFmtId="44" fontId="32" fillId="0" borderId="11" xfId="2661" applyFont="1" applyBorder="1" applyAlignment="1" applyProtection="1">
      <alignment horizontal="right" vertical="center" wrapText="1"/>
    </xf>
    <xf numFmtId="10" fontId="24" fillId="0" borderId="13" xfId="1458" applyNumberFormat="1" applyFont="1" applyFill="1" applyBorder="1" applyAlignment="1" applyProtection="1">
      <alignment horizontal="right" vertical="center"/>
    </xf>
    <xf numFmtId="1" fontId="24" fillId="0" borderId="14" xfId="1458" applyNumberFormat="1" applyFont="1" applyBorder="1" applyAlignment="1" applyProtection="1">
      <alignment horizontal="center" vertical="center" wrapText="1"/>
    </xf>
    <xf numFmtId="0" fontId="32" fillId="0" borderId="14" xfId="1458" applyFont="1" applyFill="1" applyBorder="1" applyAlignment="1" applyProtection="1">
      <alignment horizontal="center" vertical="center" wrapText="1"/>
    </xf>
    <xf numFmtId="1" fontId="36" fillId="0" borderId="14" xfId="1458" applyNumberFormat="1" applyFont="1" applyFill="1" applyBorder="1" applyAlignment="1" applyProtection="1">
      <alignment horizontal="right" vertical="center" wrapText="1"/>
    </xf>
    <xf numFmtId="4" fontId="24" fillId="0" borderId="14" xfId="1458" applyNumberFormat="1" applyFont="1" applyFill="1" applyBorder="1" applyAlignment="1" applyProtection="1">
      <alignment horizontal="center" vertical="center"/>
    </xf>
    <xf numFmtId="44" fontId="24" fillId="0" borderId="16" xfId="2661" applyFont="1" applyFill="1" applyBorder="1" applyAlignment="1" applyProtection="1">
      <alignment vertical="center"/>
    </xf>
    <xf numFmtId="10" fontId="24" fillId="0" borderId="16" xfId="1458" applyNumberFormat="1" applyFont="1" applyBorder="1" applyAlignment="1" applyProtection="1">
      <alignment horizontal="right" vertical="center"/>
    </xf>
    <xf numFmtId="44" fontId="32" fillId="0" borderId="14" xfId="2661" applyFont="1" applyBorder="1" applyAlignment="1" applyProtection="1">
      <alignment horizontal="right" vertical="center" wrapText="1"/>
    </xf>
    <xf numFmtId="1" fontId="24" fillId="0" borderId="15" xfId="1523" applyNumberFormat="1" applyFont="1" applyBorder="1" applyAlignment="1" applyProtection="1">
      <alignment horizontal="center" vertical="center"/>
    </xf>
    <xf numFmtId="0" fontId="24" fillId="0" borderId="14" xfId="1458" applyFont="1" applyFill="1" applyBorder="1" applyAlignment="1" applyProtection="1">
      <alignment horizontal="justify" vertical="center"/>
    </xf>
    <xf numFmtId="44" fontId="24" fillId="0" borderId="14" xfId="2661" applyFont="1" applyBorder="1" applyAlignment="1" applyProtection="1">
      <alignment horizontal="right" vertical="center" wrapText="1"/>
    </xf>
    <xf numFmtId="10" fontId="24" fillId="0" borderId="11" xfId="1458" applyNumberFormat="1" applyFont="1" applyBorder="1" applyAlignment="1" applyProtection="1">
      <alignment horizontal="right" vertical="center"/>
    </xf>
    <xf numFmtId="1" fontId="24" fillId="0" borderId="14" xfId="1458" applyNumberFormat="1" applyFont="1" applyFill="1" applyBorder="1" applyAlignment="1" applyProtection="1">
      <alignment horizontal="center" vertical="center"/>
    </xf>
    <xf numFmtId="0" fontId="24" fillId="0" borderId="14" xfId="1458" applyFont="1" applyFill="1" applyBorder="1" applyAlignment="1" applyProtection="1">
      <alignment horizontal="justify" vertical="center" wrapText="1"/>
    </xf>
    <xf numFmtId="1" fontId="52" fillId="0" borderId="15" xfId="1538" applyNumberFormat="1" applyFont="1" applyFill="1" applyBorder="1" applyAlignment="1" applyProtection="1">
      <alignment horizontal="right" vertical="center" wrapText="1"/>
    </xf>
    <xf numFmtId="1" fontId="36" fillId="0" borderId="15" xfId="1538" applyNumberFormat="1" applyFont="1" applyFill="1" applyBorder="1" applyAlignment="1" applyProtection="1">
      <alignment horizontal="center" vertical="center" wrapText="1"/>
    </xf>
    <xf numFmtId="4" fontId="24" fillId="0" borderId="15" xfId="1523" applyNumberFormat="1" applyFont="1" applyFill="1" applyBorder="1" applyAlignment="1" applyProtection="1">
      <alignment vertical="center"/>
    </xf>
    <xf numFmtId="44" fontId="24" fillId="0" borderId="14" xfId="2661" applyFont="1" applyFill="1" applyBorder="1" applyAlignment="1" applyProtection="1">
      <alignment horizontal="right" vertical="center"/>
    </xf>
    <xf numFmtId="44" fontId="24" fillId="0" borderId="14" xfId="2661" applyFont="1" applyFill="1" applyBorder="1" applyAlignment="1" applyProtection="1">
      <alignment horizontal="right" vertical="center" wrapText="1"/>
    </xf>
    <xf numFmtId="0" fontId="24" fillId="0" borderId="11" xfId="1458" applyFont="1" applyBorder="1" applyAlignment="1" applyProtection="1">
      <alignment horizontal="justify" vertical="center"/>
    </xf>
    <xf numFmtId="4" fontId="24" fillId="0" borderId="11" xfId="1523" applyNumberFormat="1" applyFont="1" applyBorder="1" applyAlignment="1" applyProtection="1">
      <alignment horizontal="right" vertical="center" wrapText="1"/>
    </xf>
    <xf numFmtId="1" fontId="24" fillId="0" borderId="14" xfId="1523" applyNumberFormat="1" applyFont="1" applyBorder="1" applyAlignment="1" applyProtection="1">
      <alignment horizontal="center" vertical="center" wrapText="1"/>
    </xf>
    <xf numFmtId="2" fontId="24" fillId="0" borderId="14" xfId="1523" applyNumberFormat="1" applyFont="1" applyBorder="1" applyAlignment="1" applyProtection="1">
      <alignment horizontal="right" vertical="center" wrapText="1"/>
    </xf>
    <xf numFmtId="4" fontId="24" fillId="0" borderId="14" xfId="1458" applyNumberFormat="1" applyFont="1" applyBorder="1" applyAlignment="1" applyProtection="1">
      <alignment horizontal="center" vertical="center"/>
    </xf>
    <xf numFmtId="4" fontId="24" fillId="0" borderId="14" xfId="1523" applyNumberFormat="1" applyFont="1" applyBorder="1" applyAlignment="1" applyProtection="1">
      <alignment horizontal="right" vertical="center" wrapText="1"/>
    </xf>
    <xf numFmtId="4" fontId="24" fillId="0" borderId="14" xfId="1523" applyNumberFormat="1" applyFont="1" applyBorder="1" applyAlignment="1" applyProtection="1">
      <alignment vertical="center" wrapText="1"/>
    </xf>
    <xf numFmtId="44" fontId="24" fillId="0" borderId="14" xfId="2661" applyFont="1" applyBorder="1" applyProtection="1"/>
    <xf numFmtId="4" fontId="39" fillId="0" borderId="30" xfId="495" applyNumberFormat="1" applyFont="1" applyFill="1" applyBorder="1" applyAlignment="1">
      <alignment horizontal="center" vertical="center" wrapText="1"/>
    </xf>
    <xf numFmtId="44" fontId="39" fillId="0" borderId="31" xfId="2661" applyFont="1" applyFill="1" applyBorder="1" applyAlignment="1">
      <alignment horizontal="right" vertical="center"/>
    </xf>
    <xf numFmtId="0" fontId="39" fillId="29" borderId="32" xfId="502" applyFont="1" applyFill="1" applyBorder="1" applyAlignment="1">
      <alignment horizontal="center" vertical="center" wrapText="1"/>
    </xf>
    <xf numFmtId="172" fontId="45" fillId="0" borderId="0" xfId="317" applyNumberFormat="1" applyFont="1" applyBorder="1" applyAlignment="1" applyProtection="1">
      <alignment horizontal="right" vertical="center"/>
      <protection locked="0"/>
    </xf>
    <xf numFmtId="49" fontId="40" fillId="0" borderId="0" xfId="1522" applyNumberFormat="1" applyFont="1" applyAlignment="1" applyProtection="1">
      <alignment vertical="center"/>
      <protection locked="0"/>
    </xf>
    <xf numFmtId="0" fontId="40" fillId="0" borderId="0" xfId="1522" applyFont="1" applyAlignment="1" applyProtection="1">
      <alignment vertical="center"/>
      <protection locked="0"/>
    </xf>
    <xf numFmtId="172" fontId="45" fillId="0" borderId="0" xfId="502" applyNumberFormat="1" applyFont="1" applyBorder="1" applyAlignment="1" applyProtection="1">
      <alignment vertical="center"/>
      <protection locked="0"/>
    </xf>
    <xf numFmtId="0" fontId="39" fillId="0" borderId="0" xfId="1522" applyFont="1" applyAlignment="1" applyProtection="1">
      <alignment vertical="center"/>
    </xf>
    <xf numFmtId="0" fontId="41" fillId="0" borderId="0" xfId="1522" applyFont="1" applyFill="1" applyBorder="1" applyAlignment="1" applyProtection="1">
      <alignment horizontal="right" vertical="center"/>
    </xf>
    <xf numFmtId="0" fontId="41" fillId="0" borderId="0" xfId="1522" applyFont="1" applyFill="1" applyBorder="1" applyAlignment="1" applyProtection="1">
      <alignment horizontal="left" vertical="center"/>
    </xf>
    <xf numFmtId="0" fontId="41" fillId="0" borderId="0" xfId="1522" applyFont="1" applyFill="1" applyBorder="1" applyAlignment="1" applyProtection="1">
      <alignment horizontal="center" vertical="center"/>
    </xf>
    <xf numFmtId="17" fontId="41" fillId="0" borderId="0" xfId="1522" applyNumberFormat="1" applyFont="1" applyFill="1" applyBorder="1" applyAlignment="1" applyProtection="1">
      <alignment horizontal="center" vertical="center"/>
    </xf>
    <xf numFmtId="0" fontId="39" fillId="0" borderId="0" xfId="1522" applyFont="1" applyFill="1" applyAlignment="1" applyProtection="1">
      <alignment vertical="center"/>
    </xf>
    <xf numFmtId="0" fontId="42" fillId="0" borderId="0" xfId="502" applyFont="1" applyFill="1" applyBorder="1" applyAlignment="1" applyProtection="1">
      <alignment horizontal="left" vertical="center" wrapText="1"/>
    </xf>
    <xf numFmtId="0" fontId="42" fillId="0" borderId="0" xfId="502" applyFont="1" applyFill="1" applyBorder="1" applyAlignment="1" applyProtection="1">
      <alignment horizontal="center" vertical="center" wrapText="1"/>
    </xf>
    <xf numFmtId="0" fontId="41" fillId="0" borderId="0" xfId="502" applyFont="1" applyFill="1" applyBorder="1" applyAlignment="1" applyProtection="1">
      <alignment vertical="center" wrapText="1"/>
    </xf>
    <xf numFmtId="0" fontId="39" fillId="0" borderId="0" xfId="502" applyFont="1" applyBorder="1" applyAlignment="1" applyProtection="1">
      <alignment vertical="center"/>
    </xf>
    <xf numFmtId="0" fontId="39" fillId="0" borderId="0" xfId="502" applyFont="1" applyBorder="1" applyAlignment="1" applyProtection="1">
      <alignment horizontal="center" vertical="center"/>
    </xf>
    <xf numFmtId="0" fontId="39" fillId="29" borderId="1" xfId="502" applyFont="1" applyFill="1" applyBorder="1" applyAlignment="1" applyProtection="1">
      <alignment horizontal="center" vertical="center"/>
    </xf>
    <xf numFmtId="0" fontId="39" fillId="29" borderId="32" xfId="502" applyFont="1" applyFill="1" applyBorder="1" applyAlignment="1" applyProtection="1">
      <alignment horizontal="center" vertical="center" wrapText="1"/>
    </xf>
    <xf numFmtId="0" fontId="39" fillId="29" borderId="1" xfId="502" applyFont="1" applyFill="1" applyBorder="1" applyAlignment="1" applyProtection="1">
      <alignment horizontal="center" vertical="center" wrapText="1"/>
    </xf>
    <xf numFmtId="1" fontId="39" fillId="0" borderId="1" xfId="900" applyNumberFormat="1" applyFont="1" applyFill="1" applyBorder="1" applyAlignment="1" applyProtection="1">
      <alignment horizontal="center" vertical="center"/>
    </xf>
    <xf numFmtId="0" fontId="39" fillId="0" borderId="1" xfId="1458" applyFont="1" applyFill="1" applyBorder="1" applyAlignment="1" applyProtection="1">
      <alignment horizontal="justify" vertical="center" wrapText="1"/>
    </xf>
    <xf numFmtId="0" fontId="39" fillId="0" borderId="1" xfId="551" applyFont="1" applyFill="1" applyBorder="1" applyAlignment="1" applyProtection="1">
      <alignment horizontal="center" vertical="center"/>
    </xf>
    <xf numFmtId="4" fontId="39" fillId="0" borderId="30" xfId="495" applyNumberFormat="1" applyFont="1" applyFill="1" applyBorder="1" applyAlignment="1" applyProtection="1">
      <alignment horizontal="center" vertical="center" wrapText="1"/>
    </xf>
    <xf numFmtId="44" fontId="39" fillId="0" borderId="31" xfId="2661" applyFont="1" applyFill="1" applyBorder="1" applyAlignment="1" applyProtection="1">
      <alignment horizontal="right" vertical="center"/>
    </xf>
    <xf numFmtId="49" fontId="39" fillId="0" borderId="0" xfId="506" applyNumberFormat="1" applyFont="1" applyBorder="1" applyAlignment="1" applyProtection="1">
      <alignment horizontal="center" vertical="center"/>
    </xf>
    <xf numFmtId="0" fontId="39" fillId="0" borderId="0" xfId="506" applyFont="1" applyBorder="1" applyAlignment="1" applyProtection="1">
      <alignment vertical="center"/>
    </xf>
    <xf numFmtId="0" fontId="39" fillId="0" borderId="0" xfId="506" applyFont="1" applyBorder="1" applyAlignment="1" applyProtection="1">
      <alignment horizontal="center" vertical="center"/>
    </xf>
    <xf numFmtId="2" fontId="39" fillId="0" borderId="0" xfId="506" applyNumberFormat="1" applyFont="1" applyBorder="1" applyAlignment="1" applyProtection="1">
      <alignment horizontal="center" vertical="center"/>
    </xf>
    <xf numFmtId="44" fontId="39" fillId="0" borderId="0" xfId="2661" applyFont="1" applyBorder="1" applyAlignment="1" applyProtection="1">
      <alignment horizontal="right" vertical="center"/>
    </xf>
    <xf numFmtId="0" fontId="39" fillId="0" borderId="0" xfId="506" applyFont="1" applyFill="1" applyBorder="1" applyAlignment="1" applyProtection="1">
      <alignment vertical="center"/>
    </xf>
    <xf numFmtId="0" fontId="43" fillId="0" borderId="0" xfId="498" applyFont="1" applyBorder="1" applyAlignment="1" applyProtection="1">
      <alignment vertical="center"/>
    </xf>
    <xf numFmtId="44" fontId="41" fillId="29" borderId="1" xfId="2661" applyFont="1" applyFill="1" applyBorder="1" applyAlignment="1" applyProtection="1">
      <alignment horizontal="right" vertical="center"/>
    </xf>
    <xf numFmtId="44" fontId="41" fillId="29" borderId="1" xfId="2661" applyFont="1" applyFill="1" applyBorder="1" applyAlignment="1" applyProtection="1">
      <alignment vertical="center"/>
    </xf>
    <xf numFmtId="0" fontId="41" fillId="0" borderId="0" xfId="495" applyFont="1" applyBorder="1" applyAlignment="1" applyProtection="1">
      <alignment horizontal="right" vertical="center"/>
    </xf>
    <xf numFmtId="0" fontId="44" fillId="0" borderId="0" xfId="495" applyFont="1" applyFill="1" applyBorder="1" applyAlignment="1" applyProtection="1">
      <alignment horizontal="center" vertical="center"/>
    </xf>
    <xf numFmtId="0" fontId="43" fillId="0" borderId="0" xfId="551" applyFont="1" applyFill="1" applyBorder="1" applyAlignment="1" applyProtection="1">
      <alignment vertical="center"/>
    </xf>
    <xf numFmtId="2" fontId="43" fillId="0" borderId="0" xfId="1522" applyNumberFormat="1" applyFont="1" applyFill="1" applyAlignment="1" applyProtection="1">
      <alignment horizontal="center" vertical="center"/>
    </xf>
    <xf numFmtId="0" fontId="39" fillId="0" borderId="0" xfId="551" applyFont="1" applyBorder="1" applyAlignment="1" applyProtection="1">
      <alignment horizontal="center" vertical="center"/>
    </xf>
    <xf numFmtId="4" fontId="41" fillId="0" borderId="0" xfId="551" applyNumberFormat="1" applyFont="1" applyBorder="1" applyAlignment="1" applyProtection="1">
      <alignment horizontal="center" vertical="center"/>
    </xf>
    <xf numFmtId="0" fontId="23" fillId="0" borderId="0" xfId="1522" applyFont="1" applyProtection="1"/>
    <xf numFmtId="49" fontId="39" fillId="0" borderId="0" xfId="1522" applyNumberFormat="1" applyFont="1" applyAlignment="1" applyProtection="1">
      <alignment horizontal="center" vertical="center"/>
    </xf>
    <xf numFmtId="0" fontId="39" fillId="0" borderId="0" xfId="1522" applyFont="1" applyAlignment="1" applyProtection="1">
      <alignment horizontal="center" vertical="center"/>
    </xf>
    <xf numFmtId="0" fontId="23" fillId="0" borderId="0" xfId="1522" applyProtection="1"/>
    <xf numFmtId="0" fontId="39" fillId="0" borderId="0" xfId="1522" applyFont="1" applyFill="1" applyAlignment="1" applyProtection="1">
      <alignment horizontal="center" vertical="center"/>
    </xf>
    <xf numFmtId="0" fontId="40" fillId="0" borderId="0" xfId="1522" applyFont="1" applyAlignment="1" applyProtection="1">
      <alignment vertical="center"/>
    </xf>
    <xf numFmtId="0" fontId="47" fillId="0" borderId="0" xfId="551" applyFont="1" applyBorder="1" applyAlignment="1" applyProtection="1">
      <alignment vertical="center"/>
    </xf>
    <xf numFmtId="2" fontId="43" fillId="0" borderId="0" xfId="1522" applyNumberFormat="1" applyFont="1" applyAlignment="1" applyProtection="1">
      <alignment horizontal="center" vertical="center"/>
    </xf>
    <xf numFmtId="0" fontId="46" fillId="0" borderId="0" xfId="502" applyFont="1" applyBorder="1" applyAlignment="1" applyProtection="1">
      <alignment horizontal="center" vertical="center"/>
    </xf>
    <xf numFmtId="0" fontId="45" fillId="0" borderId="0" xfId="495" applyFont="1" applyBorder="1" applyAlignment="1" applyProtection="1">
      <alignment horizontal="right" vertical="center"/>
    </xf>
    <xf numFmtId="0" fontId="46" fillId="0" borderId="0" xfId="551" applyFont="1" applyBorder="1" applyAlignment="1" applyProtection="1">
      <alignment horizontal="center" vertical="center"/>
    </xf>
    <xf numFmtId="4" fontId="45" fillId="0" borderId="0" xfId="551" applyNumberFormat="1" applyFont="1" applyBorder="1" applyAlignment="1" applyProtection="1">
      <alignment horizontal="center" vertical="center"/>
    </xf>
    <xf numFmtId="0" fontId="54" fillId="0" borderId="0" xfId="498" applyFont="1" applyBorder="1" applyAlignment="1" applyProtection="1">
      <alignment vertical="center"/>
    </xf>
    <xf numFmtId="0" fontId="43" fillId="0" borderId="0" xfId="555" applyFont="1" applyBorder="1" applyAlignment="1" applyProtection="1">
      <alignment vertical="center"/>
    </xf>
    <xf numFmtId="4" fontId="43" fillId="0" borderId="0" xfId="1522" applyNumberFormat="1" applyFont="1" applyAlignment="1" applyProtection="1">
      <alignment vertical="center"/>
    </xf>
    <xf numFmtId="0" fontId="43" fillId="0" borderId="0" xfId="506" applyFont="1" applyBorder="1" applyAlignment="1" applyProtection="1">
      <alignment horizontal="left" vertical="center"/>
    </xf>
    <xf numFmtId="0" fontId="44" fillId="0" borderId="0" xfId="498" applyFont="1" applyBorder="1" applyAlignment="1" applyProtection="1">
      <alignment horizontal="center" vertical="center"/>
    </xf>
    <xf numFmtId="0" fontId="44" fillId="0" borderId="0" xfId="555" applyFont="1" applyBorder="1" applyAlignment="1" applyProtection="1">
      <alignment vertical="center"/>
    </xf>
    <xf numFmtId="4" fontId="44" fillId="0" borderId="0" xfId="1522" applyNumberFormat="1" applyFont="1" applyAlignment="1" applyProtection="1">
      <alignment vertical="center"/>
    </xf>
    <xf numFmtId="0" fontId="44" fillId="0" borderId="0" xfId="506" applyFont="1" applyBorder="1" applyAlignment="1" applyProtection="1">
      <alignment horizontal="left" vertical="center"/>
    </xf>
    <xf numFmtId="0" fontId="43" fillId="0" borderId="0" xfId="502" applyFont="1" applyBorder="1" applyAlignment="1" applyProtection="1">
      <alignment vertical="center"/>
    </xf>
    <xf numFmtId="0" fontId="0" fillId="38" borderId="0" xfId="0" applyFill="1" applyProtection="1"/>
    <xf numFmtId="10" fontId="28" fillId="41" borderId="13" xfId="1523" applyNumberFormat="1" applyFont="1" applyFill="1" applyBorder="1" applyAlignment="1" applyProtection="1">
      <alignment horizontal="left" vertical="center"/>
      <protection locked="0"/>
    </xf>
    <xf numFmtId="10" fontId="28" fillId="41" borderId="16" xfId="1523" applyNumberFormat="1" applyFont="1" applyFill="1" applyBorder="1" applyAlignment="1" applyProtection="1">
      <alignment horizontal="left" vertical="center"/>
      <protection locked="0"/>
    </xf>
    <xf numFmtId="0" fontId="85" fillId="40" borderId="25" xfId="1523" applyFont="1" applyFill="1" applyBorder="1" applyAlignment="1" applyProtection="1">
      <alignment horizontal="center" vertical="center"/>
    </xf>
    <xf numFmtId="0" fontId="86" fillId="39" borderId="33" xfId="1458" applyFont="1" applyFill="1" applyBorder="1" applyAlignment="1" applyProtection="1">
      <alignment horizontal="left" vertical="center" wrapText="1"/>
    </xf>
    <xf numFmtId="0" fontId="86" fillId="39" borderId="34" xfId="1458" applyFont="1" applyFill="1" applyBorder="1" applyAlignment="1" applyProtection="1">
      <alignment horizontal="left" vertical="center" wrapText="1"/>
    </xf>
    <xf numFmtId="0" fontId="86" fillId="39" borderId="35" xfId="1458" applyFont="1" applyFill="1" applyBorder="1" applyAlignment="1" applyProtection="1">
      <alignment horizontal="left" vertical="center" wrapText="1"/>
    </xf>
    <xf numFmtId="0" fontId="86" fillId="39" borderId="12" xfId="1458" applyFont="1" applyFill="1" applyBorder="1" applyAlignment="1" applyProtection="1">
      <alignment horizontal="left" vertical="center" wrapText="1"/>
    </xf>
    <xf numFmtId="0" fontId="86" fillId="39" borderId="0" xfId="1458" applyFont="1" applyFill="1" applyBorder="1" applyAlignment="1" applyProtection="1">
      <alignment horizontal="left" vertical="center" wrapText="1"/>
    </xf>
    <xf numFmtId="0" fontId="86" fillId="39" borderId="13" xfId="1458" applyFont="1" applyFill="1" applyBorder="1" applyAlignment="1" applyProtection="1">
      <alignment horizontal="left" vertical="center" wrapText="1"/>
    </xf>
    <xf numFmtId="0" fontId="89" fillId="38" borderId="33" xfId="1458" applyFont="1" applyFill="1" applyBorder="1" applyAlignment="1" applyProtection="1">
      <alignment horizontal="left" vertical="center" wrapText="1"/>
    </xf>
    <xf numFmtId="0" fontId="89" fillId="38" borderId="34" xfId="1458" applyFont="1" applyFill="1" applyBorder="1" applyAlignment="1" applyProtection="1">
      <alignment horizontal="left" vertical="center" wrapText="1"/>
    </xf>
    <xf numFmtId="0" fontId="89" fillId="38" borderId="35" xfId="1458" applyFont="1" applyFill="1" applyBorder="1" applyAlignment="1" applyProtection="1">
      <alignment horizontal="left" vertical="center" wrapText="1"/>
    </xf>
    <xf numFmtId="0" fontId="89" fillId="38" borderId="12" xfId="1458" applyFont="1" applyFill="1" applyBorder="1" applyAlignment="1" applyProtection="1">
      <alignment horizontal="left" vertical="center" wrapText="1"/>
    </xf>
    <xf numFmtId="0" fontId="89" fillId="38" borderId="0" xfId="1458" applyFont="1" applyFill="1" applyBorder="1" applyAlignment="1" applyProtection="1">
      <alignment horizontal="left" vertical="center" wrapText="1"/>
    </xf>
    <xf numFmtId="0" fontId="89" fillId="38" borderId="13" xfId="1458" applyFont="1" applyFill="1" applyBorder="1" applyAlignment="1" applyProtection="1">
      <alignment horizontal="left" vertical="center" wrapText="1"/>
    </xf>
    <xf numFmtId="0" fontId="89" fillId="38" borderId="15" xfId="1458" applyFont="1" applyFill="1" applyBorder="1" applyAlignment="1" applyProtection="1">
      <alignment horizontal="left" vertical="center" wrapText="1"/>
    </xf>
    <xf numFmtId="0" fontId="89" fillId="38" borderId="19" xfId="1458" applyFont="1" applyFill="1" applyBorder="1" applyAlignment="1" applyProtection="1">
      <alignment horizontal="left" vertical="center" wrapText="1"/>
    </xf>
    <xf numFmtId="0" fontId="89" fillId="38" borderId="16" xfId="1458" applyFont="1" applyFill="1" applyBorder="1" applyAlignment="1" applyProtection="1">
      <alignment horizontal="left" vertical="center" wrapText="1"/>
    </xf>
    <xf numFmtId="0" fontId="81" fillId="38" borderId="25" xfId="1523" applyFont="1" applyFill="1" applyBorder="1" applyAlignment="1" applyProtection="1">
      <alignment horizontal="right" vertical="center"/>
    </xf>
    <xf numFmtId="0" fontId="84" fillId="36" borderId="25" xfId="1523" applyFont="1" applyFill="1" applyBorder="1" applyAlignment="1" applyProtection="1">
      <alignment horizontal="center" vertical="center"/>
      <protection locked="0"/>
    </xf>
    <xf numFmtId="1" fontId="24" fillId="0" borderId="11" xfId="1523" applyNumberFormat="1" applyFont="1" applyBorder="1" applyAlignment="1" applyProtection="1">
      <alignment horizontal="center" vertical="center" wrapText="1"/>
    </xf>
    <xf numFmtId="1" fontId="24" fillId="0" borderId="11" xfId="1523" applyNumberFormat="1" applyFont="1" applyFill="1" applyBorder="1" applyAlignment="1" applyProtection="1">
      <alignment horizontal="center" vertical="center" wrapText="1"/>
    </xf>
    <xf numFmtId="0" fontId="24" fillId="0" borderId="11" xfId="1523" applyFont="1" applyFill="1" applyBorder="1" applyAlignment="1" applyProtection="1">
      <alignment horizontal="left" vertical="center" wrapText="1"/>
    </xf>
    <xf numFmtId="0" fontId="24" fillId="0" borderId="11" xfId="1523" applyFont="1" applyFill="1" applyBorder="1" applyAlignment="1" applyProtection="1">
      <alignment horizontal="center" vertical="center" wrapText="1"/>
    </xf>
    <xf numFmtId="1" fontId="24" fillId="0" borderId="11" xfId="1523" applyNumberFormat="1" applyFont="1" applyFill="1" applyBorder="1" applyAlignment="1" applyProtection="1">
      <alignment horizontal="left" vertical="center" wrapText="1"/>
    </xf>
    <xf numFmtId="44" fontId="24" fillId="0" borderId="11" xfId="2661" applyFont="1" applyFill="1" applyBorder="1" applyAlignment="1" applyProtection="1">
      <alignment horizontal="right" vertical="center" wrapText="1"/>
    </xf>
    <xf numFmtId="0" fontId="32" fillId="0" borderId="11" xfId="1523" applyFont="1" applyFill="1" applyBorder="1" applyAlignment="1" applyProtection="1">
      <alignment horizontal="center" vertical="center" wrapText="1"/>
    </xf>
    <xf numFmtId="44" fontId="32" fillId="0" borderId="11" xfId="2661" applyFont="1" applyFill="1" applyBorder="1" applyAlignment="1" applyProtection="1">
      <alignment horizontal="right" vertical="center" wrapText="1"/>
    </xf>
    <xf numFmtId="0" fontId="24" fillId="0" borderId="11" xfId="1523" applyFont="1" applyBorder="1" applyAlignment="1" applyProtection="1">
      <alignment horizontal="center" vertical="center" wrapText="1"/>
    </xf>
    <xf numFmtId="0" fontId="24" fillId="0" borderId="14" xfId="1523" applyFont="1" applyBorder="1" applyAlignment="1" applyProtection="1">
      <alignment horizontal="center" vertical="center" wrapText="1"/>
    </xf>
    <xf numFmtId="4" fontId="24" fillId="0" borderId="14" xfId="1523" applyNumberFormat="1" applyFont="1" applyBorder="1" applyAlignment="1" applyProtection="1">
      <alignment horizontal="center" vertical="center"/>
    </xf>
    <xf numFmtId="0" fontId="64" fillId="0" borderId="0" xfId="1523" applyFont="1" applyFill="1" applyAlignment="1" applyProtection="1">
      <alignment horizontal="left" vertical="center"/>
      <protection locked="0"/>
    </xf>
    <xf numFmtId="0" fontId="28" fillId="28" borderId="10" xfId="1458" applyFont="1" applyFill="1" applyBorder="1" applyAlignment="1" applyProtection="1">
      <alignment horizontal="center" vertical="center"/>
    </xf>
    <xf numFmtId="0" fontId="28" fillId="28" borderId="11" xfId="1458" applyFont="1" applyFill="1" applyBorder="1" applyAlignment="1" applyProtection="1">
      <alignment horizontal="center" vertical="center"/>
    </xf>
    <xf numFmtId="0" fontId="28" fillId="28" borderId="14" xfId="1458" applyFont="1" applyFill="1" applyBorder="1" applyAlignment="1" applyProtection="1">
      <alignment horizontal="center" vertical="center"/>
    </xf>
    <xf numFmtId="0" fontId="50" fillId="27" borderId="18" xfId="1458" applyFont="1" applyFill="1" applyBorder="1" applyAlignment="1" applyProtection="1">
      <alignment horizontal="center" vertical="center" wrapText="1"/>
    </xf>
    <xf numFmtId="0" fontId="50" fillId="27" borderId="20" xfId="1458" applyFont="1" applyFill="1" applyBorder="1" applyAlignment="1" applyProtection="1">
      <alignment horizontal="center" vertical="center" wrapText="1"/>
    </xf>
    <xf numFmtId="0" fontId="50" fillId="27" borderId="17" xfId="1458" applyFont="1" applyFill="1" applyBorder="1" applyAlignment="1" applyProtection="1">
      <alignment horizontal="center" vertical="center" wrapText="1"/>
    </xf>
    <xf numFmtId="0" fontId="24" fillId="0" borderId="10" xfId="1523" applyFont="1" applyBorder="1" applyAlignment="1" applyProtection="1">
      <alignment horizontal="center" vertical="center" wrapText="1"/>
    </xf>
    <xf numFmtId="0" fontId="28" fillId="28" borderId="26" xfId="1523" applyFont="1" applyFill="1" applyBorder="1" applyAlignment="1" applyProtection="1">
      <alignment horizontal="center" vertical="center"/>
    </xf>
    <xf numFmtId="0" fontId="28" fillId="28" borderId="27" xfId="1523" applyFont="1" applyFill="1" applyBorder="1" applyAlignment="1" applyProtection="1">
      <alignment horizontal="center" vertical="center"/>
    </xf>
    <xf numFmtId="0" fontId="28" fillId="28" borderId="28" xfId="1523" applyFont="1" applyFill="1" applyBorder="1" applyAlignment="1" applyProtection="1">
      <alignment horizontal="center" vertical="center"/>
    </xf>
    <xf numFmtId="0" fontId="28" fillId="28" borderId="12" xfId="1523" applyFont="1" applyFill="1" applyBorder="1" applyAlignment="1" applyProtection="1">
      <alignment horizontal="center" vertical="center"/>
    </xf>
    <xf numFmtId="0" fontId="28" fillId="28" borderId="0" xfId="1523" applyFont="1" applyFill="1" applyBorder="1" applyAlignment="1" applyProtection="1">
      <alignment horizontal="center" vertical="center"/>
    </xf>
    <xf numFmtId="0" fontId="28" fillId="28" borderId="13" xfId="1523" applyFont="1" applyFill="1" applyBorder="1" applyAlignment="1" applyProtection="1">
      <alignment horizontal="center" vertical="center"/>
    </xf>
    <xf numFmtId="0" fontId="28" fillId="28" borderId="15" xfId="1523" applyFont="1" applyFill="1" applyBorder="1" applyAlignment="1" applyProtection="1">
      <alignment horizontal="center" vertical="center"/>
    </xf>
    <xf numFmtId="0" fontId="28" fillId="28" borderId="19" xfId="1523" applyFont="1" applyFill="1" applyBorder="1" applyAlignment="1" applyProtection="1">
      <alignment horizontal="center" vertical="center"/>
    </xf>
    <xf numFmtId="0" fontId="28" fillId="28" borderId="16" xfId="1523" applyFont="1" applyFill="1" applyBorder="1" applyAlignment="1" applyProtection="1">
      <alignment horizontal="center" vertical="center"/>
    </xf>
    <xf numFmtId="0" fontId="24" fillId="0" borderId="11" xfId="1523" applyFont="1" applyFill="1" applyBorder="1" applyAlignment="1" applyProtection="1">
      <alignment horizontal="justify" vertical="center" wrapText="1"/>
    </xf>
    <xf numFmtId="0" fontId="28" fillId="28" borderId="33" xfId="1523" applyFont="1" applyFill="1" applyBorder="1" applyAlignment="1" applyProtection="1">
      <alignment horizontal="center" vertical="center" wrapText="1"/>
    </xf>
    <xf numFmtId="0" fontId="28" fillId="28" borderId="34" xfId="1523" applyFont="1" applyFill="1" applyBorder="1" applyAlignment="1" applyProtection="1">
      <alignment horizontal="center" vertical="center" wrapText="1"/>
    </xf>
    <xf numFmtId="0" fontId="28" fillId="28" borderId="35" xfId="1523" applyFont="1" applyFill="1" applyBorder="1" applyAlignment="1" applyProtection="1">
      <alignment horizontal="center" vertical="center" wrapText="1"/>
    </xf>
    <xf numFmtId="0" fontId="28" fillId="28" borderId="15" xfId="1523" applyFont="1" applyFill="1" applyBorder="1" applyAlignment="1" applyProtection="1">
      <alignment horizontal="center" vertical="center" wrapText="1"/>
    </xf>
    <xf numFmtId="0" fontId="28" fillId="28" borderId="19" xfId="1523" applyFont="1" applyFill="1" applyBorder="1" applyAlignment="1" applyProtection="1">
      <alignment horizontal="center" vertical="center" wrapText="1"/>
    </xf>
    <xf numFmtId="0" fontId="28" fillId="28" borderId="16" xfId="1523" applyFont="1" applyFill="1" applyBorder="1" applyAlignment="1" applyProtection="1">
      <alignment horizontal="center" vertical="center" wrapText="1"/>
    </xf>
    <xf numFmtId="0" fontId="28" fillId="28" borderId="11" xfId="1523" applyFont="1" applyFill="1" applyBorder="1" applyAlignment="1" applyProtection="1">
      <alignment horizontal="center" vertical="center" wrapText="1"/>
    </xf>
    <xf numFmtId="0" fontId="28" fillId="28" borderId="12" xfId="1523" applyFont="1" applyFill="1" applyBorder="1" applyAlignment="1" applyProtection="1">
      <alignment horizontal="right" vertical="center"/>
    </xf>
    <xf numFmtId="0" fontId="28" fillId="28" borderId="15" xfId="1523" applyFont="1" applyFill="1" applyBorder="1" applyAlignment="1" applyProtection="1">
      <alignment horizontal="right" vertical="center"/>
    </xf>
    <xf numFmtId="0" fontId="54" fillId="0" borderId="0" xfId="495" applyFont="1" applyBorder="1" applyAlignment="1">
      <alignment horizontal="center" vertical="center"/>
    </xf>
    <xf numFmtId="0" fontId="42" fillId="0" borderId="0" xfId="1522" applyFont="1" applyFill="1" applyBorder="1" applyAlignment="1">
      <alignment horizontal="center" vertical="center"/>
    </xf>
    <xf numFmtId="0" fontId="41" fillId="0" borderId="0" xfId="502" applyFont="1" applyFill="1" applyBorder="1" applyAlignment="1">
      <alignment horizontal="left" vertical="center" wrapText="1"/>
    </xf>
    <xf numFmtId="0" fontId="41" fillId="0" borderId="0" xfId="502" applyFont="1" applyFill="1" applyBorder="1" applyAlignment="1">
      <alignment horizontal="center" vertical="center" wrapText="1"/>
    </xf>
    <xf numFmtId="0" fontId="54" fillId="0" borderId="0" xfId="495" applyFont="1" applyFill="1" applyBorder="1" applyAlignment="1">
      <alignment horizontal="center" vertical="center"/>
    </xf>
    <xf numFmtId="0" fontId="65" fillId="0" borderId="0" xfId="2610" applyFont="1" applyFill="1" applyAlignment="1">
      <alignment horizontal="center" vertical="center" wrapText="1"/>
    </xf>
    <xf numFmtId="0" fontId="67" fillId="0" borderId="0" xfId="2610" applyFont="1" applyFill="1" applyAlignment="1">
      <alignment horizontal="center" vertical="center" wrapText="1"/>
    </xf>
    <xf numFmtId="0" fontId="65" fillId="0" borderId="0" xfId="2630" applyFont="1" applyFill="1" applyAlignment="1">
      <alignment horizontal="left" vertical="center" wrapText="1"/>
    </xf>
    <xf numFmtId="0" fontId="76" fillId="0" borderId="0" xfId="2631" applyFont="1" applyFill="1" applyBorder="1" applyAlignment="1">
      <alignment horizontal="left" vertical="top" wrapText="1"/>
    </xf>
    <xf numFmtId="0" fontId="54" fillId="0" borderId="0" xfId="495" applyFont="1" applyFill="1" applyBorder="1" applyAlignment="1" applyProtection="1">
      <alignment horizontal="center" vertical="center"/>
    </xf>
    <xf numFmtId="0" fontId="41" fillId="0" borderId="0" xfId="502" applyFont="1" applyFill="1" applyBorder="1" applyAlignment="1" applyProtection="1">
      <alignment horizontal="left" vertical="center" wrapText="1"/>
    </xf>
    <xf numFmtId="0" fontId="42" fillId="0" borderId="0" xfId="1522" applyFont="1" applyFill="1" applyBorder="1" applyAlignment="1" applyProtection="1">
      <alignment horizontal="center" vertical="center"/>
    </xf>
    <xf numFmtId="0" fontId="48" fillId="28" borderId="1" xfId="1180" applyFont="1" applyFill="1" applyBorder="1" applyAlignment="1">
      <alignment horizontal="center" vertical="center"/>
    </xf>
  </cellXfs>
  <cellStyles count="2662">
    <cellStyle name="20% - Accent1" xfId="2" xr:uid="{00000000-0005-0000-0000-000000000000}"/>
    <cellStyle name="20% - Accent2" xfId="3" xr:uid="{00000000-0005-0000-0000-000001000000}"/>
    <cellStyle name="20% - Accent3" xfId="4" xr:uid="{00000000-0005-0000-0000-000002000000}"/>
    <cellStyle name="20% - Accent4" xfId="5" xr:uid="{00000000-0005-0000-0000-000003000000}"/>
    <cellStyle name="20% - Accent5" xfId="6" xr:uid="{00000000-0005-0000-0000-000004000000}"/>
    <cellStyle name="20% - Accent6" xfId="7" xr:uid="{00000000-0005-0000-0000-000005000000}"/>
    <cellStyle name="20% - Ênfase1 2" xfId="8" xr:uid="{00000000-0005-0000-0000-000006000000}"/>
    <cellStyle name="20% - Ênfase2 2" xfId="9" xr:uid="{00000000-0005-0000-0000-000007000000}"/>
    <cellStyle name="20% - Ênfase3 2" xfId="10" xr:uid="{00000000-0005-0000-0000-000008000000}"/>
    <cellStyle name="20% - Ênfase4 2" xfId="11" xr:uid="{00000000-0005-0000-0000-000009000000}"/>
    <cellStyle name="20% - Ênfase5 2" xfId="12" xr:uid="{00000000-0005-0000-0000-00000A000000}"/>
    <cellStyle name="20% - Ênfase6 2" xfId="13" xr:uid="{00000000-0005-0000-0000-00000B000000}"/>
    <cellStyle name="40% - Accent1" xfId="14" xr:uid="{00000000-0005-0000-0000-00000C000000}"/>
    <cellStyle name="40% - Accent2" xfId="15" xr:uid="{00000000-0005-0000-0000-00000D000000}"/>
    <cellStyle name="40% - Accent3" xfId="16" xr:uid="{00000000-0005-0000-0000-00000E000000}"/>
    <cellStyle name="40% - Accent4" xfId="17" xr:uid="{00000000-0005-0000-0000-00000F000000}"/>
    <cellStyle name="40% - Accent5" xfId="18" xr:uid="{00000000-0005-0000-0000-000010000000}"/>
    <cellStyle name="40% - Accent6" xfId="19" xr:uid="{00000000-0005-0000-0000-000011000000}"/>
    <cellStyle name="40% - Ênfase1 2" xfId="20" xr:uid="{00000000-0005-0000-0000-000012000000}"/>
    <cellStyle name="40% - Ênfase2 2" xfId="21" xr:uid="{00000000-0005-0000-0000-000013000000}"/>
    <cellStyle name="40% - Ênfase3 2" xfId="22" xr:uid="{00000000-0005-0000-0000-000014000000}"/>
    <cellStyle name="40% - Ênfase4 2" xfId="23" xr:uid="{00000000-0005-0000-0000-000015000000}"/>
    <cellStyle name="40% - Ênfase5 2" xfId="24" xr:uid="{00000000-0005-0000-0000-000016000000}"/>
    <cellStyle name="40% - Ênfase6 2" xfId="25" xr:uid="{00000000-0005-0000-0000-000017000000}"/>
    <cellStyle name="60% - Accent1" xfId="26" xr:uid="{00000000-0005-0000-0000-000018000000}"/>
    <cellStyle name="60% - Accent2" xfId="27" xr:uid="{00000000-0005-0000-0000-000019000000}"/>
    <cellStyle name="60% - Accent3" xfId="28" xr:uid="{00000000-0005-0000-0000-00001A000000}"/>
    <cellStyle name="60% - Accent4" xfId="29" xr:uid="{00000000-0005-0000-0000-00001B000000}"/>
    <cellStyle name="60% - Accent5" xfId="30" xr:uid="{00000000-0005-0000-0000-00001C000000}"/>
    <cellStyle name="60% - Accent6" xfId="31" xr:uid="{00000000-0005-0000-0000-00001D000000}"/>
    <cellStyle name="60% - Ênfase1 2" xfId="32" xr:uid="{00000000-0005-0000-0000-00001E000000}"/>
    <cellStyle name="60% - Ênfase2 2" xfId="33" xr:uid="{00000000-0005-0000-0000-00001F000000}"/>
    <cellStyle name="60% - Ênfase3 2" xfId="34" xr:uid="{00000000-0005-0000-0000-000020000000}"/>
    <cellStyle name="60% - Ênfase4 2" xfId="35" xr:uid="{00000000-0005-0000-0000-000021000000}"/>
    <cellStyle name="60% - Ênfase5 2" xfId="36" xr:uid="{00000000-0005-0000-0000-000022000000}"/>
    <cellStyle name="60% - Ênfase6 2" xfId="37" xr:uid="{00000000-0005-0000-0000-000023000000}"/>
    <cellStyle name="Accent1" xfId="38" xr:uid="{00000000-0005-0000-0000-000024000000}"/>
    <cellStyle name="Accent2" xfId="39" xr:uid="{00000000-0005-0000-0000-000025000000}"/>
    <cellStyle name="Accent3" xfId="40" xr:uid="{00000000-0005-0000-0000-000026000000}"/>
    <cellStyle name="Accent4" xfId="41" xr:uid="{00000000-0005-0000-0000-000027000000}"/>
    <cellStyle name="Accent5" xfId="42" xr:uid="{00000000-0005-0000-0000-000028000000}"/>
    <cellStyle name="Accent6" xfId="43" xr:uid="{00000000-0005-0000-0000-000029000000}"/>
    <cellStyle name="Bad" xfId="2584" xr:uid="{00000000-0005-0000-0000-00002A000000}"/>
    <cellStyle name="Bad 1" xfId="44" xr:uid="{00000000-0005-0000-0000-00002B000000}"/>
    <cellStyle name="Bom 2" xfId="45" xr:uid="{00000000-0005-0000-0000-00002C000000}"/>
    <cellStyle name="cabeçalho de tabela" xfId="46" xr:uid="{00000000-0005-0000-0000-00002D000000}"/>
    <cellStyle name="Calculation" xfId="47" xr:uid="{00000000-0005-0000-0000-00002E000000}"/>
    <cellStyle name="Calculation 2" xfId="48" xr:uid="{00000000-0005-0000-0000-00002F000000}"/>
    <cellStyle name="Calculation 3" xfId="49" xr:uid="{00000000-0005-0000-0000-000030000000}"/>
    <cellStyle name="Cálculo 2" xfId="51" xr:uid="{00000000-0005-0000-0000-000031000000}"/>
    <cellStyle name="Cálculo 3" xfId="52" xr:uid="{00000000-0005-0000-0000-000032000000}"/>
    <cellStyle name="Célula de Verificação 2" xfId="53" xr:uid="{00000000-0005-0000-0000-000033000000}"/>
    <cellStyle name="Célula Vinculada 2" xfId="54" xr:uid="{00000000-0005-0000-0000-000034000000}"/>
    <cellStyle name="Check Cell" xfId="50" xr:uid="{00000000-0005-0000-0000-000035000000}"/>
    <cellStyle name="Comma 10 2" xfId="2585" xr:uid="{00000000-0005-0000-0000-000036000000}"/>
    <cellStyle name="Comma 10 2 2" xfId="2586" xr:uid="{00000000-0005-0000-0000-000037000000}"/>
    <cellStyle name="Ênfase1 2" xfId="2576" xr:uid="{00000000-0005-0000-0000-000038000000}"/>
    <cellStyle name="Ênfase2 2" xfId="2577" xr:uid="{00000000-0005-0000-0000-000039000000}"/>
    <cellStyle name="Ênfase3 2" xfId="2578" xr:uid="{00000000-0005-0000-0000-00003A000000}"/>
    <cellStyle name="Ênfase4 2" xfId="2579" xr:uid="{00000000-0005-0000-0000-00003B000000}"/>
    <cellStyle name="Ênfase5 2" xfId="2580" xr:uid="{00000000-0005-0000-0000-00003C000000}"/>
    <cellStyle name="Ênfase6 2" xfId="2581" xr:uid="{00000000-0005-0000-0000-00003D000000}"/>
    <cellStyle name="Entrada 2" xfId="55" xr:uid="{00000000-0005-0000-0000-00003E000000}"/>
    <cellStyle name="Entrada 3" xfId="56" xr:uid="{00000000-0005-0000-0000-00003F000000}"/>
    <cellStyle name="Euro" xfId="57" xr:uid="{00000000-0005-0000-0000-000040000000}"/>
    <cellStyle name="Explanatory Text" xfId="58" xr:uid="{00000000-0005-0000-0000-000041000000}"/>
    <cellStyle name="Good" xfId="2587" xr:uid="{00000000-0005-0000-0000-000042000000}"/>
    <cellStyle name="Good 2" xfId="59" xr:uid="{00000000-0005-0000-0000-000043000000}"/>
    <cellStyle name="Heading 1" xfId="2588" xr:uid="{00000000-0005-0000-0000-000044000000}"/>
    <cellStyle name="Heading 1 3" xfId="60" xr:uid="{00000000-0005-0000-0000-000045000000}"/>
    <cellStyle name="Heading 2" xfId="2589" xr:uid="{00000000-0005-0000-0000-000046000000}"/>
    <cellStyle name="Heading 2 4" xfId="61" xr:uid="{00000000-0005-0000-0000-000047000000}"/>
    <cellStyle name="Heading 3" xfId="62" xr:uid="{00000000-0005-0000-0000-000048000000}"/>
    <cellStyle name="Heading 4" xfId="63" xr:uid="{00000000-0005-0000-0000-000049000000}"/>
    <cellStyle name="Incorreto 2" xfId="64" xr:uid="{00000000-0005-0000-0000-00004A000000}"/>
    <cellStyle name="Input" xfId="65" xr:uid="{00000000-0005-0000-0000-00004B000000}"/>
    <cellStyle name="Input 2" xfId="66" xr:uid="{00000000-0005-0000-0000-00004C000000}"/>
    <cellStyle name="Input 3" xfId="67" xr:uid="{00000000-0005-0000-0000-00004D000000}"/>
    <cellStyle name="Linked Cell" xfId="68" xr:uid="{00000000-0005-0000-0000-00004E000000}"/>
    <cellStyle name="Moeda" xfId="2661" builtinId="4"/>
    <cellStyle name="Moeda 2" xfId="69" xr:uid="{00000000-0005-0000-0000-00004F000000}"/>
    <cellStyle name="Moeda 2 2" xfId="70" xr:uid="{00000000-0005-0000-0000-000050000000}"/>
    <cellStyle name="Moeda 3" xfId="71" xr:uid="{00000000-0005-0000-0000-000051000000}"/>
    <cellStyle name="Moeda 3 2" xfId="72" xr:uid="{00000000-0005-0000-0000-000052000000}"/>
    <cellStyle name="Moeda 3 3" xfId="73" xr:uid="{00000000-0005-0000-0000-000053000000}"/>
    <cellStyle name="Moeda 3 3 2" xfId="74" xr:uid="{00000000-0005-0000-0000-000054000000}"/>
    <cellStyle name="Moeda 3 3 2 2" xfId="75" xr:uid="{00000000-0005-0000-0000-000055000000}"/>
    <cellStyle name="Moeda 3 3 3" xfId="76" xr:uid="{00000000-0005-0000-0000-000056000000}"/>
    <cellStyle name="Moeda 4" xfId="77" xr:uid="{00000000-0005-0000-0000-000057000000}"/>
    <cellStyle name="Moeda 4 2" xfId="2635" xr:uid="{00000000-0005-0000-0000-000058000000}"/>
    <cellStyle name="Moeda 5" xfId="78" xr:uid="{00000000-0005-0000-0000-000059000000}"/>
    <cellStyle name="Moeda 5 2" xfId="79" xr:uid="{00000000-0005-0000-0000-00005A000000}"/>
    <cellStyle name="Moeda 5 2 2" xfId="80" xr:uid="{00000000-0005-0000-0000-00005B000000}"/>
    <cellStyle name="Moeda 5 3" xfId="81" xr:uid="{00000000-0005-0000-0000-00005C000000}"/>
    <cellStyle name="Moeda 5 4" xfId="82" xr:uid="{00000000-0005-0000-0000-00005D000000}"/>
    <cellStyle name="Moeda 6" xfId="83" xr:uid="{00000000-0005-0000-0000-00005E000000}"/>
    <cellStyle name="Moeda 7" xfId="2590" xr:uid="{00000000-0005-0000-0000-00005F000000}"/>
    <cellStyle name="Neutra 2" xfId="84" xr:uid="{00000000-0005-0000-0000-000060000000}"/>
    <cellStyle name="Neutral" xfId="2591" xr:uid="{00000000-0005-0000-0000-000061000000}"/>
    <cellStyle name="Neutral 5" xfId="85" xr:uid="{00000000-0005-0000-0000-000062000000}"/>
    <cellStyle name="Normal" xfId="0" builtinId="0"/>
    <cellStyle name="Normal 10" xfId="86" xr:uid="{00000000-0005-0000-0000-000064000000}"/>
    <cellStyle name="Normal 10 10" xfId="87" xr:uid="{00000000-0005-0000-0000-000065000000}"/>
    <cellStyle name="Normal 10 10 2" xfId="88" xr:uid="{00000000-0005-0000-0000-000066000000}"/>
    <cellStyle name="Normal 10 11" xfId="89" xr:uid="{00000000-0005-0000-0000-000067000000}"/>
    <cellStyle name="Normal 10 2" xfId="90" xr:uid="{00000000-0005-0000-0000-000068000000}"/>
    <cellStyle name="Normal 10 2 10" xfId="91" xr:uid="{00000000-0005-0000-0000-000069000000}"/>
    <cellStyle name="Normal 10 2 2" xfId="92" xr:uid="{00000000-0005-0000-0000-00006A000000}"/>
    <cellStyle name="Normal 10 2 2 2" xfId="93" xr:uid="{00000000-0005-0000-0000-00006B000000}"/>
    <cellStyle name="Normal 10 2 2 2 2" xfId="94" xr:uid="{00000000-0005-0000-0000-00006C000000}"/>
    <cellStyle name="Normal 10 2 2 2 2 2" xfId="95" xr:uid="{00000000-0005-0000-0000-00006D000000}"/>
    <cellStyle name="Normal 10 2 2 2 2 2 2" xfId="96" xr:uid="{00000000-0005-0000-0000-00006E000000}"/>
    <cellStyle name="Normal 10 2 2 2 2 3" xfId="97" xr:uid="{00000000-0005-0000-0000-00006F000000}"/>
    <cellStyle name="Normal 10 2 2 2 3" xfId="98" xr:uid="{00000000-0005-0000-0000-000070000000}"/>
    <cellStyle name="Normal 10 2 2 2 3 2" xfId="99" xr:uid="{00000000-0005-0000-0000-000071000000}"/>
    <cellStyle name="Normal 10 2 2 2 4" xfId="100" xr:uid="{00000000-0005-0000-0000-000072000000}"/>
    <cellStyle name="Normal 10 2 2 3" xfId="101" xr:uid="{00000000-0005-0000-0000-000073000000}"/>
    <cellStyle name="Normal 10 2 2 3 2" xfId="102" xr:uid="{00000000-0005-0000-0000-000074000000}"/>
    <cellStyle name="Normal 10 2 2 3 2 2" xfId="103" xr:uid="{00000000-0005-0000-0000-000075000000}"/>
    <cellStyle name="Normal 10 2 2 3 3" xfId="104" xr:uid="{00000000-0005-0000-0000-000076000000}"/>
    <cellStyle name="Normal 10 2 2 4" xfId="105" xr:uid="{00000000-0005-0000-0000-000077000000}"/>
    <cellStyle name="Normal 10 2 2 4 2" xfId="106" xr:uid="{00000000-0005-0000-0000-000078000000}"/>
    <cellStyle name="Normal 10 2 2 5" xfId="107" xr:uid="{00000000-0005-0000-0000-000079000000}"/>
    <cellStyle name="Normal 10 2 3" xfId="108" xr:uid="{00000000-0005-0000-0000-00007A000000}"/>
    <cellStyle name="Normal 10 2 3 2" xfId="109" xr:uid="{00000000-0005-0000-0000-00007B000000}"/>
    <cellStyle name="Normal 10 2 3 2 2" xfId="110" xr:uid="{00000000-0005-0000-0000-00007C000000}"/>
    <cellStyle name="Normal 10 2 3 2 2 2" xfId="111" xr:uid="{00000000-0005-0000-0000-00007D000000}"/>
    <cellStyle name="Normal 10 2 3 2 2 2 2" xfId="112" xr:uid="{00000000-0005-0000-0000-00007E000000}"/>
    <cellStyle name="Normal 10 2 3 2 2 3" xfId="113" xr:uid="{00000000-0005-0000-0000-00007F000000}"/>
    <cellStyle name="Normal 10 2 3 2 3" xfId="114" xr:uid="{00000000-0005-0000-0000-000080000000}"/>
    <cellStyle name="Normal 10 2 3 2 3 2" xfId="115" xr:uid="{00000000-0005-0000-0000-000081000000}"/>
    <cellStyle name="Normal 10 2 3 2 4" xfId="116" xr:uid="{00000000-0005-0000-0000-000082000000}"/>
    <cellStyle name="Normal 10 2 3 3" xfId="117" xr:uid="{00000000-0005-0000-0000-000083000000}"/>
    <cellStyle name="Normal 10 2 3 3 2" xfId="118" xr:uid="{00000000-0005-0000-0000-000084000000}"/>
    <cellStyle name="Normal 10 2 3 3 2 2" xfId="119" xr:uid="{00000000-0005-0000-0000-000085000000}"/>
    <cellStyle name="Normal 10 2 3 3 3" xfId="120" xr:uid="{00000000-0005-0000-0000-000086000000}"/>
    <cellStyle name="Normal 10 2 3 4" xfId="121" xr:uid="{00000000-0005-0000-0000-000087000000}"/>
    <cellStyle name="Normal 10 2 3 4 2" xfId="122" xr:uid="{00000000-0005-0000-0000-000088000000}"/>
    <cellStyle name="Normal 10 2 3 5" xfId="123" xr:uid="{00000000-0005-0000-0000-000089000000}"/>
    <cellStyle name="Normal 10 2 4" xfId="124" xr:uid="{00000000-0005-0000-0000-00008A000000}"/>
    <cellStyle name="Normal 10 2 4 2" xfId="125" xr:uid="{00000000-0005-0000-0000-00008B000000}"/>
    <cellStyle name="Normal 10 2 4 2 2" xfId="126" xr:uid="{00000000-0005-0000-0000-00008C000000}"/>
    <cellStyle name="Normal 10 2 4 2 2 2" xfId="127" xr:uid="{00000000-0005-0000-0000-00008D000000}"/>
    <cellStyle name="Normal 10 2 4 2 2 2 2" xfId="128" xr:uid="{00000000-0005-0000-0000-00008E000000}"/>
    <cellStyle name="Normal 10 2 4 2 2 3" xfId="129" xr:uid="{00000000-0005-0000-0000-00008F000000}"/>
    <cellStyle name="Normal 10 2 4 2 3" xfId="130" xr:uid="{00000000-0005-0000-0000-000090000000}"/>
    <cellStyle name="Normal 10 2 4 2 3 2" xfId="131" xr:uid="{00000000-0005-0000-0000-000091000000}"/>
    <cellStyle name="Normal 10 2 4 2 4" xfId="132" xr:uid="{00000000-0005-0000-0000-000092000000}"/>
    <cellStyle name="Normal 10 2 4 3" xfId="133" xr:uid="{00000000-0005-0000-0000-000093000000}"/>
    <cellStyle name="Normal 10 2 4 3 2" xfId="134" xr:uid="{00000000-0005-0000-0000-000094000000}"/>
    <cellStyle name="Normal 10 2 4 3 2 2" xfId="135" xr:uid="{00000000-0005-0000-0000-000095000000}"/>
    <cellStyle name="Normal 10 2 4 3 3" xfId="136" xr:uid="{00000000-0005-0000-0000-000096000000}"/>
    <cellStyle name="Normal 10 2 4 4" xfId="137" xr:uid="{00000000-0005-0000-0000-000097000000}"/>
    <cellStyle name="Normal 10 2 4 4 2" xfId="138" xr:uid="{00000000-0005-0000-0000-000098000000}"/>
    <cellStyle name="Normal 10 2 4 5" xfId="139" xr:uid="{00000000-0005-0000-0000-000099000000}"/>
    <cellStyle name="Normal 10 2 5" xfId="140" xr:uid="{00000000-0005-0000-0000-00009A000000}"/>
    <cellStyle name="Normal 10 2 5 2" xfId="141" xr:uid="{00000000-0005-0000-0000-00009B000000}"/>
    <cellStyle name="Normal 10 2 5 2 2" xfId="142" xr:uid="{00000000-0005-0000-0000-00009C000000}"/>
    <cellStyle name="Normal 10 2 5 2 2 2" xfId="143" xr:uid="{00000000-0005-0000-0000-00009D000000}"/>
    <cellStyle name="Normal 10 2 5 2 2 2 2" xfId="144" xr:uid="{00000000-0005-0000-0000-00009E000000}"/>
    <cellStyle name="Normal 10 2 5 2 2 3" xfId="145" xr:uid="{00000000-0005-0000-0000-00009F000000}"/>
    <cellStyle name="Normal 10 2 5 2 3" xfId="146" xr:uid="{00000000-0005-0000-0000-0000A0000000}"/>
    <cellStyle name="Normal 10 2 5 2 3 2" xfId="147" xr:uid="{00000000-0005-0000-0000-0000A1000000}"/>
    <cellStyle name="Normal 10 2 5 2 4" xfId="148" xr:uid="{00000000-0005-0000-0000-0000A2000000}"/>
    <cellStyle name="Normal 10 2 5 3" xfId="149" xr:uid="{00000000-0005-0000-0000-0000A3000000}"/>
    <cellStyle name="Normal 10 2 5 3 2" xfId="150" xr:uid="{00000000-0005-0000-0000-0000A4000000}"/>
    <cellStyle name="Normal 10 2 5 3 2 2" xfId="151" xr:uid="{00000000-0005-0000-0000-0000A5000000}"/>
    <cellStyle name="Normal 10 2 5 3 3" xfId="152" xr:uid="{00000000-0005-0000-0000-0000A6000000}"/>
    <cellStyle name="Normal 10 2 5 4" xfId="153" xr:uid="{00000000-0005-0000-0000-0000A7000000}"/>
    <cellStyle name="Normal 10 2 5 4 2" xfId="154" xr:uid="{00000000-0005-0000-0000-0000A8000000}"/>
    <cellStyle name="Normal 10 2 5 5" xfId="155" xr:uid="{00000000-0005-0000-0000-0000A9000000}"/>
    <cellStyle name="Normal 10 2 6" xfId="156" xr:uid="{00000000-0005-0000-0000-0000AA000000}"/>
    <cellStyle name="Normal 10 2 6 2" xfId="157" xr:uid="{00000000-0005-0000-0000-0000AB000000}"/>
    <cellStyle name="Normal 10 2 6 2 2" xfId="158" xr:uid="{00000000-0005-0000-0000-0000AC000000}"/>
    <cellStyle name="Normal 10 2 6 2 2 2" xfId="159" xr:uid="{00000000-0005-0000-0000-0000AD000000}"/>
    <cellStyle name="Normal 10 2 6 2 2 2 2" xfId="160" xr:uid="{00000000-0005-0000-0000-0000AE000000}"/>
    <cellStyle name="Normal 10 2 6 2 2 3" xfId="161" xr:uid="{00000000-0005-0000-0000-0000AF000000}"/>
    <cellStyle name="Normal 10 2 6 2 3" xfId="162" xr:uid="{00000000-0005-0000-0000-0000B0000000}"/>
    <cellStyle name="Normal 10 2 6 2 3 2" xfId="163" xr:uid="{00000000-0005-0000-0000-0000B1000000}"/>
    <cellStyle name="Normal 10 2 6 2 4" xfId="164" xr:uid="{00000000-0005-0000-0000-0000B2000000}"/>
    <cellStyle name="Normal 10 2 6 3" xfId="165" xr:uid="{00000000-0005-0000-0000-0000B3000000}"/>
    <cellStyle name="Normal 10 2 6 3 2" xfId="166" xr:uid="{00000000-0005-0000-0000-0000B4000000}"/>
    <cellStyle name="Normal 10 2 6 3 2 2" xfId="167" xr:uid="{00000000-0005-0000-0000-0000B5000000}"/>
    <cellStyle name="Normal 10 2 6 3 3" xfId="168" xr:uid="{00000000-0005-0000-0000-0000B6000000}"/>
    <cellStyle name="Normal 10 2 6 4" xfId="169" xr:uid="{00000000-0005-0000-0000-0000B7000000}"/>
    <cellStyle name="Normal 10 2 6 4 2" xfId="170" xr:uid="{00000000-0005-0000-0000-0000B8000000}"/>
    <cellStyle name="Normal 10 2 6 5" xfId="171" xr:uid="{00000000-0005-0000-0000-0000B9000000}"/>
    <cellStyle name="Normal 10 2 7" xfId="172" xr:uid="{00000000-0005-0000-0000-0000BA000000}"/>
    <cellStyle name="Normal 10 2 7 2" xfId="173" xr:uid="{00000000-0005-0000-0000-0000BB000000}"/>
    <cellStyle name="Normal 10 2 7 2 2" xfId="174" xr:uid="{00000000-0005-0000-0000-0000BC000000}"/>
    <cellStyle name="Normal 10 2 7 2 2 2" xfId="175" xr:uid="{00000000-0005-0000-0000-0000BD000000}"/>
    <cellStyle name="Normal 10 2 7 2 3" xfId="176" xr:uid="{00000000-0005-0000-0000-0000BE000000}"/>
    <cellStyle name="Normal 10 2 7 3" xfId="177" xr:uid="{00000000-0005-0000-0000-0000BF000000}"/>
    <cellStyle name="Normal 10 2 7 3 2" xfId="178" xr:uid="{00000000-0005-0000-0000-0000C0000000}"/>
    <cellStyle name="Normal 10 2 7 4" xfId="179" xr:uid="{00000000-0005-0000-0000-0000C1000000}"/>
    <cellStyle name="Normal 10 2 8" xfId="180" xr:uid="{00000000-0005-0000-0000-0000C2000000}"/>
    <cellStyle name="Normal 10 2 8 2" xfId="181" xr:uid="{00000000-0005-0000-0000-0000C3000000}"/>
    <cellStyle name="Normal 10 2 8 2 2" xfId="182" xr:uid="{00000000-0005-0000-0000-0000C4000000}"/>
    <cellStyle name="Normal 10 2 8 3" xfId="183" xr:uid="{00000000-0005-0000-0000-0000C5000000}"/>
    <cellStyle name="Normal 10 2 9" xfId="184" xr:uid="{00000000-0005-0000-0000-0000C6000000}"/>
    <cellStyle name="Normal 10 2 9 2" xfId="185" xr:uid="{00000000-0005-0000-0000-0000C7000000}"/>
    <cellStyle name="Normal 10 3" xfId="186" xr:uid="{00000000-0005-0000-0000-0000C8000000}"/>
    <cellStyle name="Normal 10 3 2" xfId="187" xr:uid="{00000000-0005-0000-0000-0000C9000000}"/>
    <cellStyle name="Normal 10 3 2 2" xfId="188" xr:uid="{00000000-0005-0000-0000-0000CA000000}"/>
    <cellStyle name="Normal 10 3 2 2 2" xfId="189" xr:uid="{00000000-0005-0000-0000-0000CB000000}"/>
    <cellStyle name="Normal 10 3 2 2 2 2" xfId="190" xr:uid="{00000000-0005-0000-0000-0000CC000000}"/>
    <cellStyle name="Normal 10 3 2 2 3" xfId="191" xr:uid="{00000000-0005-0000-0000-0000CD000000}"/>
    <cellStyle name="Normal 10 3 2 3" xfId="192" xr:uid="{00000000-0005-0000-0000-0000CE000000}"/>
    <cellStyle name="Normal 10 3 2 3 2" xfId="193" xr:uid="{00000000-0005-0000-0000-0000CF000000}"/>
    <cellStyle name="Normal 10 3 2 4" xfId="194" xr:uid="{00000000-0005-0000-0000-0000D0000000}"/>
    <cellStyle name="Normal 10 3 3" xfId="195" xr:uid="{00000000-0005-0000-0000-0000D1000000}"/>
    <cellStyle name="Normal 10 3 3 2" xfId="196" xr:uid="{00000000-0005-0000-0000-0000D2000000}"/>
    <cellStyle name="Normal 10 3 3 2 2" xfId="197" xr:uid="{00000000-0005-0000-0000-0000D3000000}"/>
    <cellStyle name="Normal 10 3 3 3" xfId="198" xr:uid="{00000000-0005-0000-0000-0000D4000000}"/>
    <cellStyle name="Normal 10 3 4" xfId="199" xr:uid="{00000000-0005-0000-0000-0000D5000000}"/>
    <cellStyle name="Normal 10 3 4 2" xfId="200" xr:uid="{00000000-0005-0000-0000-0000D6000000}"/>
    <cellStyle name="Normal 10 3 5" xfId="201" xr:uid="{00000000-0005-0000-0000-0000D7000000}"/>
    <cellStyle name="Normal 10 4" xfId="202" xr:uid="{00000000-0005-0000-0000-0000D8000000}"/>
    <cellStyle name="Normal 10 4 2" xfId="203" xr:uid="{00000000-0005-0000-0000-0000D9000000}"/>
    <cellStyle name="Normal 10 4 2 2" xfId="204" xr:uid="{00000000-0005-0000-0000-0000DA000000}"/>
    <cellStyle name="Normal 10 4 2 2 2" xfId="205" xr:uid="{00000000-0005-0000-0000-0000DB000000}"/>
    <cellStyle name="Normal 10 4 2 2 2 2" xfId="206" xr:uid="{00000000-0005-0000-0000-0000DC000000}"/>
    <cellStyle name="Normal 10 4 2 2 3" xfId="207" xr:uid="{00000000-0005-0000-0000-0000DD000000}"/>
    <cellStyle name="Normal 10 4 2 3" xfId="208" xr:uid="{00000000-0005-0000-0000-0000DE000000}"/>
    <cellStyle name="Normal 10 4 2 3 2" xfId="209" xr:uid="{00000000-0005-0000-0000-0000DF000000}"/>
    <cellStyle name="Normal 10 4 2 4" xfId="210" xr:uid="{00000000-0005-0000-0000-0000E0000000}"/>
    <cellStyle name="Normal 10 4 3" xfId="211" xr:uid="{00000000-0005-0000-0000-0000E1000000}"/>
    <cellStyle name="Normal 10 4 3 2" xfId="212" xr:uid="{00000000-0005-0000-0000-0000E2000000}"/>
    <cellStyle name="Normal 10 4 3 2 2" xfId="213" xr:uid="{00000000-0005-0000-0000-0000E3000000}"/>
    <cellStyle name="Normal 10 4 3 3" xfId="214" xr:uid="{00000000-0005-0000-0000-0000E4000000}"/>
    <cellStyle name="Normal 10 4 4" xfId="215" xr:uid="{00000000-0005-0000-0000-0000E5000000}"/>
    <cellStyle name="Normal 10 4 4 2" xfId="216" xr:uid="{00000000-0005-0000-0000-0000E6000000}"/>
    <cellStyle name="Normal 10 4 5" xfId="217" xr:uid="{00000000-0005-0000-0000-0000E7000000}"/>
    <cellStyle name="Normal 10 5" xfId="218" xr:uid="{00000000-0005-0000-0000-0000E8000000}"/>
    <cellStyle name="Normal 10 5 2" xfId="219" xr:uid="{00000000-0005-0000-0000-0000E9000000}"/>
    <cellStyle name="Normal 10 5 2 2" xfId="220" xr:uid="{00000000-0005-0000-0000-0000EA000000}"/>
    <cellStyle name="Normal 10 5 2 2 2" xfId="221" xr:uid="{00000000-0005-0000-0000-0000EB000000}"/>
    <cellStyle name="Normal 10 5 2 2 2 2" xfId="222" xr:uid="{00000000-0005-0000-0000-0000EC000000}"/>
    <cellStyle name="Normal 10 5 2 2 3" xfId="223" xr:uid="{00000000-0005-0000-0000-0000ED000000}"/>
    <cellStyle name="Normal 10 5 2 3" xfId="224" xr:uid="{00000000-0005-0000-0000-0000EE000000}"/>
    <cellStyle name="Normal 10 5 2 3 2" xfId="225" xr:uid="{00000000-0005-0000-0000-0000EF000000}"/>
    <cellStyle name="Normal 10 5 2 4" xfId="226" xr:uid="{00000000-0005-0000-0000-0000F0000000}"/>
    <cellStyle name="Normal 10 5 3" xfId="227" xr:uid="{00000000-0005-0000-0000-0000F1000000}"/>
    <cellStyle name="Normal 10 5 3 2" xfId="228" xr:uid="{00000000-0005-0000-0000-0000F2000000}"/>
    <cellStyle name="Normal 10 5 3 2 2" xfId="229" xr:uid="{00000000-0005-0000-0000-0000F3000000}"/>
    <cellStyle name="Normal 10 5 3 3" xfId="230" xr:uid="{00000000-0005-0000-0000-0000F4000000}"/>
    <cellStyle name="Normal 10 5 4" xfId="231" xr:uid="{00000000-0005-0000-0000-0000F5000000}"/>
    <cellStyle name="Normal 10 5 4 2" xfId="232" xr:uid="{00000000-0005-0000-0000-0000F6000000}"/>
    <cellStyle name="Normal 10 5 5" xfId="233" xr:uid="{00000000-0005-0000-0000-0000F7000000}"/>
    <cellStyle name="Normal 10 6" xfId="234" xr:uid="{00000000-0005-0000-0000-0000F8000000}"/>
    <cellStyle name="Normal 10 6 2" xfId="235" xr:uid="{00000000-0005-0000-0000-0000F9000000}"/>
    <cellStyle name="Normal 10 6 2 2" xfId="236" xr:uid="{00000000-0005-0000-0000-0000FA000000}"/>
    <cellStyle name="Normal 10 6 2 2 2" xfId="237" xr:uid="{00000000-0005-0000-0000-0000FB000000}"/>
    <cellStyle name="Normal 10 6 2 2 2 2" xfId="238" xr:uid="{00000000-0005-0000-0000-0000FC000000}"/>
    <cellStyle name="Normal 10 6 2 2 3" xfId="239" xr:uid="{00000000-0005-0000-0000-0000FD000000}"/>
    <cellStyle name="Normal 10 6 2 3" xfId="240" xr:uid="{00000000-0005-0000-0000-0000FE000000}"/>
    <cellStyle name="Normal 10 6 2 3 2" xfId="241" xr:uid="{00000000-0005-0000-0000-0000FF000000}"/>
    <cellStyle name="Normal 10 6 2 4" xfId="242" xr:uid="{00000000-0005-0000-0000-000000010000}"/>
    <cellStyle name="Normal 10 6 3" xfId="243" xr:uid="{00000000-0005-0000-0000-000001010000}"/>
    <cellStyle name="Normal 10 6 3 2" xfId="244" xr:uid="{00000000-0005-0000-0000-000002010000}"/>
    <cellStyle name="Normal 10 6 3 2 2" xfId="245" xr:uid="{00000000-0005-0000-0000-000003010000}"/>
    <cellStyle name="Normal 10 6 3 3" xfId="246" xr:uid="{00000000-0005-0000-0000-000004010000}"/>
    <cellStyle name="Normal 10 6 4" xfId="247" xr:uid="{00000000-0005-0000-0000-000005010000}"/>
    <cellStyle name="Normal 10 6 4 2" xfId="248" xr:uid="{00000000-0005-0000-0000-000006010000}"/>
    <cellStyle name="Normal 10 6 5" xfId="249" xr:uid="{00000000-0005-0000-0000-000007010000}"/>
    <cellStyle name="Normal 10 7" xfId="250" xr:uid="{00000000-0005-0000-0000-000008010000}"/>
    <cellStyle name="Normal 10 7 2" xfId="251" xr:uid="{00000000-0005-0000-0000-000009010000}"/>
    <cellStyle name="Normal 10 7 2 2" xfId="252" xr:uid="{00000000-0005-0000-0000-00000A010000}"/>
    <cellStyle name="Normal 10 7 2 2 2" xfId="253" xr:uid="{00000000-0005-0000-0000-00000B010000}"/>
    <cellStyle name="Normal 10 7 2 2 2 2" xfId="254" xr:uid="{00000000-0005-0000-0000-00000C010000}"/>
    <cellStyle name="Normal 10 7 2 2 3" xfId="255" xr:uid="{00000000-0005-0000-0000-00000D010000}"/>
    <cellStyle name="Normal 10 7 2 3" xfId="256" xr:uid="{00000000-0005-0000-0000-00000E010000}"/>
    <cellStyle name="Normal 10 7 2 3 2" xfId="257" xr:uid="{00000000-0005-0000-0000-00000F010000}"/>
    <cellStyle name="Normal 10 7 2 4" xfId="258" xr:uid="{00000000-0005-0000-0000-000010010000}"/>
    <cellStyle name="Normal 10 7 3" xfId="259" xr:uid="{00000000-0005-0000-0000-000011010000}"/>
    <cellStyle name="Normal 10 7 3 2" xfId="260" xr:uid="{00000000-0005-0000-0000-000012010000}"/>
    <cellStyle name="Normal 10 7 3 2 2" xfId="261" xr:uid="{00000000-0005-0000-0000-000013010000}"/>
    <cellStyle name="Normal 10 7 3 3" xfId="262" xr:uid="{00000000-0005-0000-0000-000014010000}"/>
    <cellStyle name="Normal 10 7 4" xfId="263" xr:uid="{00000000-0005-0000-0000-000015010000}"/>
    <cellStyle name="Normal 10 7 4 2" xfId="264" xr:uid="{00000000-0005-0000-0000-000016010000}"/>
    <cellStyle name="Normal 10 7 5" xfId="265" xr:uid="{00000000-0005-0000-0000-000017010000}"/>
    <cellStyle name="Normal 10 8" xfId="266" xr:uid="{00000000-0005-0000-0000-000018010000}"/>
    <cellStyle name="Normal 10 8 2" xfId="267" xr:uid="{00000000-0005-0000-0000-000019010000}"/>
    <cellStyle name="Normal 10 8 2 2" xfId="268" xr:uid="{00000000-0005-0000-0000-00001A010000}"/>
    <cellStyle name="Normal 10 8 2 2 2" xfId="269" xr:uid="{00000000-0005-0000-0000-00001B010000}"/>
    <cellStyle name="Normal 10 8 2 3" xfId="270" xr:uid="{00000000-0005-0000-0000-00001C010000}"/>
    <cellStyle name="Normal 10 8 3" xfId="271" xr:uid="{00000000-0005-0000-0000-00001D010000}"/>
    <cellStyle name="Normal 10 8 3 2" xfId="272" xr:uid="{00000000-0005-0000-0000-00001E010000}"/>
    <cellStyle name="Normal 10 8 4" xfId="273" xr:uid="{00000000-0005-0000-0000-00001F010000}"/>
    <cellStyle name="Normal 10 9" xfId="274" xr:uid="{00000000-0005-0000-0000-000020010000}"/>
    <cellStyle name="Normal 10 9 2" xfId="275" xr:uid="{00000000-0005-0000-0000-000021010000}"/>
    <cellStyle name="Normal 10 9 2 2" xfId="276" xr:uid="{00000000-0005-0000-0000-000022010000}"/>
    <cellStyle name="Normal 10 9 3" xfId="277" xr:uid="{00000000-0005-0000-0000-000023010000}"/>
    <cellStyle name="Normal 11" xfId="278" xr:uid="{00000000-0005-0000-0000-000024010000}"/>
    <cellStyle name="Normal 11 10" xfId="279" xr:uid="{00000000-0005-0000-0000-000025010000}"/>
    <cellStyle name="Normal 11 10 2" xfId="280" xr:uid="{00000000-0005-0000-0000-000026010000}"/>
    <cellStyle name="Normal 11 10 2 2" xfId="281" xr:uid="{00000000-0005-0000-0000-000027010000}"/>
    <cellStyle name="Normal 11 10 2 2 2" xfId="282" xr:uid="{00000000-0005-0000-0000-000028010000}"/>
    <cellStyle name="Normal 11 10 2 2 2 2" xfId="283" xr:uid="{00000000-0005-0000-0000-000029010000}"/>
    <cellStyle name="Normal 11 10 2 2 3" xfId="284" xr:uid="{00000000-0005-0000-0000-00002A010000}"/>
    <cellStyle name="Normal 11 10 2 3" xfId="285" xr:uid="{00000000-0005-0000-0000-00002B010000}"/>
    <cellStyle name="Normal 11 10 2 3 2" xfId="286" xr:uid="{00000000-0005-0000-0000-00002C010000}"/>
    <cellStyle name="Normal 11 10 2 4" xfId="287" xr:uid="{00000000-0005-0000-0000-00002D010000}"/>
    <cellStyle name="Normal 11 10 3" xfId="288" xr:uid="{00000000-0005-0000-0000-00002E010000}"/>
    <cellStyle name="Normal 11 10 3 2" xfId="289" xr:uid="{00000000-0005-0000-0000-00002F010000}"/>
    <cellStyle name="Normal 11 10 3 2 2" xfId="290" xr:uid="{00000000-0005-0000-0000-000030010000}"/>
    <cellStyle name="Normal 11 10 3 3" xfId="291" xr:uid="{00000000-0005-0000-0000-000031010000}"/>
    <cellStyle name="Normal 11 10 4" xfId="292" xr:uid="{00000000-0005-0000-0000-000032010000}"/>
    <cellStyle name="Normal 11 10 4 2" xfId="293" xr:uid="{00000000-0005-0000-0000-000033010000}"/>
    <cellStyle name="Normal 11 10 5" xfId="294" xr:uid="{00000000-0005-0000-0000-000034010000}"/>
    <cellStyle name="Normal 11 11" xfId="295" xr:uid="{00000000-0005-0000-0000-000035010000}"/>
    <cellStyle name="Normal 11 11 2" xfId="296" xr:uid="{00000000-0005-0000-0000-000036010000}"/>
    <cellStyle name="Normal 11 11 2 2" xfId="297" xr:uid="{00000000-0005-0000-0000-000037010000}"/>
    <cellStyle name="Normal 11 11 2 2 2" xfId="298" xr:uid="{00000000-0005-0000-0000-000038010000}"/>
    <cellStyle name="Normal 11 11 2 2 2 2" xfId="299" xr:uid="{00000000-0005-0000-0000-000039010000}"/>
    <cellStyle name="Normal 11 11 2 2 3" xfId="300" xr:uid="{00000000-0005-0000-0000-00003A010000}"/>
    <cellStyle name="Normal 11 11 2 3" xfId="301" xr:uid="{00000000-0005-0000-0000-00003B010000}"/>
    <cellStyle name="Normal 11 11 2 3 2" xfId="302" xr:uid="{00000000-0005-0000-0000-00003C010000}"/>
    <cellStyle name="Normal 11 11 2 4" xfId="303" xr:uid="{00000000-0005-0000-0000-00003D010000}"/>
    <cellStyle name="Normal 11 11 3" xfId="304" xr:uid="{00000000-0005-0000-0000-00003E010000}"/>
    <cellStyle name="Normal 11 11 3 2" xfId="305" xr:uid="{00000000-0005-0000-0000-00003F010000}"/>
    <cellStyle name="Normal 11 11 3 2 2" xfId="306" xr:uid="{00000000-0005-0000-0000-000040010000}"/>
    <cellStyle name="Normal 11 11 3 3" xfId="307" xr:uid="{00000000-0005-0000-0000-000041010000}"/>
    <cellStyle name="Normal 11 11 4" xfId="308" xr:uid="{00000000-0005-0000-0000-000042010000}"/>
    <cellStyle name="Normal 11 11 4 2" xfId="309" xr:uid="{00000000-0005-0000-0000-000043010000}"/>
    <cellStyle name="Normal 11 11 5" xfId="310" xr:uid="{00000000-0005-0000-0000-000044010000}"/>
    <cellStyle name="Normal 11 12" xfId="311" xr:uid="{00000000-0005-0000-0000-000045010000}"/>
    <cellStyle name="Normal 11 12 10" xfId="312" xr:uid="{00000000-0005-0000-0000-000046010000}"/>
    <cellStyle name="Normal 11 12 10 2" xfId="313" xr:uid="{00000000-0005-0000-0000-000047010000}"/>
    <cellStyle name="Normal 11 12 10 2 2" xfId="314" xr:uid="{00000000-0005-0000-0000-000048010000}"/>
    <cellStyle name="Normal 11 12 10 3" xfId="315" xr:uid="{00000000-0005-0000-0000-000049010000}"/>
    <cellStyle name="Normal 11 12 11" xfId="316" xr:uid="{00000000-0005-0000-0000-00004A010000}"/>
    <cellStyle name="Normal 11 12 11 2" xfId="317" xr:uid="{00000000-0005-0000-0000-00004B010000}"/>
    <cellStyle name="Normal 11 12 11 2 2" xfId="318" xr:uid="{00000000-0005-0000-0000-00004C010000}"/>
    <cellStyle name="Normal 11 12 11 2 3" xfId="319" xr:uid="{00000000-0005-0000-0000-00004D010000}"/>
    <cellStyle name="Normal 11 12 11 2 4" xfId="2636" xr:uid="{00000000-0005-0000-0000-00004E010000}"/>
    <cellStyle name="Normal 11 12 11 3" xfId="320" xr:uid="{00000000-0005-0000-0000-00004F010000}"/>
    <cellStyle name="Normal 11 12 11 4" xfId="321" xr:uid="{00000000-0005-0000-0000-000050010000}"/>
    <cellStyle name="Normal 11 12 11 4 2" xfId="322" xr:uid="{00000000-0005-0000-0000-000051010000}"/>
    <cellStyle name="Normal 11 12 11 4 2 2" xfId="323" xr:uid="{00000000-0005-0000-0000-000052010000}"/>
    <cellStyle name="Normal 11 12 11 4 2 2 2" xfId="324" xr:uid="{00000000-0005-0000-0000-000053010000}"/>
    <cellStyle name="Normal 11 12 12" xfId="325" xr:uid="{00000000-0005-0000-0000-000054010000}"/>
    <cellStyle name="Normal 11 12 13" xfId="326" xr:uid="{00000000-0005-0000-0000-000055010000}"/>
    <cellStyle name="Normal 11 12 2" xfId="327" xr:uid="{00000000-0005-0000-0000-000056010000}"/>
    <cellStyle name="Normal 11 12 2 2" xfId="328" xr:uid="{00000000-0005-0000-0000-000057010000}"/>
    <cellStyle name="Normal 11 12 2 2 2" xfId="329" xr:uid="{00000000-0005-0000-0000-000058010000}"/>
    <cellStyle name="Normal 11 12 2 2 2 2" xfId="330" xr:uid="{00000000-0005-0000-0000-000059010000}"/>
    <cellStyle name="Normal 11 12 2 2 2 2 2" xfId="331" xr:uid="{00000000-0005-0000-0000-00005A010000}"/>
    <cellStyle name="Normal 11 12 2 2 2 3" xfId="332" xr:uid="{00000000-0005-0000-0000-00005B010000}"/>
    <cellStyle name="Normal 11 12 2 2 3" xfId="333" xr:uid="{00000000-0005-0000-0000-00005C010000}"/>
    <cellStyle name="Normal 11 12 2 2 3 2" xfId="334" xr:uid="{00000000-0005-0000-0000-00005D010000}"/>
    <cellStyle name="Normal 11 12 2 2 4" xfId="335" xr:uid="{00000000-0005-0000-0000-00005E010000}"/>
    <cellStyle name="Normal 11 12 2 3" xfId="336" xr:uid="{00000000-0005-0000-0000-00005F010000}"/>
    <cellStyle name="Normal 11 12 2 3 2" xfId="337" xr:uid="{00000000-0005-0000-0000-000060010000}"/>
    <cellStyle name="Normal 11 12 2 3 2 2" xfId="338" xr:uid="{00000000-0005-0000-0000-000061010000}"/>
    <cellStyle name="Normal 11 12 2 3 3" xfId="339" xr:uid="{00000000-0005-0000-0000-000062010000}"/>
    <cellStyle name="Normal 11 12 2 4" xfId="340" xr:uid="{00000000-0005-0000-0000-000063010000}"/>
    <cellStyle name="Normal 11 12 2 4 2" xfId="341" xr:uid="{00000000-0005-0000-0000-000064010000}"/>
    <cellStyle name="Normal 11 12 2 5" xfId="342" xr:uid="{00000000-0005-0000-0000-000065010000}"/>
    <cellStyle name="Normal 11 12 3" xfId="343" xr:uid="{00000000-0005-0000-0000-000066010000}"/>
    <cellStyle name="Normal 11 12 3 2" xfId="344" xr:uid="{00000000-0005-0000-0000-000067010000}"/>
    <cellStyle name="Normal 11 12 3 2 2" xfId="345" xr:uid="{00000000-0005-0000-0000-000068010000}"/>
    <cellStyle name="Normal 11 12 3 2 2 2" xfId="346" xr:uid="{00000000-0005-0000-0000-000069010000}"/>
    <cellStyle name="Normal 11 12 3 2 3" xfId="347" xr:uid="{00000000-0005-0000-0000-00006A010000}"/>
    <cellStyle name="Normal 11 12 3 2 4" xfId="348" xr:uid="{00000000-0005-0000-0000-00006B010000}"/>
    <cellStyle name="Normal 11 12 3 2 5" xfId="349" xr:uid="{00000000-0005-0000-0000-00006C010000}"/>
    <cellStyle name="Normal 11 12 3 3" xfId="350" xr:uid="{00000000-0005-0000-0000-00006D010000}"/>
    <cellStyle name="Normal 11 12 3 3 2" xfId="351" xr:uid="{00000000-0005-0000-0000-00006E010000}"/>
    <cellStyle name="Normal 11 12 3 4" xfId="352" xr:uid="{00000000-0005-0000-0000-00006F010000}"/>
    <cellStyle name="Normal 11 12 4" xfId="353" xr:uid="{00000000-0005-0000-0000-000070010000}"/>
    <cellStyle name="Normal 11 12 4 2" xfId="354" xr:uid="{00000000-0005-0000-0000-000071010000}"/>
    <cellStyle name="Normal 11 12 4 2 10" xfId="355" xr:uid="{00000000-0005-0000-0000-000072010000}"/>
    <cellStyle name="Normal 11 12 4 2 11" xfId="356" xr:uid="{00000000-0005-0000-0000-000073010000}"/>
    <cellStyle name="Normal 11 12 4 2 12" xfId="2592" xr:uid="{00000000-0005-0000-0000-000074010000}"/>
    <cellStyle name="Normal 11 12 4 2 2" xfId="357" xr:uid="{00000000-0005-0000-0000-000075010000}"/>
    <cellStyle name="Normal 11 12 4 2 2 2" xfId="358" xr:uid="{00000000-0005-0000-0000-000076010000}"/>
    <cellStyle name="Normal 11 12 4 2 3" xfId="359" xr:uid="{00000000-0005-0000-0000-000077010000}"/>
    <cellStyle name="Normal 11 12 4 2 3 2" xfId="360" xr:uid="{00000000-0005-0000-0000-000078010000}"/>
    <cellStyle name="Normal 11 12 4 2 3 3" xfId="361" xr:uid="{00000000-0005-0000-0000-000079010000}"/>
    <cellStyle name="Normal 11 12 4 2 3 3 2" xfId="2593" xr:uid="{00000000-0005-0000-0000-00007A010000}"/>
    <cellStyle name="Normal 11 12 4 2 4" xfId="362" xr:uid="{00000000-0005-0000-0000-00007B010000}"/>
    <cellStyle name="Normal 11 12 4 2 4 2" xfId="363" xr:uid="{00000000-0005-0000-0000-00007C010000}"/>
    <cellStyle name="Normal 11 12 4 2 4 3" xfId="364" xr:uid="{00000000-0005-0000-0000-00007D010000}"/>
    <cellStyle name="Normal 11 12 4 2 4 4" xfId="365" xr:uid="{00000000-0005-0000-0000-00007E010000}"/>
    <cellStyle name="Normal 11 12 4 2 5" xfId="366" xr:uid="{00000000-0005-0000-0000-00007F010000}"/>
    <cellStyle name="Normal 11 12 4 2 6" xfId="367" xr:uid="{00000000-0005-0000-0000-000080010000}"/>
    <cellStyle name="Normal 11 12 4 2 6 2" xfId="368" xr:uid="{00000000-0005-0000-0000-000081010000}"/>
    <cellStyle name="Normal 11 12 4 2 6 2 2" xfId="369" xr:uid="{00000000-0005-0000-0000-000082010000}"/>
    <cellStyle name="Normal 11 12 4 2 7" xfId="370" xr:uid="{00000000-0005-0000-0000-000083010000}"/>
    <cellStyle name="Normal 11 12 4 2 8" xfId="371" xr:uid="{00000000-0005-0000-0000-000084010000}"/>
    <cellStyle name="Normal 11 12 4 2 9" xfId="372" xr:uid="{00000000-0005-0000-0000-000085010000}"/>
    <cellStyle name="Normal 11 12 4 2 9 2" xfId="2594" xr:uid="{00000000-0005-0000-0000-000086010000}"/>
    <cellStyle name="Normal 11 12 4 2 9 2 2" xfId="2595" xr:uid="{00000000-0005-0000-0000-000087010000}"/>
    <cellStyle name="Normal 11 12 4 2 9 2 2 2" xfId="2596" xr:uid="{00000000-0005-0000-0000-000088010000}"/>
    <cellStyle name="Normal 11 12 4 2 9 2 2 3" xfId="2659" xr:uid="{00000000-0005-0000-0000-000089010000}"/>
    <cellStyle name="Normal 11 12 4 2 9 3" xfId="2637" xr:uid="{00000000-0005-0000-0000-00008A010000}"/>
    <cellStyle name="Normal 11 12 4 3" xfId="373" xr:uid="{00000000-0005-0000-0000-00008B010000}"/>
    <cellStyle name="Normal 11 12 4 3 2" xfId="374" xr:uid="{00000000-0005-0000-0000-00008C010000}"/>
    <cellStyle name="Normal 11 12 4 3 2 2" xfId="375" xr:uid="{00000000-0005-0000-0000-00008D010000}"/>
    <cellStyle name="Normal 11 12 4 3 3" xfId="376" xr:uid="{00000000-0005-0000-0000-00008E010000}"/>
    <cellStyle name="Normal 11 12 4 4" xfId="377" xr:uid="{00000000-0005-0000-0000-00008F010000}"/>
    <cellStyle name="Normal 11 12 4 4 2" xfId="378" xr:uid="{00000000-0005-0000-0000-000090010000}"/>
    <cellStyle name="Normal 11 12 4 5" xfId="379" xr:uid="{00000000-0005-0000-0000-000091010000}"/>
    <cellStyle name="Normal 11 12 5" xfId="380" xr:uid="{00000000-0005-0000-0000-000092010000}"/>
    <cellStyle name="Normal 11 12 5 2" xfId="381" xr:uid="{00000000-0005-0000-0000-000093010000}"/>
    <cellStyle name="Normal 11 12 5 2 2" xfId="382" xr:uid="{00000000-0005-0000-0000-000094010000}"/>
    <cellStyle name="Normal 11 12 5 3" xfId="383" xr:uid="{00000000-0005-0000-0000-000095010000}"/>
    <cellStyle name="Normal 11 12 6" xfId="384" xr:uid="{00000000-0005-0000-0000-000096010000}"/>
    <cellStyle name="Normal 11 12 6 2" xfId="385" xr:uid="{00000000-0005-0000-0000-000097010000}"/>
    <cellStyle name="Normal 11 12 6 2 2" xfId="386" xr:uid="{00000000-0005-0000-0000-000098010000}"/>
    <cellStyle name="Normal 11 12 6 2 2 2" xfId="387" xr:uid="{00000000-0005-0000-0000-000099010000}"/>
    <cellStyle name="Normal 11 12 6 2 3" xfId="388" xr:uid="{00000000-0005-0000-0000-00009A010000}"/>
    <cellStyle name="Normal 11 12 6 2 4" xfId="389" xr:uid="{00000000-0005-0000-0000-00009B010000}"/>
    <cellStyle name="Normal 11 12 6 2 4 2" xfId="390" xr:uid="{00000000-0005-0000-0000-00009C010000}"/>
    <cellStyle name="Normal 11 12 6 2 4 3" xfId="391" xr:uid="{00000000-0005-0000-0000-00009D010000}"/>
    <cellStyle name="Normal 11 12 6 2 4 4" xfId="392" xr:uid="{00000000-0005-0000-0000-00009E010000}"/>
    <cellStyle name="Normal 11 12 6 3" xfId="393" xr:uid="{00000000-0005-0000-0000-00009F010000}"/>
    <cellStyle name="Normal 11 12 6 3 2" xfId="394" xr:uid="{00000000-0005-0000-0000-0000A0010000}"/>
    <cellStyle name="Normal 11 12 6 4" xfId="395" xr:uid="{00000000-0005-0000-0000-0000A1010000}"/>
    <cellStyle name="Normal 11 12 7" xfId="396" xr:uid="{00000000-0005-0000-0000-0000A2010000}"/>
    <cellStyle name="Normal 11 12 7 2" xfId="397" xr:uid="{00000000-0005-0000-0000-0000A3010000}"/>
    <cellStyle name="Normal 11 12 7 2 2" xfId="398" xr:uid="{00000000-0005-0000-0000-0000A4010000}"/>
    <cellStyle name="Normal 11 12 7 3" xfId="399" xr:uid="{00000000-0005-0000-0000-0000A5010000}"/>
    <cellStyle name="Normal 11 12 8" xfId="400" xr:uid="{00000000-0005-0000-0000-0000A6010000}"/>
    <cellStyle name="Normal 11 12 8 2" xfId="401" xr:uid="{00000000-0005-0000-0000-0000A7010000}"/>
    <cellStyle name="Normal 11 12 9" xfId="402" xr:uid="{00000000-0005-0000-0000-0000A8010000}"/>
    <cellStyle name="Normal 11 12 9 2" xfId="403" xr:uid="{00000000-0005-0000-0000-0000A9010000}"/>
    <cellStyle name="Normal 11 13" xfId="404" xr:uid="{00000000-0005-0000-0000-0000AA010000}"/>
    <cellStyle name="Normal 11 13 10" xfId="405" xr:uid="{00000000-0005-0000-0000-0000AB010000}"/>
    <cellStyle name="Normal 11 13 2" xfId="406" xr:uid="{00000000-0005-0000-0000-0000AC010000}"/>
    <cellStyle name="Normal 11 13 2 2" xfId="407" xr:uid="{00000000-0005-0000-0000-0000AD010000}"/>
    <cellStyle name="Normal 11 13 2 2 10" xfId="408" xr:uid="{00000000-0005-0000-0000-0000AE010000}"/>
    <cellStyle name="Normal 11 13 2 2 11" xfId="409" xr:uid="{00000000-0005-0000-0000-0000AF010000}"/>
    <cellStyle name="Normal 11 13 2 2 2" xfId="410" xr:uid="{00000000-0005-0000-0000-0000B0010000}"/>
    <cellStyle name="Normal 11 13 2 2 2 2" xfId="411" xr:uid="{00000000-0005-0000-0000-0000B1010000}"/>
    <cellStyle name="Normal 11 13 2 2 2 2 2" xfId="412" xr:uid="{00000000-0005-0000-0000-0000B2010000}"/>
    <cellStyle name="Normal 11 13 2 2 2 2 2 2" xfId="413" xr:uid="{00000000-0005-0000-0000-0000B3010000}"/>
    <cellStyle name="Normal 11 13 2 2 2 2 2 2 2" xfId="414" xr:uid="{00000000-0005-0000-0000-0000B4010000}"/>
    <cellStyle name="Normal 11 13 2 2 2 2 2 2 2 2" xfId="415" xr:uid="{00000000-0005-0000-0000-0000B5010000}"/>
    <cellStyle name="Normal 11 13 2 2 2 2 2 2 2 3" xfId="416" xr:uid="{00000000-0005-0000-0000-0000B6010000}"/>
    <cellStyle name="Normal 11 13 2 2 2 2 2 2 3" xfId="417" xr:uid="{00000000-0005-0000-0000-0000B7010000}"/>
    <cellStyle name="Normal 11 13 2 2 2 2 2 3" xfId="418" xr:uid="{00000000-0005-0000-0000-0000B8010000}"/>
    <cellStyle name="Normal 11 13 2 2 2 2 3" xfId="419" xr:uid="{00000000-0005-0000-0000-0000B9010000}"/>
    <cellStyle name="Normal 11 13 2 2 2 3" xfId="420" xr:uid="{00000000-0005-0000-0000-0000BA010000}"/>
    <cellStyle name="Normal 11 13 2 2 2 3 2" xfId="421" xr:uid="{00000000-0005-0000-0000-0000BB010000}"/>
    <cellStyle name="Normal 11 13 2 2 2 4" xfId="422" xr:uid="{00000000-0005-0000-0000-0000BC010000}"/>
    <cellStyle name="Normal 11 13 2 2 2 4 2" xfId="423" xr:uid="{00000000-0005-0000-0000-0000BD010000}"/>
    <cellStyle name="Normal 11 13 2 2 2 4 2 2" xfId="424" xr:uid="{00000000-0005-0000-0000-0000BE010000}"/>
    <cellStyle name="Normal 11 13 2 2 2 4 3" xfId="425" xr:uid="{00000000-0005-0000-0000-0000BF010000}"/>
    <cellStyle name="Normal 11 13 2 2 2 5" xfId="426" xr:uid="{00000000-0005-0000-0000-0000C0010000}"/>
    <cellStyle name="Normal 11 13 2 2 2 6" xfId="427" xr:uid="{00000000-0005-0000-0000-0000C1010000}"/>
    <cellStyle name="Normal 11 13 2 2 3" xfId="428" xr:uid="{00000000-0005-0000-0000-0000C2010000}"/>
    <cellStyle name="Normal 11 13 2 2 3 2" xfId="429" xr:uid="{00000000-0005-0000-0000-0000C3010000}"/>
    <cellStyle name="Normal 11 13 2 2 4" xfId="430" xr:uid="{00000000-0005-0000-0000-0000C4010000}"/>
    <cellStyle name="Normal 11 13 2 2 4 2" xfId="431" xr:uid="{00000000-0005-0000-0000-0000C5010000}"/>
    <cellStyle name="Normal 11 13 2 2 4 3" xfId="432" xr:uid="{00000000-0005-0000-0000-0000C6010000}"/>
    <cellStyle name="Normal 11 13 2 2 4 4" xfId="433" xr:uid="{00000000-0005-0000-0000-0000C7010000}"/>
    <cellStyle name="Normal 11 13 2 2 5" xfId="434" xr:uid="{00000000-0005-0000-0000-0000C8010000}"/>
    <cellStyle name="Normal 11 13 2 2 6" xfId="435" xr:uid="{00000000-0005-0000-0000-0000C9010000}"/>
    <cellStyle name="Normal 11 13 2 2 7" xfId="436" xr:uid="{00000000-0005-0000-0000-0000CA010000}"/>
    <cellStyle name="Normal 11 13 2 2 8" xfId="437" xr:uid="{00000000-0005-0000-0000-0000CB010000}"/>
    <cellStyle name="Normal 11 13 2 2 9" xfId="438" xr:uid="{00000000-0005-0000-0000-0000CC010000}"/>
    <cellStyle name="Normal 11 13 2 3" xfId="439" xr:uid="{00000000-0005-0000-0000-0000CD010000}"/>
    <cellStyle name="Normal 11 13 2 3 2" xfId="440" xr:uid="{00000000-0005-0000-0000-0000CE010000}"/>
    <cellStyle name="Normal 11 13 2 3 2 2" xfId="441" xr:uid="{00000000-0005-0000-0000-0000CF010000}"/>
    <cellStyle name="Normal 11 13 2 3 2 2 2" xfId="442" xr:uid="{00000000-0005-0000-0000-0000D0010000}"/>
    <cellStyle name="Normal 11 13 2 3 2 2 2 2" xfId="443" xr:uid="{00000000-0005-0000-0000-0000D1010000}"/>
    <cellStyle name="Normal 11 13 2 3 2 2 2 2 2" xfId="444" xr:uid="{00000000-0005-0000-0000-0000D2010000}"/>
    <cellStyle name="Normal 11 13 2 3 2 2 2 3" xfId="445" xr:uid="{00000000-0005-0000-0000-0000D3010000}"/>
    <cellStyle name="Normal 11 13 2 3 2 2 2 4" xfId="446" xr:uid="{00000000-0005-0000-0000-0000D4010000}"/>
    <cellStyle name="Normal 11 13 2 3 2 2 2 4 2" xfId="447" xr:uid="{00000000-0005-0000-0000-0000D5010000}"/>
    <cellStyle name="Normal 11 13 2 3 2 2 2 4 3" xfId="448" xr:uid="{00000000-0005-0000-0000-0000D6010000}"/>
    <cellStyle name="Normal 11 13 2 3 2 2 2 4 4" xfId="449" xr:uid="{00000000-0005-0000-0000-0000D7010000}"/>
    <cellStyle name="Normal 11 13 2 3 2 2 2 4 5" xfId="450" xr:uid="{00000000-0005-0000-0000-0000D8010000}"/>
    <cellStyle name="Normal 11 13 2 3 2 2 3" xfId="451" xr:uid="{00000000-0005-0000-0000-0000D9010000}"/>
    <cellStyle name="Normal 11 13 2 3 2 2 3 2" xfId="452" xr:uid="{00000000-0005-0000-0000-0000DA010000}"/>
    <cellStyle name="Normal 11 13 2 3 2 2 4" xfId="453" xr:uid="{00000000-0005-0000-0000-0000DB010000}"/>
    <cellStyle name="Normal 11 13 2 3 2 3" xfId="454" xr:uid="{00000000-0005-0000-0000-0000DC010000}"/>
    <cellStyle name="Normal 11 13 2 3 2 3 2" xfId="455" xr:uid="{00000000-0005-0000-0000-0000DD010000}"/>
    <cellStyle name="Normal 11 13 2 3 2 4" xfId="456" xr:uid="{00000000-0005-0000-0000-0000DE010000}"/>
    <cellStyle name="Normal 11 13 2 3 2 4 2" xfId="457" xr:uid="{00000000-0005-0000-0000-0000DF010000}"/>
    <cellStyle name="Normal 11 13 2 3 2 4 2 2" xfId="458" xr:uid="{00000000-0005-0000-0000-0000E0010000}"/>
    <cellStyle name="Normal 11 13 2 3 2 4 3" xfId="459" xr:uid="{00000000-0005-0000-0000-0000E1010000}"/>
    <cellStyle name="Normal 11 13 2 3 2 5" xfId="460" xr:uid="{00000000-0005-0000-0000-0000E2010000}"/>
    <cellStyle name="Normal 11 13 2 3 2 6" xfId="461" xr:uid="{00000000-0005-0000-0000-0000E3010000}"/>
    <cellStyle name="Normal 11 13 2 3 3" xfId="462" xr:uid="{00000000-0005-0000-0000-0000E4010000}"/>
    <cellStyle name="Normal 11 13 2 3 3 2" xfId="463" xr:uid="{00000000-0005-0000-0000-0000E5010000}"/>
    <cellStyle name="Normal 11 13 2 3 4" xfId="464" xr:uid="{00000000-0005-0000-0000-0000E6010000}"/>
    <cellStyle name="Normal 11 13 2 3 4 2" xfId="465" xr:uid="{00000000-0005-0000-0000-0000E7010000}"/>
    <cellStyle name="Normal 11 13 2 3 4 2 2" xfId="466" xr:uid="{00000000-0005-0000-0000-0000E8010000}"/>
    <cellStyle name="Normal 11 13 2 3 4 2 3" xfId="467" xr:uid="{00000000-0005-0000-0000-0000E9010000}"/>
    <cellStyle name="Normal 11 13 2 3 4 3" xfId="468" xr:uid="{00000000-0005-0000-0000-0000EA010000}"/>
    <cellStyle name="Normal 11 13 2 3 5" xfId="469" xr:uid="{00000000-0005-0000-0000-0000EB010000}"/>
    <cellStyle name="Normal 11 13 2 4" xfId="470" xr:uid="{00000000-0005-0000-0000-0000EC010000}"/>
    <cellStyle name="Normal 11 13 2 4 2" xfId="471" xr:uid="{00000000-0005-0000-0000-0000ED010000}"/>
    <cellStyle name="Normal 11 13 2 5" xfId="472" xr:uid="{00000000-0005-0000-0000-0000EE010000}"/>
    <cellStyle name="Normal 11 13 3" xfId="473" xr:uid="{00000000-0005-0000-0000-0000EF010000}"/>
    <cellStyle name="Normal 11 13 3 2" xfId="474" xr:uid="{00000000-0005-0000-0000-0000F0010000}"/>
    <cellStyle name="Normal 11 13 3 2 2" xfId="475" xr:uid="{00000000-0005-0000-0000-0000F1010000}"/>
    <cellStyle name="Normal 11 13 3 2 2 2" xfId="476" xr:uid="{00000000-0005-0000-0000-0000F2010000}"/>
    <cellStyle name="Normal 11 13 3 2 2 2 2" xfId="477" xr:uid="{00000000-0005-0000-0000-0000F3010000}"/>
    <cellStyle name="Normal 11 13 3 2 2 3" xfId="478" xr:uid="{00000000-0005-0000-0000-0000F4010000}"/>
    <cellStyle name="Normal 11 13 3 2 3" xfId="479" xr:uid="{00000000-0005-0000-0000-0000F5010000}"/>
    <cellStyle name="Normal 11 13 3 2 3 2" xfId="480" xr:uid="{00000000-0005-0000-0000-0000F6010000}"/>
    <cellStyle name="Normal 11 13 3 2 4" xfId="481" xr:uid="{00000000-0005-0000-0000-0000F7010000}"/>
    <cellStyle name="Normal 11 13 3 2 4 2" xfId="482" xr:uid="{00000000-0005-0000-0000-0000F8010000}"/>
    <cellStyle name="Normal 11 13 3 2 5" xfId="483" xr:uid="{00000000-0005-0000-0000-0000F9010000}"/>
    <cellStyle name="Normal 11 13 3 2 5 2" xfId="484" xr:uid="{00000000-0005-0000-0000-0000FA010000}"/>
    <cellStyle name="Normal 11 13 3 2 5 2 2" xfId="485" xr:uid="{00000000-0005-0000-0000-0000FB010000}"/>
    <cellStyle name="Normal 11 13 3 2 5 2 3" xfId="486" xr:uid="{00000000-0005-0000-0000-0000FC010000}"/>
    <cellStyle name="Normal 11 13 3 2 5 3" xfId="487" xr:uid="{00000000-0005-0000-0000-0000FD010000}"/>
    <cellStyle name="Normal 11 13 3 2 6" xfId="488" xr:uid="{00000000-0005-0000-0000-0000FE010000}"/>
    <cellStyle name="Normal 11 13 3 3" xfId="489" xr:uid="{00000000-0005-0000-0000-0000FF010000}"/>
    <cellStyle name="Normal 11 13 3 3 2" xfId="490" xr:uid="{00000000-0005-0000-0000-000000020000}"/>
    <cellStyle name="Normal 11 13 3 3 2 2" xfId="491" xr:uid="{00000000-0005-0000-0000-000001020000}"/>
    <cellStyle name="Normal 11 13 3 3 3" xfId="492" xr:uid="{00000000-0005-0000-0000-000002020000}"/>
    <cellStyle name="Normal 11 13 3 4" xfId="493" xr:uid="{00000000-0005-0000-0000-000003020000}"/>
    <cellStyle name="Normal 11 13 3 4 2" xfId="494" xr:uid="{00000000-0005-0000-0000-000004020000}"/>
    <cellStyle name="Normal 11 13 3 4 2 2" xfId="495" xr:uid="{00000000-0005-0000-0000-000005020000}"/>
    <cellStyle name="Normal 11 13 3 4 2 2 2" xfId="496" xr:uid="{00000000-0005-0000-0000-000006020000}"/>
    <cellStyle name="Normal 11 13 3 4 2 2 3" xfId="497" xr:uid="{00000000-0005-0000-0000-000007020000}"/>
    <cellStyle name="Normal 11 13 3 4 2 2 4" xfId="498" xr:uid="{00000000-0005-0000-0000-000008020000}"/>
    <cellStyle name="Normal 11 13 3 4 2 2 4 2" xfId="2597" xr:uid="{00000000-0005-0000-0000-000009020000}"/>
    <cellStyle name="Normal 11 13 3 4 2 2 4 3" xfId="2638" xr:uid="{00000000-0005-0000-0000-00000A020000}"/>
    <cellStyle name="Normal 11 13 3 4 2 2 5" xfId="2639" xr:uid="{00000000-0005-0000-0000-00000B020000}"/>
    <cellStyle name="Normal 11 13 3 4 2 3" xfId="499" xr:uid="{00000000-0005-0000-0000-00000C020000}"/>
    <cellStyle name="Normal 11 13 3 4 2 3 2" xfId="500" xr:uid="{00000000-0005-0000-0000-00000D020000}"/>
    <cellStyle name="Normal 11 13 3 4 2 3 2 2" xfId="501" xr:uid="{00000000-0005-0000-0000-00000E020000}"/>
    <cellStyle name="Normal 11 13 3 4 2 3 3" xfId="502" xr:uid="{00000000-0005-0000-0000-00000F020000}"/>
    <cellStyle name="Normal 11 13 3 4 2 3 3 2" xfId="503" xr:uid="{00000000-0005-0000-0000-000010020000}"/>
    <cellStyle name="Normal 11 13 3 4 2 3 3 3" xfId="2598" xr:uid="{00000000-0005-0000-0000-000011020000}"/>
    <cellStyle name="Normal 11 13 3 4 2 3 3 4" xfId="2640" xr:uid="{00000000-0005-0000-0000-000012020000}"/>
    <cellStyle name="Normal 11 13 3 4 2 4" xfId="504" xr:uid="{00000000-0005-0000-0000-000013020000}"/>
    <cellStyle name="Normal 11 13 3 4 2 5" xfId="505" xr:uid="{00000000-0005-0000-0000-000014020000}"/>
    <cellStyle name="Normal 11 13 3 4 2 6" xfId="506" xr:uid="{00000000-0005-0000-0000-000015020000}"/>
    <cellStyle name="Normal 11 13 3 4 2 6 2" xfId="2599" xr:uid="{00000000-0005-0000-0000-000016020000}"/>
    <cellStyle name="Normal 11 13 3 4 2 6 2 2" xfId="2600" xr:uid="{00000000-0005-0000-0000-000017020000}"/>
    <cellStyle name="Normal 11 13 3 4 2 6 2 2 2" xfId="2601" xr:uid="{00000000-0005-0000-0000-000018020000}"/>
    <cellStyle name="Normal 11 13 3 4 2 6 2 2 3" xfId="2660" xr:uid="{00000000-0005-0000-0000-000019020000}"/>
    <cellStyle name="Normal 11 13 3 4 2 6 2 3" xfId="2583" xr:uid="{00000000-0005-0000-0000-00001A020000}"/>
    <cellStyle name="Normal 11 13 3 4 2 6 3" xfId="2641" xr:uid="{00000000-0005-0000-0000-00001B020000}"/>
    <cellStyle name="Normal 11 13 3 4 3" xfId="507" xr:uid="{00000000-0005-0000-0000-00001C020000}"/>
    <cellStyle name="Normal 11 13 3 4 3 2" xfId="508" xr:uid="{00000000-0005-0000-0000-00001D020000}"/>
    <cellStyle name="Normal 11 13 3 4 3 2 2" xfId="509" xr:uid="{00000000-0005-0000-0000-00001E020000}"/>
    <cellStyle name="Normal 11 13 3 4 3 3" xfId="510" xr:uid="{00000000-0005-0000-0000-00001F020000}"/>
    <cellStyle name="Normal 11 13 3 4 4" xfId="511" xr:uid="{00000000-0005-0000-0000-000020020000}"/>
    <cellStyle name="Normal 11 13 3 4 4 2" xfId="512" xr:uid="{00000000-0005-0000-0000-000021020000}"/>
    <cellStyle name="Normal 11 13 3 4 5" xfId="513" xr:uid="{00000000-0005-0000-0000-000022020000}"/>
    <cellStyle name="Normal 11 13 3 4 5 2" xfId="514" xr:uid="{00000000-0005-0000-0000-000023020000}"/>
    <cellStyle name="Normal 11 13 3 4 5 2 2" xfId="515" xr:uid="{00000000-0005-0000-0000-000024020000}"/>
    <cellStyle name="Normal 11 13 3 4 5 3" xfId="516" xr:uid="{00000000-0005-0000-0000-000025020000}"/>
    <cellStyle name="Normal 11 13 3 4 6" xfId="517" xr:uid="{00000000-0005-0000-0000-000026020000}"/>
    <cellStyle name="Normal 11 13 3 5" xfId="518" xr:uid="{00000000-0005-0000-0000-000027020000}"/>
    <cellStyle name="Normal 11 13 3 5 2" xfId="519" xr:uid="{00000000-0005-0000-0000-000028020000}"/>
    <cellStyle name="Normal 11 13 3 5 2 2" xfId="520" xr:uid="{00000000-0005-0000-0000-000029020000}"/>
    <cellStyle name="Normal 11 13 3 5 3" xfId="521" xr:uid="{00000000-0005-0000-0000-00002A020000}"/>
    <cellStyle name="Normal 11 13 3 6" xfId="522" xr:uid="{00000000-0005-0000-0000-00002B020000}"/>
    <cellStyle name="Normal 11 13 3 6 2" xfId="523" xr:uid="{00000000-0005-0000-0000-00002C020000}"/>
    <cellStyle name="Normal 11 13 3 7" xfId="524" xr:uid="{00000000-0005-0000-0000-00002D020000}"/>
    <cellStyle name="Normal 11 13 3 8" xfId="525" xr:uid="{00000000-0005-0000-0000-00002E020000}"/>
    <cellStyle name="Normal 11 13 4" xfId="526" xr:uid="{00000000-0005-0000-0000-00002F020000}"/>
    <cellStyle name="Normal 11 13 4 2" xfId="527" xr:uid="{00000000-0005-0000-0000-000030020000}"/>
    <cellStyle name="Normal 11 13 4 2 2" xfId="528" xr:uid="{00000000-0005-0000-0000-000031020000}"/>
    <cellStyle name="Normal 11 13 4 2 2 2" xfId="529" xr:uid="{00000000-0005-0000-0000-000032020000}"/>
    <cellStyle name="Normal 11 13 4 2 3" xfId="530" xr:uid="{00000000-0005-0000-0000-000033020000}"/>
    <cellStyle name="Normal 11 13 4 3" xfId="531" xr:uid="{00000000-0005-0000-0000-000034020000}"/>
    <cellStyle name="Normal 11 13 4 3 2" xfId="532" xr:uid="{00000000-0005-0000-0000-000035020000}"/>
    <cellStyle name="Normal 11 13 4 4" xfId="533" xr:uid="{00000000-0005-0000-0000-000036020000}"/>
    <cellStyle name="Normal 11 13 5" xfId="534" xr:uid="{00000000-0005-0000-0000-000037020000}"/>
    <cellStyle name="Normal 11 13 5 2" xfId="535" xr:uid="{00000000-0005-0000-0000-000038020000}"/>
    <cellStyle name="Normal 11 13 5 2 2" xfId="536" xr:uid="{00000000-0005-0000-0000-000039020000}"/>
    <cellStyle name="Normal 11 13 5 3" xfId="537" xr:uid="{00000000-0005-0000-0000-00003A020000}"/>
    <cellStyle name="Normal 11 13 6" xfId="538" xr:uid="{00000000-0005-0000-0000-00003B020000}"/>
    <cellStyle name="Normal 11 13 6 2" xfId="539" xr:uid="{00000000-0005-0000-0000-00003C020000}"/>
    <cellStyle name="Normal 11 13 6 2 2" xfId="540" xr:uid="{00000000-0005-0000-0000-00003D020000}"/>
    <cellStyle name="Normal 11 13 6 3" xfId="541" xr:uid="{00000000-0005-0000-0000-00003E020000}"/>
    <cellStyle name="Normal 11 13 6 3 2" xfId="542" xr:uid="{00000000-0005-0000-0000-00003F020000}"/>
    <cellStyle name="Normal 11 13 6 3 3" xfId="543" xr:uid="{00000000-0005-0000-0000-000040020000}"/>
    <cellStyle name="Normal 11 13 6 3 3 2" xfId="544" xr:uid="{00000000-0005-0000-0000-000041020000}"/>
    <cellStyle name="Normal 11 13 6 3 4" xfId="2642" xr:uid="{00000000-0005-0000-0000-000042020000}"/>
    <cellStyle name="Normal 11 13 6 4" xfId="545" xr:uid="{00000000-0005-0000-0000-000043020000}"/>
    <cellStyle name="Normal 11 13 7" xfId="546" xr:uid="{00000000-0005-0000-0000-000044020000}"/>
    <cellStyle name="Normal 11 13 7 2" xfId="547" xr:uid="{00000000-0005-0000-0000-000045020000}"/>
    <cellStyle name="Normal 11 13 8" xfId="548" xr:uid="{00000000-0005-0000-0000-000046020000}"/>
    <cellStyle name="Normal 11 13 8 2" xfId="549" xr:uid="{00000000-0005-0000-0000-000047020000}"/>
    <cellStyle name="Normal 11 13 9" xfId="550" xr:uid="{00000000-0005-0000-0000-000048020000}"/>
    <cellStyle name="Normal 11 13 9 2" xfId="551" xr:uid="{00000000-0005-0000-0000-000049020000}"/>
    <cellStyle name="Normal 11 13 9 2 2" xfId="552" xr:uid="{00000000-0005-0000-0000-00004A020000}"/>
    <cellStyle name="Normal 11 13 9 2 3" xfId="553" xr:uid="{00000000-0005-0000-0000-00004B020000}"/>
    <cellStyle name="Normal 11 13 9 2 3 2" xfId="554" xr:uid="{00000000-0005-0000-0000-00004C020000}"/>
    <cellStyle name="Normal 11 13 9 2 3 3" xfId="2602" xr:uid="{00000000-0005-0000-0000-00004D020000}"/>
    <cellStyle name="Normal 11 13 9 2 4" xfId="555" xr:uid="{00000000-0005-0000-0000-00004E020000}"/>
    <cellStyle name="Normal 11 13 9 2 4 2" xfId="2603" xr:uid="{00000000-0005-0000-0000-00004F020000}"/>
    <cellStyle name="Normal 11 13 9 2 4 3" xfId="2643" xr:uid="{00000000-0005-0000-0000-000050020000}"/>
    <cellStyle name="Normal 11 13 9 2 5" xfId="2629" xr:uid="{00000000-0005-0000-0000-000051020000}"/>
    <cellStyle name="Normal 11 13 9 2 6" xfId="2644" xr:uid="{00000000-0005-0000-0000-000052020000}"/>
    <cellStyle name="Normal 11 13 9 3" xfId="556" xr:uid="{00000000-0005-0000-0000-000053020000}"/>
    <cellStyle name="Normal 11 14" xfId="557" xr:uid="{00000000-0005-0000-0000-000054020000}"/>
    <cellStyle name="Normal 11 14 2" xfId="558" xr:uid="{00000000-0005-0000-0000-000055020000}"/>
    <cellStyle name="Normal 11 14 2 2" xfId="559" xr:uid="{00000000-0005-0000-0000-000056020000}"/>
    <cellStyle name="Normal 11 14 2 2 2" xfId="560" xr:uid="{00000000-0005-0000-0000-000057020000}"/>
    <cellStyle name="Normal 11 14 2 2 2 2" xfId="561" xr:uid="{00000000-0005-0000-0000-000058020000}"/>
    <cellStyle name="Normal 11 14 2 2 3" xfId="562" xr:uid="{00000000-0005-0000-0000-000059020000}"/>
    <cellStyle name="Normal 11 14 2 3" xfId="563" xr:uid="{00000000-0005-0000-0000-00005A020000}"/>
    <cellStyle name="Normal 11 14 2 3 2" xfId="564" xr:uid="{00000000-0005-0000-0000-00005B020000}"/>
    <cellStyle name="Normal 11 14 2 4" xfId="565" xr:uid="{00000000-0005-0000-0000-00005C020000}"/>
    <cellStyle name="Normal 11 14 3" xfId="566" xr:uid="{00000000-0005-0000-0000-00005D020000}"/>
    <cellStyle name="Normal 11 14 3 2" xfId="567" xr:uid="{00000000-0005-0000-0000-00005E020000}"/>
    <cellStyle name="Normal 11 14 3 2 2" xfId="568" xr:uid="{00000000-0005-0000-0000-00005F020000}"/>
    <cellStyle name="Normal 11 14 3 3" xfId="569" xr:uid="{00000000-0005-0000-0000-000060020000}"/>
    <cellStyle name="Normal 11 14 4" xfId="570" xr:uid="{00000000-0005-0000-0000-000061020000}"/>
    <cellStyle name="Normal 11 14 4 2" xfId="571" xr:uid="{00000000-0005-0000-0000-000062020000}"/>
    <cellStyle name="Normal 11 14 5" xfId="572" xr:uid="{00000000-0005-0000-0000-000063020000}"/>
    <cellStyle name="Normal 11 15" xfId="573" xr:uid="{00000000-0005-0000-0000-000064020000}"/>
    <cellStyle name="Normal 11 15 2" xfId="574" xr:uid="{00000000-0005-0000-0000-000065020000}"/>
    <cellStyle name="Normal 11 15 2 2" xfId="575" xr:uid="{00000000-0005-0000-0000-000066020000}"/>
    <cellStyle name="Normal 11 15 2 2 2" xfId="576" xr:uid="{00000000-0005-0000-0000-000067020000}"/>
    <cellStyle name="Normal 11 15 2 3" xfId="577" xr:uid="{00000000-0005-0000-0000-000068020000}"/>
    <cellStyle name="Normal 11 15 3" xfId="578" xr:uid="{00000000-0005-0000-0000-000069020000}"/>
    <cellStyle name="Normal 11 15 3 2" xfId="579" xr:uid="{00000000-0005-0000-0000-00006A020000}"/>
    <cellStyle name="Normal 11 15 4" xfId="580" xr:uid="{00000000-0005-0000-0000-00006B020000}"/>
    <cellStyle name="Normal 11 16" xfId="581" xr:uid="{00000000-0005-0000-0000-00006C020000}"/>
    <cellStyle name="Normal 11 16 2" xfId="582" xr:uid="{00000000-0005-0000-0000-00006D020000}"/>
    <cellStyle name="Normal 11 16 2 2" xfId="583" xr:uid="{00000000-0005-0000-0000-00006E020000}"/>
    <cellStyle name="Normal 11 16 3" xfId="584" xr:uid="{00000000-0005-0000-0000-00006F020000}"/>
    <cellStyle name="Normal 11 17" xfId="585" xr:uid="{00000000-0005-0000-0000-000070020000}"/>
    <cellStyle name="Normal 11 17 2" xfId="586" xr:uid="{00000000-0005-0000-0000-000071020000}"/>
    <cellStyle name="Normal 11 18" xfId="587" xr:uid="{00000000-0005-0000-0000-000072020000}"/>
    <cellStyle name="Normal 11 2" xfId="588" xr:uid="{00000000-0005-0000-0000-000073020000}"/>
    <cellStyle name="Normal 11 2 10" xfId="589" xr:uid="{00000000-0005-0000-0000-000074020000}"/>
    <cellStyle name="Normal 11 2 2" xfId="590" xr:uid="{00000000-0005-0000-0000-000075020000}"/>
    <cellStyle name="Normal 11 2 2 2" xfId="591" xr:uid="{00000000-0005-0000-0000-000076020000}"/>
    <cellStyle name="Normal 11 2 2 2 2" xfId="592" xr:uid="{00000000-0005-0000-0000-000077020000}"/>
    <cellStyle name="Normal 11 2 2 2 2 2" xfId="593" xr:uid="{00000000-0005-0000-0000-000078020000}"/>
    <cellStyle name="Normal 11 2 2 2 2 2 2" xfId="594" xr:uid="{00000000-0005-0000-0000-000079020000}"/>
    <cellStyle name="Normal 11 2 2 2 2 3" xfId="595" xr:uid="{00000000-0005-0000-0000-00007A020000}"/>
    <cellStyle name="Normal 11 2 2 2 3" xfId="596" xr:uid="{00000000-0005-0000-0000-00007B020000}"/>
    <cellStyle name="Normal 11 2 2 2 3 2" xfId="597" xr:uid="{00000000-0005-0000-0000-00007C020000}"/>
    <cellStyle name="Normal 11 2 2 2 4" xfId="598" xr:uid="{00000000-0005-0000-0000-00007D020000}"/>
    <cellStyle name="Normal 11 2 2 3" xfId="599" xr:uid="{00000000-0005-0000-0000-00007E020000}"/>
    <cellStyle name="Normal 11 2 2 3 2" xfId="600" xr:uid="{00000000-0005-0000-0000-00007F020000}"/>
    <cellStyle name="Normal 11 2 2 3 2 2" xfId="601" xr:uid="{00000000-0005-0000-0000-000080020000}"/>
    <cellStyle name="Normal 11 2 2 3 3" xfId="602" xr:uid="{00000000-0005-0000-0000-000081020000}"/>
    <cellStyle name="Normal 11 2 2 4" xfId="603" xr:uid="{00000000-0005-0000-0000-000082020000}"/>
    <cellStyle name="Normal 11 2 2 4 2" xfId="604" xr:uid="{00000000-0005-0000-0000-000083020000}"/>
    <cellStyle name="Normal 11 2 2 5" xfId="605" xr:uid="{00000000-0005-0000-0000-000084020000}"/>
    <cellStyle name="Normal 11 2 3" xfId="606" xr:uid="{00000000-0005-0000-0000-000085020000}"/>
    <cellStyle name="Normal 11 2 3 2" xfId="607" xr:uid="{00000000-0005-0000-0000-000086020000}"/>
    <cellStyle name="Normal 11 2 3 2 2" xfId="608" xr:uid="{00000000-0005-0000-0000-000087020000}"/>
    <cellStyle name="Normal 11 2 3 2 2 2" xfId="609" xr:uid="{00000000-0005-0000-0000-000088020000}"/>
    <cellStyle name="Normal 11 2 3 2 2 2 2" xfId="610" xr:uid="{00000000-0005-0000-0000-000089020000}"/>
    <cellStyle name="Normal 11 2 3 2 2 3" xfId="611" xr:uid="{00000000-0005-0000-0000-00008A020000}"/>
    <cellStyle name="Normal 11 2 3 2 3" xfId="612" xr:uid="{00000000-0005-0000-0000-00008B020000}"/>
    <cellStyle name="Normal 11 2 3 2 3 2" xfId="613" xr:uid="{00000000-0005-0000-0000-00008C020000}"/>
    <cellStyle name="Normal 11 2 3 2 4" xfId="614" xr:uid="{00000000-0005-0000-0000-00008D020000}"/>
    <cellStyle name="Normal 11 2 3 3" xfId="615" xr:uid="{00000000-0005-0000-0000-00008E020000}"/>
    <cellStyle name="Normal 11 2 3 3 2" xfId="616" xr:uid="{00000000-0005-0000-0000-00008F020000}"/>
    <cellStyle name="Normal 11 2 3 3 2 2" xfId="617" xr:uid="{00000000-0005-0000-0000-000090020000}"/>
    <cellStyle name="Normal 11 2 3 3 3" xfId="618" xr:uid="{00000000-0005-0000-0000-000091020000}"/>
    <cellStyle name="Normal 11 2 3 4" xfId="619" xr:uid="{00000000-0005-0000-0000-000092020000}"/>
    <cellStyle name="Normal 11 2 3 4 2" xfId="620" xr:uid="{00000000-0005-0000-0000-000093020000}"/>
    <cellStyle name="Normal 11 2 3 5" xfId="621" xr:uid="{00000000-0005-0000-0000-000094020000}"/>
    <cellStyle name="Normal 11 2 4" xfId="622" xr:uid="{00000000-0005-0000-0000-000095020000}"/>
    <cellStyle name="Normal 11 2 4 2" xfId="623" xr:uid="{00000000-0005-0000-0000-000096020000}"/>
    <cellStyle name="Normal 11 2 4 2 2" xfId="624" xr:uid="{00000000-0005-0000-0000-000097020000}"/>
    <cellStyle name="Normal 11 2 4 2 2 2" xfId="625" xr:uid="{00000000-0005-0000-0000-000098020000}"/>
    <cellStyle name="Normal 11 2 4 2 2 2 2" xfId="626" xr:uid="{00000000-0005-0000-0000-000099020000}"/>
    <cellStyle name="Normal 11 2 4 2 2 3" xfId="627" xr:uid="{00000000-0005-0000-0000-00009A020000}"/>
    <cellStyle name="Normal 11 2 4 2 3" xfId="628" xr:uid="{00000000-0005-0000-0000-00009B020000}"/>
    <cellStyle name="Normal 11 2 4 2 3 2" xfId="629" xr:uid="{00000000-0005-0000-0000-00009C020000}"/>
    <cellStyle name="Normal 11 2 4 2 4" xfId="630" xr:uid="{00000000-0005-0000-0000-00009D020000}"/>
    <cellStyle name="Normal 11 2 4 3" xfId="631" xr:uid="{00000000-0005-0000-0000-00009E020000}"/>
    <cellStyle name="Normal 11 2 4 3 2" xfId="632" xr:uid="{00000000-0005-0000-0000-00009F020000}"/>
    <cellStyle name="Normal 11 2 4 3 2 2" xfId="633" xr:uid="{00000000-0005-0000-0000-0000A0020000}"/>
    <cellStyle name="Normal 11 2 4 3 3" xfId="634" xr:uid="{00000000-0005-0000-0000-0000A1020000}"/>
    <cellStyle name="Normal 11 2 4 4" xfId="635" xr:uid="{00000000-0005-0000-0000-0000A2020000}"/>
    <cellStyle name="Normal 11 2 4 4 2" xfId="636" xr:uid="{00000000-0005-0000-0000-0000A3020000}"/>
    <cellStyle name="Normal 11 2 4 5" xfId="637" xr:uid="{00000000-0005-0000-0000-0000A4020000}"/>
    <cellStyle name="Normal 11 2 5" xfId="638" xr:uid="{00000000-0005-0000-0000-0000A5020000}"/>
    <cellStyle name="Normal 11 2 5 2" xfId="639" xr:uid="{00000000-0005-0000-0000-0000A6020000}"/>
    <cellStyle name="Normal 11 2 5 2 2" xfId="640" xr:uid="{00000000-0005-0000-0000-0000A7020000}"/>
    <cellStyle name="Normal 11 2 5 2 2 2" xfId="641" xr:uid="{00000000-0005-0000-0000-0000A8020000}"/>
    <cellStyle name="Normal 11 2 5 2 2 2 2" xfId="642" xr:uid="{00000000-0005-0000-0000-0000A9020000}"/>
    <cellStyle name="Normal 11 2 5 2 2 3" xfId="643" xr:uid="{00000000-0005-0000-0000-0000AA020000}"/>
    <cellStyle name="Normal 11 2 5 2 3" xfId="644" xr:uid="{00000000-0005-0000-0000-0000AB020000}"/>
    <cellStyle name="Normal 11 2 5 2 3 2" xfId="645" xr:uid="{00000000-0005-0000-0000-0000AC020000}"/>
    <cellStyle name="Normal 11 2 5 2 4" xfId="646" xr:uid="{00000000-0005-0000-0000-0000AD020000}"/>
    <cellStyle name="Normal 11 2 5 3" xfId="647" xr:uid="{00000000-0005-0000-0000-0000AE020000}"/>
    <cellStyle name="Normal 11 2 5 3 2" xfId="648" xr:uid="{00000000-0005-0000-0000-0000AF020000}"/>
    <cellStyle name="Normal 11 2 5 3 2 2" xfId="649" xr:uid="{00000000-0005-0000-0000-0000B0020000}"/>
    <cellStyle name="Normal 11 2 5 3 3" xfId="650" xr:uid="{00000000-0005-0000-0000-0000B1020000}"/>
    <cellStyle name="Normal 11 2 5 4" xfId="651" xr:uid="{00000000-0005-0000-0000-0000B2020000}"/>
    <cellStyle name="Normal 11 2 5 4 2" xfId="652" xr:uid="{00000000-0005-0000-0000-0000B3020000}"/>
    <cellStyle name="Normal 11 2 5 5" xfId="653" xr:uid="{00000000-0005-0000-0000-0000B4020000}"/>
    <cellStyle name="Normal 11 2 6" xfId="654" xr:uid="{00000000-0005-0000-0000-0000B5020000}"/>
    <cellStyle name="Normal 11 2 6 2" xfId="655" xr:uid="{00000000-0005-0000-0000-0000B6020000}"/>
    <cellStyle name="Normal 11 2 6 2 2" xfId="656" xr:uid="{00000000-0005-0000-0000-0000B7020000}"/>
    <cellStyle name="Normal 11 2 6 2 2 2" xfId="657" xr:uid="{00000000-0005-0000-0000-0000B8020000}"/>
    <cellStyle name="Normal 11 2 6 2 2 2 2" xfId="658" xr:uid="{00000000-0005-0000-0000-0000B9020000}"/>
    <cellStyle name="Normal 11 2 6 2 2 3" xfId="659" xr:uid="{00000000-0005-0000-0000-0000BA020000}"/>
    <cellStyle name="Normal 11 2 6 2 3" xfId="660" xr:uid="{00000000-0005-0000-0000-0000BB020000}"/>
    <cellStyle name="Normal 11 2 6 2 3 2" xfId="661" xr:uid="{00000000-0005-0000-0000-0000BC020000}"/>
    <cellStyle name="Normal 11 2 6 2 4" xfId="662" xr:uid="{00000000-0005-0000-0000-0000BD020000}"/>
    <cellStyle name="Normal 11 2 6 3" xfId="663" xr:uid="{00000000-0005-0000-0000-0000BE020000}"/>
    <cellStyle name="Normal 11 2 6 3 2" xfId="664" xr:uid="{00000000-0005-0000-0000-0000BF020000}"/>
    <cellStyle name="Normal 11 2 6 3 2 2" xfId="665" xr:uid="{00000000-0005-0000-0000-0000C0020000}"/>
    <cellStyle name="Normal 11 2 6 3 3" xfId="666" xr:uid="{00000000-0005-0000-0000-0000C1020000}"/>
    <cellStyle name="Normal 11 2 6 4" xfId="667" xr:uid="{00000000-0005-0000-0000-0000C2020000}"/>
    <cellStyle name="Normal 11 2 6 4 2" xfId="668" xr:uid="{00000000-0005-0000-0000-0000C3020000}"/>
    <cellStyle name="Normal 11 2 6 5" xfId="669" xr:uid="{00000000-0005-0000-0000-0000C4020000}"/>
    <cellStyle name="Normal 11 2 7" xfId="670" xr:uid="{00000000-0005-0000-0000-0000C5020000}"/>
    <cellStyle name="Normal 11 2 7 2" xfId="671" xr:uid="{00000000-0005-0000-0000-0000C6020000}"/>
    <cellStyle name="Normal 11 2 7 2 2" xfId="672" xr:uid="{00000000-0005-0000-0000-0000C7020000}"/>
    <cellStyle name="Normal 11 2 7 2 2 2" xfId="673" xr:uid="{00000000-0005-0000-0000-0000C8020000}"/>
    <cellStyle name="Normal 11 2 7 2 3" xfId="674" xr:uid="{00000000-0005-0000-0000-0000C9020000}"/>
    <cellStyle name="Normal 11 2 7 3" xfId="675" xr:uid="{00000000-0005-0000-0000-0000CA020000}"/>
    <cellStyle name="Normal 11 2 7 3 2" xfId="676" xr:uid="{00000000-0005-0000-0000-0000CB020000}"/>
    <cellStyle name="Normal 11 2 7 4" xfId="677" xr:uid="{00000000-0005-0000-0000-0000CC020000}"/>
    <cellStyle name="Normal 11 2 8" xfId="678" xr:uid="{00000000-0005-0000-0000-0000CD020000}"/>
    <cellStyle name="Normal 11 2 8 2" xfId="679" xr:uid="{00000000-0005-0000-0000-0000CE020000}"/>
    <cellStyle name="Normal 11 2 8 2 2" xfId="680" xr:uid="{00000000-0005-0000-0000-0000CF020000}"/>
    <cellStyle name="Normal 11 2 8 3" xfId="681" xr:uid="{00000000-0005-0000-0000-0000D0020000}"/>
    <cellStyle name="Normal 11 2 9" xfId="682" xr:uid="{00000000-0005-0000-0000-0000D1020000}"/>
    <cellStyle name="Normal 11 2 9 2" xfId="683" xr:uid="{00000000-0005-0000-0000-0000D2020000}"/>
    <cellStyle name="Normal 11 3" xfId="684" xr:uid="{00000000-0005-0000-0000-0000D3020000}"/>
    <cellStyle name="Normal 11 3 10" xfId="685" xr:uid="{00000000-0005-0000-0000-0000D4020000}"/>
    <cellStyle name="Normal 11 3 2" xfId="686" xr:uid="{00000000-0005-0000-0000-0000D5020000}"/>
    <cellStyle name="Normal 11 3 2 2" xfId="687" xr:uid="{00000000-0005-0000-0000-0000D6020000}"/>
    <cellStyle name="Normal 11 3 2 2 2" xfId="688" xr:uid="{00000000-0005-0000-0000-0000D7020000}"/>
    <cellStyle name="Normal 11 3 2 2 2 2" xfId="689" xr:uid="{00000000-0005-0000-0000-0000D8020000}"/>
    <cellStyle name="Normal 11 3 2 2 2 2 2" xfId="690" xr:uid="{00000000-0005-0000-0000-0000D9020000}"/>
    <cellStyle name="Normal 11 3 2 2 2 3" xfId="691" xr:uid="{00000000-0005-0000-0000-0000DA020000}"/>
    <cellStyle name="Normal 11 3 2 2 3" xfId="692" xr:uid="{00000000-0005-0000-0000-0000DB020000}"/>
    <cellStyle name="Normal 11 3 2 2 3 2" xfId="693" xr:uid="{00000000-0005-0000-0000-0000DC020000}"/>
    <cellStyle name="Normal 11 3 2 2 4" xfId="694" xr:uid="{00000000-0005-0000-0000-0000DD020000}"/>
    <cellStyle name="Normal 11 3 2 3" xfId="695" xr:uid="{00000000-0005-0000-0000-0000DE020000}"/>
    <cellStyle name="Normal 11 3 2 3 2" xfId="696" xr:uid="{00000000-0005-0000-0000-0000DF020000}"/>
    <cellStyle name="Normal 11 3 2 3 2 2" xfId="697" xr:uid="{00000000-0005-0000-0000-0000E0020000}"/>
    <cellStyle name="Normal 11 3 2 3 3" xfId="698" xr:uid="{00000000-0005-0000-0000-0000E1020000}"/>
    <cellStyle name="Normal 11 3 2 4" xfId="699" xr:uid="{00000000-0005-0000-0000-0000E2020000}"/>
    <cellStyle name="Normal 11 3 2 4 2" xfId="700" xr:uid="{00000000-0005-0000-0000-0000E3020000}"/>
    <cellStyle name="Normal 11 3 2 5" xfId="701" xr:uid="{00000000-0005-0000-0000-0000E4020000}"/>
    <cellStyle name="Normal 11 3 3" xfId="702" xr:uid="{00000000-0005-0000-0000-0000E5020000}"/>
    <cellStyle name="Normal 11 3 3 2" xfId="703" xr:uid="{00000000-0005-0000-0000-0000E6020000}"/>
    <cellStyle name="Normal 11 3 3 2 2" xfId="704" xr:uid="{00000000-0005-0000-0000-0000E7020000}"/>
    <cellStyle name="Normal 11 3 3 2 2 2" xfId="705" xr:uid="{00000000-0005-0000-0000-0000E8020000}"/>
    <cellStyle name="Normal 11 3 3 2 2 2 2" xfId="706" xr:uid="{00000000-0005-0000-0000-0000E9020000}"/>
    <cellStyle name="Normal 11 3 3 2 2 3" xfId="707" xr:uid="{00000000-0005-0000-0000-0000EA020000}"/>
    <cellStyle name="Normal 11 3 3 2 3" xfId="708" xr:uid="{00000000-0005-0000-0000-0000EB020000}"/>
    <cellStyle name="Normal 11 3 3 2 3 2" xfId="709" xr:uid="{00000000-0005-0000-0000-0000EC020000}"/>
    <cellStyle name="Normal 11 3 3 2 4" xfId="710" xr:uid="{00000000-0005-0000-0000-0000ED020000}"/>
    <cellStyle name="Normal 11 3 3 3" xfId="711" xr:uid="{00000000-0005-0000-0000-0000EE020000}"/>
    <cellStyle name="Normal 11 3 3 3 2" xfId="712" xr:uid="{00000000-0005-0000-0000-0000EF020000}"/>
    <cellStyle name="Normal 11 3 3 3 2 2" xfId="713" xr:uid="{00000000-0005-0000-0000-0000F0020000}"/>
    <cellStyle name="Normal 11 3 3 3 3" xfId="714" xr:uid="{00000000-0005-0000-0000-0000F1020000}"/>
    <cellStyle name="Normal 11 3 3 4" xfId="715" xr:uid="{00000000-0005-0000-0000-0000F2020000}"/>
    <cellStyle name="Normal 11 3 3 4 2" xfId="716" xr:uid="{00000000-0005-0000-0000-0000F3020000}"/>
    <cellStyle name="Normal 11 3 3 5" xfId="717" xr:uid="{00000000-0005-0000-0000-0000F4020000}"/>
    <cellStyle name="Normal 11 3 4" xfId="718" xr:uid="{00000000-0005-0000-0000-0000F5020000}"/>
    <cellStyle name="Normal 11 3 4 2" xfId="719" xr:uid="{00000000-0005-0000-0000-0000F6020000}"/>
    <cellStyle name="Normal 11 3 4 2 2" xfId="720" xr:uid="{00000000-0005-0000-0000-0000F7020000}"/>
    <cellStyle name="Normal 11 3 4 2 2 2" xfId="721" xr:uid="{00000000-0005-0000-0000-0000F8020000}"/>
    <cellStyle name="Normal 11 3 4 2 2 2 2" xfId="722" xr:uid="{00000000-0005-0000-0000-0000F9020000}"/>
    <cellStyle name="Normal 11 3 4 2 2 3" xfId="723" xr:uid="{00000000-0005-0000-0000-0000FA020000}"/>
    <cellStyle name="Normal 11 3 4 2 3" xfId="724" xr:uid="{00000000-0005-0000-0000-0000FB020000}"/>
    <cellStyle name="Normal 11 3 4 2 3 2" xfId="725" xr:uid="{00000000-0005-0000-0000-0000FC020000}"/>
    <cellStyle name="Normal 11 3 4 2 4" xfId="726" xr:uid="{00000000-0005-0000-0000-0000FD020000}"/>
    <cellStyle name="Normal 11 3 4 3" xfId="727" xr:uid="{00000000-0005-0000-0000-0000FE020000}"/>
    <cellStyle name="Normal 11 3 4 3 2" xfId="728" xr:uid="{00000000-0005-0000-0000-0000FF020000}"/>
    <cellStyle name="Normal 11 3 4 3 2 2" xfId="729" xr:uid="{00000000-0005-0000-0000-000000030000}"/>
    <cellStyle name="Normal 11 3 4 3 3" xfId="730" xr:uid="{00000000-0005-0000-0000-000001030000}"/>
    <cellStyle name="Normal 11 3 4 4" xfId="731" xr:uid="{00000000-0005-0000-0000-000002030000}"/>
    <cellStyle name="Normal 11 3 4 4 2" xfId="732" xr:uid="{00000000-0005-0000-0000-000003030000}"/>
    <cellStyle name="Normal 11 3 4 5" xfId="733" xr:uid="{00000000-0005-0000-0000-000004030000}"/>
    <cellStyle name="Normal 11 3 5" xfId="734" xr:uid="{00000000-0005-0000-0000-000005030000}"/>
    <cellStyle name="Normal 11 3 5 2" xfId="735" xr:uid="{00000000-0005-0000-0000-000006030000}"/>
    <cellStyle name="Normal 11 3 5 2 2" xfId="736" xr:uid="{00000000-0005-0000-0000-000007030000}"/>
    <cellStyle name="Normal 11 3 5 2 2 2" xfId="737" xr:uid="{00000000-0005-0000-0000-000008030000}"/>
    <cellStyle name="Normal 11 3 5 2 2 2 2" xfId="738" xr:uid="{00000000-0005-0000-0000-000009030000}"/>
    <cellStyle name="Normal 11 3 5 2 2 3" xfId="739" xr:uid="{00000000-0005-0000-0000-00000A030000}"/>
    <cellStyle name="Normal 11 3 5 2 3" xfId="740" xr:uid="{00000000-0005-0000-0000-00000B030000}"/>
    <cellStyle name="Normal 11 3 5 2 3 2" xfId="741" xr:uid="{00000000-0005-0000-0000-00000C030000}"/>
    <cellStyle name="Normal 11 3 5 2 4" xfId="742" xr:uid="{00000000-0005-0000-0000-00000D030000}"/>
    <cellStyle name="Normal 11 3 5 3" xfId="743" xr:uid="{00000000-0005-0000-0000-00000E030000}"/>
    <cellStyle name="Normal 11 3 5 3 2" xfId="744" xr:uid="{00000000-0005-0000-0000-00000F030000}"/>
    <cellStyle name="Normal 11 3 5 3 2 2" xfId="745" xr:uid="{00000000-0005-0000-0000-000010030000}"/>
    <cellStyle name="Normal 11 3 5 3 3" xfId="746" xr:uid="{00000000-0005-0000-0000-000011030000}"/>
    <cellStyle name="Normal 11 3 5 4" xfId="747" xr:uid="{00000000-0005-0000-0000-000012030000}"/>
    <cellStyle name="Normal 11 3 5 4 2" xfId="748" xr:uid="{00000000-0005-0000-0000-000013030000}"/>
    <cellStyle name="Normal 11 3 5 5" xfId="749" xr:uid="{00000000-0005-0000-0000-000014030000}"/>
    <cellStyle name="Normal 11 3 6" xfId="750" xr:uid="{00000000-0005-0000-0000-000015030000}"/>
    <cellStyle name="Normal 11 3 6 2" xfId="751" xr:uid="{00000000-0005-0000-0000-000016030000}"/>
    <cellStyle name="Normal 11 3 6 2 2" xfId="752" xr:uid="{00000000-0005-0000-0000-000017030000}"/>
    <cellStyle name="Normal 11 3 6 2 2 2" xfId="753" xr:uid="{00000000-0005-0000-0000-000018030000}"/>
    <cellStyle name="Normal 11 3 6 2 2 2 2" xfId="754" xr:uid="{00000000-0005-0000-0000-000019030000}"/>
    <cellStyle name="Normal 11 3 6 2 2 3" xfId="755" xr:uid="{00000000-0005-0000-0000-00001A030000}"/>
    <cellStyle name="Normal 11 3 6 2 3" xfId="756" xr:uid="{00000000-0005-0000-0000-00001B030000}"/>
    <cellStyle name="Normal 11 3 6 2 3 2" xfId="757" xr:uid="{00000000-0005-0000-0000-00001C030000}"/>
    <cellStyle name="Normal 11 3 6 2 4" xfId="758" xr:uid="{00000000-0005-0000-0000-00001D030000}"/>
    <cellStyle name="Normal 11 3 6 3" xfId="759" xr:uid="{00000000-0005-0000-0000-00001E030000}"/>
    <cellStyle name="Normal 11 3 6 3 2" xfId="760" xr:uid="{00000000-0005-0000-0000-00001F030000}"/>
    <cellStyle name="Normal 11 3 6 3 2 2" xfId="761" xr:uid="{00000000-0005-0000-0000-000020030000}"/>
    <cellStyle name="Normal 11 3 6 3 3" xfId="762" xr:uid="{00000000-0005-0000-0000-000021030000}"/>
    <cellStyle name="Normal 11 3 6 4" xfId="763" xr:uid="{00000000-0005-0000-0000-000022030000}"/>
    <cellStyle name="Normal 11 3 6 4 2" xfId="764" xr:uid="{00000000-0005-0000-0000-000023030000}"/>
    <cellStyle name="Normal 11 3 6 5" xfId="765" xr:uid="{00000000-0005-0000-0000-000024030000}"/>
    <cellStyle name="Normal 11 3 7" xfId="766" xr:uid="{00000000-0005-0000-0000-000025030000}"/>
    <cellStyle name="Normal 11 3 7 2" xfId="767" xr:uid="{00000000-0005-0000-0000-000026030000}"/>
    <cellStyle name="Normal 11 3 7 2 2" xfId="768" xr:uid="{00000000-0005-0000-0000-000027030000}"/>
    <cellStyle name="Normal 11 3 7 2 2 2" xfId="769" xr:uid="{00000000-0005-0000-0000-000028030000}"/>
    <cellStyle name="Normal 11 3 7 2 3" xfId="770" xr:uid="{00000000-0005-0000-0000-000029030000}"/>
    <cellStyle name="Normal 11 3 7 3" xfId="771" xr:uid="{00000000-0005-0000-0000-00002A030000}"/>
    <cellStyle name="Normal 11 3 7 3 2" xfId="772" xr:uid="{00000000-0005-0000-0000-00002B030000}"/>
    <cellStyle name="Normal 11 3 7 4" xfId="773" xr:uid="{00000000-0005-0000-0000-00002C030000}"/>
    <cellStyle name="Normal 11 3 8" xfId="774" xr:uid="{00000000-0005-0000-0000-00002D030000}"/>
    <cellStyle name="Normal 11 3 8 2" xfId="775" xr:uid="{00000000-0005-0000-0000-00002E030000}"/>
    <cellStyle name="Normal 11 3 8 2 2" xfId="776" xr:uid="{00000000-0005-0000-0000-00002F030000}"/>
    <cellStyle name="Normal 11 3 8 3" xfId="777" xr:uid="{00000000-0005-0000-0000-000030030000}"/>
    <cellStyle name="Normal 11 3 9" xfId="778" xr:uid="{00000000-0005-0000-0000-000031030000}"/>
    <cellStyle name="Normal 11 3 9 2" xfId="779" xr:uid="{00000000-0005-0000-0000-000032030000}"/>
    <cellStyle name="Normal 11 4" xfId="780" xr:uid="{00000000-0005-0000-0000-000033030000}"/>
    <cellStyle name="Normal 11 4 10" xfId="781" xr:uid="{00000000-0005-0000-0000-000034030000}"/>
    <cellStyle name="Normal 11 4 10 2" xfId="782" xr:uid="{00000000-0005-0000-0000-000035030000}"/>
    <cellStyle name="Normal 11 4 10 2 2" xfId="783" xr:uid="{00000000-0005-0000-0000-000036030000}"/>
    <cellStyle name="Normal 11 4 10 3" xfId="784" xr:uid="{00000000-0005-0000-0000-000037030000}"/>
    <cellStyle name="Normal 11 4 11" xfId="785" xr:uid="{00000000-0005-0000-0000-000038030000}"/>
    <cellStyle name="Normal 11 4 11 2" xfId="786" xr:uid="{00000000-0005-0000-0000-000039030000}"/>
    <cellStyle name="Normal 11 4 12" xfId="787" xr:uid="{00000000-0005-0000-0000-00003A030000}"/>
    <cellStyle name="Normal 11 4 2" xfId="788" xr:uid="{00000000-0005-0000-0000-00003B030000}"/>
    <cellStyle name="Normal 11 4 2 2" xfId="789" xr:uid="{00000000-0005-0000-0000-00003C030000}"/>
    <cellStyle name="Normal 11 4 2 2 2" xfId="790" xr:uid="{00000000-0005-0000-0000-00003D030000}"/>
    <cellStyle name="Normal 11 4 2 2 2 2" xfId="791" xr:uid="{00000000-0005-0000-0000-00003E030000}"/>
    <cellStyle name="Normal 11 4 2 2 2 2 2" xfId="792" xr:uid="{00000000-0005-0000-0000-00003F030000}"/>
    <cellStyle name="Normal 11 4 2 2 2 3" xfId="793" xr:uid="{00000000-0005-0000-0000-000040030000}"/>
    <cellStyle name="Normal 11 4 2 2 3" xfId="794" xr:uid="{00000000-0005-0000-0000-000041030000}"/>
    <cellStyle name="Normal 11 4 2 2 3 2" xfId="795" xr:uid="{00000000-0005-0000-0000-000042030000}"/>
    <cellStyle name="Normal 11 4 2 2 4" xfId="796" xr:uid="{00000000-0005-0000-0000-000043030000}"/>
    <cellStyle name="Normal 11 4 2 3" xfId="797" xr:uid="{00000000-0005-0000-0000-000044030000}"/>
    <cellStyle name="Normal 11 4 2 3 2" xfId="798" xr:uid="{00000000-0005-0000-0000-000045030000}"/>
    <cellStyle name="Normal 11 4 2 3 2 2" xfId="799" xr:uid="{00000000-0005-0000-0000-000046030000}"/>
    <cellStyle name="Normal 11 4 2 3 3" xfId="800" xr:uid="{00000000-0005-0000-0000-000047030000}"/>
    <cellStyle name="Normal 11 4 2 4" xfId="801" xr:uid="{00000000-0005-0000-0000-000048030000}"/>
    <cellStyle name="Normal 11 4 2 4 2" xfId="802" xr:uid="{00000000-0005-0000-0000-000049030000}"/>
    <cellStyle name="Normal 11 4 2 5" xfId="803" xr:uid="{00000000-0005-0000-0000-00004A030000}"/>
    <cellStyle name="Normal 11 4 3" xfId="804" xr:uid="{00000000-0005-0000-0000-00004B030000}"/>
    <cellStyle name="Normal 11 4 3 2" xfId="805" xr:uid="{00000000-0005-0000-0000-00004C030000}"/>
    <cellStyle name="Normal 11 4 3 2 2" xfId="806" xr:uid="{00000000-0005-0000-0000-00004D030000}"/>
    <cellStyle name="Normal 11 4 3 2 2 2" xfId="807" xr:uid="{00000000-0005-0000-0000-00004E030000}"/>
    <cellStyle name="Normal 11 4 3 2 2 2 2" xfId="808" xr:uid="{00000000-0005-0000-0000-00004F030000}"/>
    <cellStyle name="Normal 11 4 3 2 2 3" xfId="809" xr:uid="{00000000-0005-0000-0000-000050030000}"/>
    <cellStyle name="Normal 11 4 3 2 3" xfId="810" xr:uid="{00000000-0005-0000-0000-000051030000}"/>
    <cellStyle name="Normal 11 4 3 2 3 2" xfId="811" xr:uid="{00000000-0005-0000-0000-000052030000}"/>
    <cellStyle name="Normal 11 4 3 2 4" xfId="812" xr:uid="{00000000-0005-0000-0000-000053030000}"/>
    <cellStyle name="Normal 11 4 3 3" xfId="813" xr:uid="{00000000-0005-0000-0000-000054030000}"/>
    <cellStyle name="Normal 11 4 3 3 2" xfId="814" xr:uid="{00000000-0005-0000-0000-000055030000}"/>
    <cellStyle name="Normal 11 4 3 3 2 2" xfId="815" xr:uid="{00000000-0005-0000-0000-000056030000}"/>
    <cellStyle name="Normal 11 4 3 3 3" xfId="816" xr:uid="{00000000-0005-0000-0000-000057030000}"/>
    <cellStyle name="Normal 11 4 3 4" xfId="817" xr:uid="{00000000-0005-0000-0000-000058030000}"/>
    <cellStyle name="Normal 11 4 3 4 2" xfId="818" xr:uid="{00000000-0005-0000-0000-000059030000}"/>
    <cellStyle name="Normal 11 4 3 5" xfId="819" xr:uid="{00000000-0005-0000-0000-00005A030000}"/>
    <cellStyle name="Normal 11 4 4" xfId="820" xr:uid="{00000000-0005-0000-0000-00005B030000}"/>
    <cellStyle name="Normal 11 4 4 2" xfId="821" xr:uid="{00000000-0005-0000-0000-00005C030000}"/>
    <cellStyle name="Normal 11 4 4 2 2" xfId="822" xr:uid="{00000000-0005-0000-0000-00005D030000}"/>
    <cellStyle name="Normal 11 4 4 2 2 2" xfId="823" xr:uid="{00000000-0005-0000-0000-00005E030000}"/>
    <cellStyle name="Normal 11 4 4 2 2 2 2" xfId="824" xr:uid="{00000000-0005-0000-0000-00005F030000}"/>
    <cellStyle name="Normal 11 4 4 2 2 3" xfId="825" xr:uid="{00000000-0005-0000-0000-000060030000}"/>
    <cellStyle name="Normal 11 4 4 2 3" xfId="826" xr:uid="{00000000-0005-0000-0000-000061030000}"/>
    <cellStyle name="Normal 11 4 4 2 3 2" xfId="827" xr:uid="{00000000-0005-0000-0000-000062030000}"/>
    <cellStyle name="Normal 11 4 4 2 4" xfId="828" xr:uid="{00000000-0005-0000-0000-000063030000}"/>
    <cellStyle name="Normal 11 4 4 3" xfId="829" xr:uid="{00000000-0005-0000-0000-000064030000}"/>
    <cellStyle name="Normal 11 4 4 3 2" xfId="830" xr:uid="{00000000-0005-0000-0000-000065030000}"/>
    <cellStyle name="Normal 11 4 4 3 2 2" xfId="831" xr:uid="{00000000-0005-0000-0000-000066030000}"/>
    <cellStyle name="Normal 11 4 4 3 3" xfId="832" xr:uid="{00000000-0005-0000-0000-000067030000}"/>
    <cellStyle name="Normal 11 4 4 4" xfId="833" xr:uid="{00000000-0005-0000-0000-000068030000}"/>
    <cellStyle name="Normal 11 4 4 4 2" xfId="834" xr:uid="{00000000-0005-0000-0000-000069030000}"/>
    <cellStyle name="Normal 11 4 4 5" xfId="835" xr:uid="{00000000-0005-0000-0000-00006A030000}"/>
    <cellStyle name="Normal 11 4 5" xfId="836" xr:uid="{00000000-0005-0000-0000-00006B030000}"/>
    <cellStyle name="Normal 11 4 5 2" xfId="837" xr:uid="{00000000-0005-0000-0000-00006C030000}"/>
    <cellStyle name="Normal 11 4 5 2 2" xfId="838" xr:uid="{00000000-0005-0000-0000-00006D030000}"/>
    <cellStyle name="Normal 11 4 5 2 2 2" xfId="839" xr:uid="{00000000-0005-0000-0000-00006E030000}"/>
    <cellStyle name="Normal 11 4 5 2 2 2 2" xfId="840" xr:uid="{00000000-0005-0000-0000-00006F030000}"/>
    <cellStyle name="Normal 11 4 5 2 2 3" xfId="841" xr:uid="{00000000-0005-0000-0000-000070030000}"/>
    <cellStyle name="Normal 11 4 5 2 3" xfId="842" xr:uid="{00000000-0005-0000-0000-000071030000}"/>
    <cellStyle name="Normal 11 4 5 2 3 2" xfId="843" xr:uid="{00000000-0005-0000-0000-000072030000}"/>
    <cellStyle name="Normal 11 4 5 2 4" xfId="844" xr:uid="{00000000-0005-0000-0000-000073030000}"/>
    <cellStyle name="Normal 11 4 5 3" xfId="845" xr:uid="{00000000-0005-0000-0000-000074030000}"/>
    <cellStyle name="Normal 11 4 5 3 2" xfId="846" xr:uid="{00000000-0005-0000-0000-000075030000}"/>
    <cellStyle name="Normal 11 4 5 3 2 2" xfId="847" xr:uid="{00000000-0005-0000-0000-000076030000}"/>
    <cellStyle name="Normal 11 4 5 3 3" xfId="848" xr:uid="{00000000-0005-0000-0000-000077030000}"/>
    <cellStyle name="Normal 11 4 5 4" xfId="849" xr:uid="{00000000-0005-0000-0000-000078030000}"/>
    <cellStyle name="Normal 11 4 5 4 2" xfId="850" xr:uid="{00000000-0005-0000-0000-000079030000}"/>
    <cellStyle name="Normal 11 4 5 5" xfId="851" xr:uid="{00000000-0005-0000-0000-00007A030000}"/>
    <cellStyle name="Normal 11 4 6" xfId="852" xr:uid="{00000000-0005-0000-0000-00007B030000}"/>
    <cellStyle name="Normal 11 4 6 2" xfId="853" xr:uid="{00000000-0005-0000-0000-00007C030000}"/>
    <cellStyle name="Normal 11 4 6 2 2" xfId="854" xr:uid="{00000000-0005-0000-0000-00007D030000}"/>
    <cellStyle name="Normal 11 4 6 2 2 2" xfId="855" xr:uid="{00000000-0005-0000-0000-00007E030000}"/>
    <cellStyle name="Normal 11 4 6 2 2 2 2" xfId="856" xr:uid="{00000000-0005-0000-0000-00007F030000}"/>
    <cellStyle name="Normal 11 4 6 2 2 3" xfId="857" xr:uid="{00000000-0005-0000-0000-000080030000}"/>
    <cellStyle name="Normal 11 4 6 2 3" xfId="858" xr:uid="{00000000-0005-0000-0000-000081030000}"/>
    <cellStyle name="Normal 11 4 6 2 3 2" xfId="859" xr:uid="{00000000-0005-0000-0000-000082030000}"/>
    <cellStyle name="Normal 11 4 6 2 4" xfId="860" xr:uid="{00000000-0005-0000-0000-000083030000}"/>
    <cellStyle name="Normal 11 4 6 3" xfId="861" xr:uid="{00000000-0005-0000-0000-000084030000}"/>
    <cellStyle name="Normal 11 4 6 3 2" xfId="862" xr:uid="{00000000-0005-0000-0000-000085030000}"/>
    <cellStyle name="Normal 11 4 6 3 2 2" xfId="863" xr:uid="{00000000-0005-0000-0000-000086030000}"/>
    <cellStyle name="Normal 11 4 6 3 3" xfId="864" xr:uid="{00000000-0005-0000-0000-000087030000}"/>
    <cellStyle name="Normal 11 4 6 4" xfId="865" xr:uid="{00000000-0005-0000-0000-000088030000}"/>
    <cellStyle name="Normal 11 4 6 4 2" xfId="866" xr:uid="{00000000-0005-0000-0000-000089030000}"/>
    <cellStyle name="Normal 11 4 6 5" xfId="867" xr:uid="{00000000-0005-0000-0000-00008A030000}"/>
    <cellStyle name="Normal 11 4 7" xfId="868" xr:uid="{00000000-0005-0000-0000-00008B030000}"/>
    <cellStyle name="Normal 11 4 7 2" xfId="869" xr:uid="{00000000-0005-0000-0000-00008C030000}"/>
    <cellStyle name="Normal 11 4 7 2 2" xfId="870" xr:uid="{00000000-0005-0000-0000-00008D030000}"/>
    <cellStyle name="Normal 11 4 7 2 2 2" xfId="871" xr:uid="{00000000-0005-0000-0000-00008E030000}"/>
    <cellStyle name="Normal 11 4 7 2 2 2 2" xfId="872" xr:uid="{00000000-0005-0000-0000-00008F030000}"/>
    <cellStyle name="Normal 11 4 7 2 2 3" xfId="873" xr:uid="{00000000-0005-0000-0000-000090030000}"/>
    <cellStyle name="Normal 11 4 7 2 3" xfId="874" xr:uid="{00000000-0005-0000-0000-000091030000}"/>
    <cellStyle name="Normal 11 4 7 2 3 2" xfId="875" xr:uid="{00000000-0005-0000-0000-000092030000}"/>
    <cellStyle name="Normal 11 4 7 2 4" xfId="876" xr:uid="{00000000-0005-0000-0000-000093030000}"/>
    <cellStyle name="Normal 11 4 7 3" xfId="877" xr:uid="{00000000-0005-0000-0000-000094030000}"/>
    <cellStyle name="Normal 11 4 7 3 2" xfId="878" xr:uid="{00000000-0005-0000-0000-000095030000}"/>
    <cellStyle name="Normal 11 4 7 3 2 2" xfId="879" xr:uid="{00000000-0005-0000-0000-000096030000}"/>
    <cellStyle name="Normal 11 4 7 3 3" xfId="880" xr:uid="{00000000-0005-0000-0000-000097030000}"/>
    <cellStyle name="Normal 11 4 7 4" xfId="881" xr:uid="{00000000-0005-0000-0000-000098030000}"/>
    <cellStyle name="Normal 11 4 7 4 2" xfId="882" xr:uid="{00000000-0005-0000-0000-000099030000}"/>
    <cellStyle name="Normal 11 4 7 5" xfId="883" xr:uid="{00000000-0005-0000-0000-00009A030000}"/>
    <cellStyle name="Normal 11 4 7 6" xfId="884" xr:uid="{00000000-0005-0000-0000-00009B030000}"/>
    <cellStyle name="Normal 11 4 8" xfId="885" xr:uid="{00000000-0005-0000-0000-00009C030000}"/>
    <cellStyle name="Normal 11 4 8 10" xfId="886" xr:uid="{00000000-0005-0000-0000-00009D030000}"/>
    <cellStyle name="Normal 11 4 8 10 2" xfId="887" xr:uid="{00000000-0005-0000-0000-00009E030000}"/>
    <cellStyle name="Normal 11 4 8 10 2 2" xfId="888" xr:uid="{00000000-0005-0000-0000-00009F030000}"/>
    <cellStyle name="Normal 11 4 8 10 2 3" xfId="889" xr:uid="{00000000-0005-0000-0000-0000A0030000}"/>
    <cellStyle name="Normal 11 4 8 10 3" xfId="890" xr:uid="{00000000-0005-0000-0000-0000A1030000}"/>
    <cellStyle name="Normal 11 4 8 11" xfId="891" xr:uid="{00000000-0005-0000-0000-0000A2030000}"/>
    <cellStyle name="Normal 11 4 8 12" xfId="892" xr:uid="{00000000-0005-0000-0000-0000A3030000}"/>
    <cellStyle name="Normal 11 4 8 13" xfId="893" xr:uid="{00000000-0005-0000-0000-0000A4030000}"/>
    <cellStyle name="Normal 11 4 8 14" xfId="2631" xr:uid="{00000000-0005-0000-0000-0000A5030000}"/>
    <cellStyle name="Normal 11 4 8 2" xfId="894" xr:uid="{00000000-0005-0000-0000-0000A6030000}"/>
    <cellStyle name="Normal 11 4 8 2 2" xfId="895" xr:uid="{00000000-0005-0000-0000-0000A7030000}"/>
    <cellStyle name="Normal 11 4 8 2 2 10" xfId="896" xr:uid="{00000000-0005-0000-0000-0000A8030000}"/>
    <cellStyle name="Normal 11 4 8 2 2 11" xfId="897" xr:uid="{00000000-0005-0000-0000-0000A9030000}"/>
    <cellStyle name="Normal 11 4 8 2 2 11 2" xfId="2604" xr:uid="{00000000-0005-0000-0000-0000AA030000}"/>
    <cellStyle name="Normal 11 4 8 2 2 11 2 2" xfId="2605" xr:uid="{00000000-0005-0000-0000-0000AB030000}"/>
    <cellStyle name="Normal 11 4 8 2 2 11 2 2 2" xfId="2606" xr:uid="{00000000-0005-0000-0000-0000AC030000}"/>
    <cellStyle name="Normal 11 4 8 2 2 11 2 2 3" xfId="2658" xr:uid="{00000000-0005-0000-0000-0000AD030000}"/>
    <cellStyle name="Normal 11 4 8 2 2 11 2 3" xfId="2582" xr:uid="{00000000-0005-0000-0000-0000AE030000}"/>
    <cellStyle name="Normal 11 4 8 2 2 11 3" xfId="2645" xr:uid="{00000000-0005-0000-0000-0000AF030000}"/>
    <cellStyle name="Normal 11 4 8 2 2 12" xfId="898" xr:uid="{00000000-0005-0000-0000-0000B0030000}"/>
    <cellStyle name="Normal 11 4 8 2 2 13" xfId="899" xr:uid="{00000000-0005-0000-0000-0000B1030000}"/>
    <cellStyle name="Normal 11 4 8 2 2 14" xfId="2607" xr:uid="{00000000-0005-0000-0000-0000B2030000}"/>
    <cellStyle name="Normal 11 4 8 2 2 2" xfId="900" xr:uid="{00000000-0005-0000-0000-0000B3030000}"/>
    <cellStyle name="Normal 11 4 8 2 2 2 2" xfId="901" xr:uid="{00000000-0005-0000-0000-0000B4030000}"/>
    <cellStyle name="Normal 11 4 8 2 2 2 2 2" xfId="902" xr:uid="{00000000-0005-0000-0000-0000B5030000}"/>
    <cellStyle name="Normal 11 4 8 2 2 2 2 2 2" xfId="903" xr:uid="{00000000-0005-0000-0000-0000B6030000}"/>
    <cellStyle name="Normal 11 4 8 2 2 2 2 2 2 2" xfId="904" xr:uid="{00000000-0005-0000-0000-0000B7030000}"/>
    <cellStyle name="Normal 11 4 8 2 2 2 2 2 2 2 2" xfId="905" xr:uid="{00000000-0005-0000-0000-0000B8030000}"/>
    <cellStyle name="Normal 11 4 8 2 2 2 2 2 2 2 3" xfId="906" xr:uid="{00000000-0005-0000-0000-0000B9030000}"/>
    <cellStyle name="Normal 11 4 8 2 2 2 2 2 2 3" xfId="907" xr:uid="{00000000-0005-0000-0000-0000BA030000}"/>
    <cellStyle name="Normal 11 4 8 2 2 2 2 2 3" xfId="908" xr:uid="{00000000-0005-0000-0000-0000BB030000}"/>
    <cellStyle name="Normal 11 4 8 2 2 2 2 3" xfId="909" xr:uid="{00000000-0005-0000-0000-0000BC030000}"/>
    <cellStyle name="Normal 11 4 8 2 2 2 3" xfId="910" xr:uid="{00000000-0005-0000-0000-0000BD030000}"/>
    <cellStyle name="Normal 11 4 8 2 2 2 3 2" xfId="911" xr:uid="{00000000-0005-0000-0000-0000BE030000}"/>
    <cellStyle name="Normal 11 4 8 2 2 2 3 2 2" xfId="912" xr:uid="{00000000-0005-0000-0000-0000BF030000}"/>
    <cellStyle name="Normal 11 4 8 2 2 2 3 2 2 2" xfId="913" xr:uid="{00000000-0005-0000-0000-0000C0030000}"/>
    <cellStyle name="Normal 11 4 8 2 2 2 3 2 3" xfId="914" xr:uid="{00000000-0005-0000-0000-0000C1030000}"/>
    <cellStyle name="Normal 11 4 8 2 2 2 3 2 4" xfId="915" xr:uid="{00000000-0005-0000-0000-0000C2030000}"/>
    <cellStyle name="Normal 11 4 8 2 2 2 3 2 4 2" xfId="916" xr:uid="{00000000-0005-0000-0000-0000C3030000}"/>
    <cellStyle name="Normal 11 4 8 2 2 2 3 2 4 3" xfId="917" xr:uid="{00000000-0005-0000-0000-0000C4030000}"/>
    <cellStyle name="Normal 11 4 8 2 2 2 3 3" xfId="918" xr:uid="{00000000-0005-0000-0000-0000C5030000}"/>
    <cellStyle name="Normal 11 4 8 2 2 2 3 3 2" xfId="919" xr:uid="{00000000-0005-0000-0000-0000C6030000}"/>
    <cellStyle name="Normal 11 4 8 2 2 2 3 4" xfId="920" xr:uid="{00000000-0005-0000-0000-0000C7030000}"/>
    <cellStyle name="Normal 11 4 8 2 2 2 4" xfId="921" xr:uid="{00000000-0005-0000-0000-0000C8030000}"/>
    <cellStyle name="Normal 11 4 8 2 2 2 4 2" xfId="922" xr:uid="{00000000-0005-0000-0000-0000C9030000}"/>
    <cellStyle name="Normal 11 4 8 2 2 2 5" xfId="923" xr:uid="{00000000-0005-0000-0000-0000CA030000}"/>
    <cellStyle name="Normal 11 4 8 2 2 2 5 2" xfId="924" xr:uid="{00000000-0005-0000-0000-0000CB030000}"/>
    <cellStyle name="Normal 11 4 8 2 2 2 5 2 2" xfId="925" xr:uid="{00000000-0005-0000-0000-0000CC030000}"/>
    <cellStyle name="Normal 11 4 8 2 2 2 5 3" xfId="926" xr:uid="{00000000-0005-0000-0000-0000CD030000}"/>
    <cellStyle name="Normal 11 4 8 2 2 2 6" xfId="927" xr:uid="{00000000-0005-0000-0000-0000CE030000}"/>
    <cellStyle name="Normal 11 4 8 2 2 2 7" xfId="928" xr:uid="{00000000-0005-0000-0000-0000CF030000}"/>
    <cellStyle name="Normal 11 4 8 2 2 2 8" xfId="2646" xr:uid="{00000000-0005-0000-0000-0000D0030000}"/>
    <cellStyle name="Normal 11 4 8 2 2 3" xfId="929" xr:uid="{00000000-0005-0000-0000-0000D1030000}"/>
    <cellStyle name="Normal 11 4 8 2 2 3 2" xfId="930" xr:uid="{00000000-0005-0000-0000-0000D2030000}"/>
    <cellStyle name="Normal 11 4 8 2 2 3 3" xfId="931" xr:uid="{00000000-0005-0000-0000-0000D3030000}"/>
    <cellStyle name="Normal 11 4 8 2 2 3 3 2" xfId="932" xr:uid="{00000000-0005-0000-0000-0000D4030000}"/>
    <cellStyle name="Normal 11 4 8 2 2 3 4" xfId="933" xr:uid="{00000000-0005-0000-0000-0000D5030000}"/>
    <cellStyle name="Normal 11 4 8 2 2 3 4 2" xfId="2608" xr:uid="{00000000-0005-0000-0000-0000D6030000}"/>
    <cellStyle name="Normal 11 4 8 2 2 4" xfId="934" xr:uid="{00000000-0005-0000-0000-0000D7030000}"/>
    <cellStyle name="Normal 11 4 8 2 2 4 2" xfId="935" xr:uid="{00000000-0005-0000-0000-0000D8030000}"/>
    <cellStyle name="Normal 11 4 8 2 2 4 3" xfId="936" xr:uid="{00000000-0005-0000-0000-0000D9030000}"/>
    <cellStyle name="Normal 11 4 8 2 2 4 3 2" xfId="937" xr:uid="{00000000-0005-0000-0000-0000DA030000}"/>
    <cellStyle name="Normal 11 4 8 2 2 5" xfId="938" xr:uid="{00000000-0005-0000-0000-0000DB030000}"/>
    <cellStyle name="Normal 11 4 8 2 2 6" xfId="939" xr:uid="{00000000-0005-0000-0000-0000DC030000}"/>
    <cellStyle name="Normal 11 4 8 2 2 6 2" xfId="940" xr:uid="{00000000-0005-0000-0000-0000DD030000}"/>
    <cellStyle name="Normal 11 4 8 2 2 6 2 2" xfId="941" xr:uid="{00000000-0005-0000-0000-0000DE030000}"/>
    <cellStyle name="Normal 11 4 8 2 2 7" xfId="942" xr:uid="{00000000-0005-0000-0000-0000DF030000}"/>
    <cellStyle name="Normal 11 4 8 2 2 7 2" xfId="943" xr:uid="{00000000-0005-0000-0000-0000E0030000}"/>
    <cellStyle name="Normal 11 4 8 2 2 8" xfId="944" xr:uid="{00000000-0005-0000-0000-0000E1030000}"/>
    <cellStyle name="Normal 11 4 8 2 2 9" xfId="945" xr:uid="{00000000-0005-0000-0000-0000E2030000}"/>
    <cellStyle name="Normal 11 4 8 2 3" xfId="946" xr:uid="{00000000-0005-0000-0000-0000E3030000}"/>
    <cellStyle name="Normal 11 4 8 2 3 2" xfId="947" xr:uid="{00000000-0005-0000-0000-0000E4030000}"/>
    <cellStyle name="Normal 11 4 8 2 3 2 2" xfId="948" xr:uid="{00000000-0005-0000-0000-0000E5030000}"/>
    <cellStyle name="Normal 11 4 8 2 3 3" xfId="949" xr:uid="{00000000-0005-0000-0000-0000E6030000}"/>
    <cellStyle name="Normal 11 4 8 2 4" xfId="950" xr:uid="{00000000-0005-0000-0000-0000E7030000}"/>
    <cellStyle name="Normal 11 4 8 2 4 2" xfId="951" xr:uid="{00000000-0005-0000-0000-0000E8030000}"/>
    <cellStyle name="Normal 11 4 8 2 4 2 2" xfId="952" xr:uid="{00000000-0005-0000-0000-0000E9030000}"/>
    <cellStyle name="Normal 11 4 8 2 4 2 2 2" xfId="953" xr:uid="{00000000-0005-0000-0000-0000EA030000}"/>
    <cellStyle name="Normal 11 4 8 2 4 2 2 2 2" xfId="954" xr:uid="{00000000-0005-0000-0000-0000EB030000}"/>
    <cellStyle name="Normal 11 4 8 2 4 2 2 2 2 2" xfId="955" xr:uid="{00000000-0005-0000-0000-0000EC030000}"/>
    <cellStyle name="Normal 11 4 8 2 4 2 2 2 3" xfId="956" xr:uid="{00000000-0005-0000-0000-0000ED030000}"/>
    <cellStyle name="Normal 11 4 8 2 4 2 2 2 4" xfId="957" xr:uid="{00000000-0005-0000-0000-0000EE030000}"/>
    <cellStyle name="Normal 11 4 8 2 4 2 2 2 4 2" xfId="958" xr:uid="{00000000-0005-0000-0000-0000EF030000}"/>
    <cellStyle name="Normal 11 4 8 2 4 2 2 2 4 3" xfId="959" xr:uid="{00000000-0005-0000-0000-0000F0030000}"/>
    <cellStyle name="Normal 11 4 8 2 4 2 2 2 4 4" xfId="960" xr:uid="{00000000-0005-0000-0000-0000F1030000}"/>
    <cellStyle name="Normal 11 4 8 2 4 2 2 3" xfId="961" xr:uid="{00000000-0005-0000-0000-0000F2030000}"/>
    <cellStyle name="Normal 11 4 8 2 4 2 2 3 2" xfId="962" xr:uid="{00000000-0005-0000-0000-0000F3030000}"/>
    <cellStyle name="Normal 11 4 8 2 4 2 2 4" xfId="963" xr:uid="{00000000-0005-0000-0000-0000F4030000}"/>
    <cellStyle name="Normal 11 4 8 2 4 2 3" xfId="964" xr:uid="{00000000-0005-0000-0000-0000F5030000}"/>
    <cellStyle name="Normal 11 4 8 2 4 2 3 2" xfId="965" xr:uid="{00000000-0005-0000-0000-0000F6030000}"/>
    <cellStyle name="Normal 11 4 8 2 4 2 4" xfId="966" xr:uid="{00000000-0005-0000-0000-0000F7030000}"/>
    <cellStyle name="Normal 11 4 8 2 4 2 4 2" xfId="967" xr:uid="{00000000-0005-0000-0000-0000F8030000}"/>
    <cellStyle name="Normal 11 4 8 2 4 2 4 2 2" xfId="968" xr:uid="{00000000-0005-0000-0000-0000F9030000}"/>
    <cellStyle name="Normal 11 4 8 2 4 2 4 3" xfId="969" xr:uid="{00000000-0005-0000-0000-0000FA030000}"/>
    <cellStyle name="Normal 11 4 8 2 4 2 5" xfId="970" xr:uid="{00000000-0005-0000-0000-0000FB030000}"/>
    <cellStyle name="Normal 11 4 8 2 4 2 6" xfId="971" xr:uid="{00000000-0005-0000-0000-0000FC030000}"/>
    <cellStyle name="Normal 11 4 8 2 4 3" xfId="972" xr:uid="{00000000-0005-0000-0000-0000FD030000}"/>
    <cellStyle name="Normal 11 4 8 2 4 3 2" xfId="973" xr:uid="{00000000-0005-0000-0000-0000FE030000}"/>
    <cellStyle name="Normal 11 4 8 2 4 4" xfId="974" xr:uid="{00000000-0005-0000-0000-0000FF030000}"/>
    <cellStyle name="Normal 11 4 8 2 4 4 2" xfId="975" xr:uid="{00000000-0005-0000-0000-000000040000}"/>
    <cellStyle name="Normal 11 4 8 2 4 4 2 2" xfId="976" xr:uid="{00000000-0005-0000-0000-000001040000}"/>
    <cellStyle name="Normal 11 4 8 2 4 4 3" xfId="977" xr:uid="{00000000-0005-0000-0000-000002040000}"/>
    <cellStyle name="Normal 11 4 8 2 4 5" xfId="978" xr:uid="{00000000-0005-0000-0000-000003040000}"/>
    <cellStyle name="Normal 11 4 8 2 5" xfId="979" xr:uid="{00000000-0005-0000-0000-000004040000}"/>
    <cellStyle name="Normal 11 4 8 2 5 2" xfId="980" xr:uid="{00000000-0005-0000-0000-000005040000}"/>
    <cellStyle name="Normal 11 4 8 2 5 2 2" xfId="981" xr:uid="{00000000-0005-0000-0000-000006040000}"/>
    <cellStyle name="Normal 11 4 8 2 5 3" xfId="982" xr:uid="{00000000-0005-0000-0000-000007040000}"/>
    <cellStyle name="Normal 11 4 8 2 5 4" xfId="983" xr:uid="{00000000-0005-0000-0000-000008040000}"/>
    <cellStyle name="Normal 11 4 8 2 6" xfId="984" xr:uid="{00000000-0005-0000-0000-000009040000}"/>
    <cellStyle name="Normal 11 4 8 2 6 2" xfId="985" xr:uid="{00000000-0005-0000-0000-00000A040000}"/>
    <cellStyle name="Normal 11 4 8 2 7" xfId="986" xr:uid="{00000000-0005-0000-0000-00000B040000}"/>
    <cellStyle name="Normal 11 4 8 2 8" xfId="987" xr:uid="{00000000-0005-0000-0000-00000C040000}"/>
    <cellStyle name="Normal 11 4 8 3" xfId="988" xr:uid="{00000000-0005-0000-0000-00000D040000}"/>
    <cellStyle name="Normal 11 4 8 3 2" xfId="989" xr:uid="{00000000-0005-0000-0000-00000E040000}"/>
    <cellStyle name="Normal 11 4 8 3 2 2" xfId="990" xr:uid="{00000000-0005-0000-0000-00000F040000}"/>
    <cellStyle name="Normal 11 4 8 3 2 2 2" xfId="991" xr:uid="{00000000-0005-0000-0000-000010040000}"/>
    <cellStyle name="Normal 11 4 8 3 2 3" xfId="992" xr:uid="{00000000-0005-0000-0000-000011040000}"/>
    <cellStyle name="Normal 11 4 8 3 3" xfId="993" xr:uid="{00000000-0005-0000-0000-000012040000}"/>
    <cellStyle name="Normal 11 4 8 3 3 2" xfId="994" xr:uid="{00000000-0005-0000-0000-000013040000}"/>
    <cellStyle name="Normal 11 4 8 3 4" xfId="995" xr:uid="{00000000-0005-0000-0000-000014040000}"/>
    <cellStyle name="Normal 11 4 8 3 4 2" xfId="996" xr:uid="{00000000-0005-0000-0000-000015040000}"/>
    <cellStyle name="Normal 11 4 8 3 4 3" xfId="997" xr:uid="{00000000-0005-0000-0000-000016040000}"/>
    <cellStyle name="Normal 11 4 8 3 5" xfId="998" xr:uid="{00000000-0005-0000-0000-000017040000}"/>
    <cellStyle name="Normal 11 4 8 4" xfId="999" xr:uid="{00000000-0005-0000-0000-000018040000}"/>
    <cellStyle name="Normal 11 4 8 4 2" xfId="1000" xr:uid="{00000000-0005-0000-0000-000019040000}"/>
    <cellStyle name="Normal 11 4 8 4 2 2" xfId="1001" xr:uid="{00000000-0005-0000-0000-00001A040000}"/>
    <cellStyle name="Normal 11 4 8 4 2 2 2" xfId="1002" xr:uid="{00000000-0005-0000-0000-00001B040000}"/>
    <cellStyle name="Normal 11 4 8 4 2 2 2 2" xfId="1003" xr:uid="{00000000-0005-0000-0000-00001C040000}"/>
    <cellStyle name="Normal 11 4 8 4 2 2 2 3" xfId="1004" xr:uid="{00000000-0005-0000-0000-00001D040000}"/>
    <cellStyle name="Normal 11 4 8 4 2 2 3" xfId="1005" xr:uid="{00000000-0005-0000-0000-00001E040000}"/>
    <cellStyle name="Normal 11 4 8 4 2 3" xfId="1006" xr:uid="{00000000-0005-0000-0000-00001F040000}"/>
    <cellStyle name="Normal 11 4 8 4 3" xfId="1007" xr:uid="{00000000-0005-0000-0000-000020040000}"/>
    <cellStyle name="Normal 11 4 8 5" xfId="1008" xr:uid="{00000000-0005-0000-0000-000021040000}"/>
    <cellStyle name="Normal 11 4 8 5 2" xfId="1009" xr:uid="{00000000-0005-0000-0000-000022040000}"/>
    <cellStyle name="Normal 11 4 8 5 2 2" xfId="1010" xr:uid="{00000000-0005-0000-0000-000023040000}"/>
    <cellStyle name="Normal 11 4 8 5 2 2 2" xfId="1011" xr:uid="{00000000-0005-0000-0000-000024040000}"/>
    <cellStyle name="Normal 11 4 8 5 2 3" xfId="1012" xr:uid="{00000000-0005-0000-0000-000025040000}"/>
    <cellStyle name="Normal 11 4 8 5 2 4" xfId="1013" xr:uid="{00000000-0005-0000-0000-000026040000}"/>
    <cellStyle name="Normal 11 4 8 5 2 4 2" xfId="1014" xr:uid="{00000000-0005-0000-0000-000027040000}"/>
    <cellStyle name="Normal 11 4 8 5 2 4 3" xfId="1015" xr:uid="{00000000-0005-0000-0000-000028040000}"/>
    <cellStyle name="Normal 11 4 8 5 2 4 4" xfId="1016" xr:uid="{00000000-0005-0000-0000-000029040000}"/>
    <cellStyle name="Normal 11 4 8 5 3" xfId="1017" xr:uid="{00000000-0005-0000-0000-00002A040000}"/>
    <cellStyle name="Normal 11 4 8 5 3 2" xfId="1018" xr:uid="{00000000-0005-0000-0000-00002B040000}"/>
    <cellStyle name="Normal 11 4 8 5 4" xfId="1019" xr:uid="{00000000-0005-0000-0000-00002C040000}"/>
    <cellStyle name="Normal 11 4 8 6" xfId="1020" xr:uid="{00000000-0005-0000-0000-00002D040000}"/>
    <cellStyle name="Normal 11 4 8 6 2" xfId="1021" xr:uid="{00000000-0005-0000-0000-00002E040000}"/>
    <cellStyle name="Normal 11 4 8 6 2 2" xfId="1022" xr:uid="{00000000-0005-0000-0000-00002F040000}"/>
    <cellStyle name="Normal 11 4 8 6 3" xfId="1023" xr:uid="{00000000-0005-0000-0000-000030040000}"/>
    <cellStyle name="Normal 11 4 8 7" xfId="1024" xr:uid="{00000000-0005-0000-0000-000031040000}"/>
    <cellStyle name="Normal 11 4 8 7 2" xfId="1025" xr:uid="{00000000-0005-0000-0000-000032040000}"/>
    <cellStyle name="Normal 11 4 8 8" xfId="1026" xr:uid="{00000000-0005-0000-0000-000033040000}"/>
    <cellStyle name="Normal 11 4 8 8 2" xfId="1027" xr:uid="{00000000-0005-0000-0000-000034040000}"/>
    <cellStyle name="Normal 11 4 8 9" xfId="1028" xr:uid="{00000000-0005-0000-0000-000035040000}"/>
    <cellStyle name="Normal 11 4 8 9 2" xfId="1029" xr:uid="{00000000-0005-0000-0000-000036040000}"/>
    <cellStyle name="Normal 11 4 8 9 2 2" xfId="1030" xr:uid="{00000000-0005-0000-0000-000037040000}"/>
    <cellStyle name="Normal 11 4 8 9 3" xfId="1031" xr:uid="{00000000-0005-0000-0000-000038040000}"/>
    <cellStyle name="Normal 11 4 9" xfId="1032" xr:uid="{00000000-0005-0000-0000-000039040000}"/>
    <cellStyle name="Normal 11 4 9 2" xfId="1033" xr:uid="{00000000-0005-0000-0000-00003A040000}"/>
    <cellStyle name="Normal 11 4 9 2 2" xfId="1034" xr:uid="{00000000-0005-0000-0000-00003B040000}"/>
    <cellStyle name="Normal 11 4 9 2 2 2" xfId="1035" xr:uid="{00000000-0005-0000-0000-00003C040000}"/>
    <cellStyle name="Normal 11 4 9 2 3" xfId="1036" xr:uid="{00000000-0005-0000-0000-00003D040000}"/>
    <cellStyle name="Normal 11 4 9 3" xfId="1037" xr:uid="{00000000-0005-0000-0000-00003E040000}"/>
    <cellStyle name="Normal 11 4 9 3 2" xfId="1038" xr:uid="{00000000-0005-0000-0000-00003F040000}"/>
    <cellStyle name="Normal 11 4 9 4" xfId="1039" xr:uid="{00000000-0005-0000-0000-000040040000}"/>
    <cellStyle name="Normal 11 5" xfId="1040" xr:uid="{00000000-0005-0000-0000-000041040000}"/>
    <cellStyle name="Normal 11 5 2" xfId="1041" xr:uid="{00000000-0005-0000-0000-000042040000}"/>
    <cellStyle name="Normal 11 5 2 2" xfId="1042" xr:uid="{00000000-0005-0000-0000-000043040000}"/>
    <cellStyle name="Normal 11 5 2 2 2" xfId="1043" xr:uid="{00000000-0005-0000-0000-000044040000}"/>
    <cellStyle name="Normal 11 5 2 2 2 2" xfId="1044" xr:uid="{00000000-0005-0000-0000-000045040000}"/>
    <cellStyle name="Normal 11 5 2 2 2 2 2" xfId="1045" xr:uid="{00000000-0005-0000-0000-000046040000}"/>
    <cellStyle name="Normal 11 5 2 2 2 3" xfId="1046" xr:uid="{00000000-0005-0000-0000-000047040000}"/>
    <cellStyle name="Normal 11 5 2 2 3" xfId="1047" xr:uid="{00000000-0005-0000-0000-000048040000}"/>
    <cellStyle name="Normal 11 5 2 2 3 2" xfId="1048" xr:uid="{00000000-0005-0000-0000-000049040000}"/>
    <cellStyle name="Normal 11 5 2 2 4" xfId="1049" xr:uid="{00000000-0005-0000-0000-00004A040000}"/>
    <cellStyle name="Normal 11 5 2 3" xfId="1050" xr:uid="{00000000-0005-0000-0000-00004B040000}"/>
    <cellStyle name="Normal 11 5 2 3 2" xfId="1051" xr:uid="{00000000-0005-0000-0000-00004C040000}"/>
    <cellStyle name="Normal 11 5 2 3 2 2" xfId="1052" xr:uid="{00000000-0005-0000-0000-00004D040000}"/>
    <cellStyle name="Normal 11 5 2 3 3" xfId="1053" xr:uid="{00000000-0005-0000-0000-00004E040000}"/>
    <cellStyle name="Normal 11 5 2 4" xfId="1054" xr:uid="{00000000-0005-0000-0000-00004F040000}"/>
    <cellStyle name="Normal 11 5 2 4 2" xfId="1055" xr:uid="{00000000-0005-0000-0000-000050040000}"/>
    <cellStyle name="Normal 11 5 2 5" xfId="1056" xr:uid="{00000000-0005-0000-0000-000051040000}"/>
    <cellStyle name="Normal 11 5 3" xfId="1057" xr:uid="{00000000-0005-0000-0000-000052040000}"/>
    <cellStyle name="Normal 11 5 3 2" xfId="1058" xr:uid="{00000000-0005-0000-0000-000053040000}"/>
    <cellStyle name="Normal 11 5 3 2 2" xfId="1059" xr:uid="{00000000-0005-0000-0000-000054040000}"/>
    <cellStyle name="Normal 11 5 3 2 2 2" xfId="1060" xr:uid="{00000000-0005-0000-0000-000055040000}"/>
    <cellStyle name="Normal 11 5 3 2 2 2 2" xfId="1061" xr:uid="{00000000-0005-0000-0000-000056040000}"/>
    <cellStyle name="Normal 11 5 3 2 2 3" xfId="1062" xr:uid="{00000000-0005-0000-0000-000057040000}"/>
    <cellStyle name="Normal 11 5 3 2 3" xfId="1063" xr:uid="{00000000-0005-0000-0000-000058040000}"/>
    <cellStyle name="Normal 11 5 3 2 3 2" xfId="1064" xr:uid="{00000000-0005-0000-0000-000059040000}"/>
    <cellStyle name="Normal 11 5 3 2 4" xfId="1065" xr:uid="{00000000-0005-0000-0000-00005A040000}"/>
    <cellStyle name="Normal 11 5 3 3" xfId="1066" xr:uid="{00000000-0005-0000-0000-00005B040000}"/>
    <cellStyle name="Normal 11 5 3 3 2" xfId="1067" xr:uid="{00000000-0005-0000-0000-00005C040000}"/>
    <cellStyle name="Normal 11 5 3 3 2 2" xfId="1068" xr:uid="{00000000-0005-0000-0000-00005D040000}"/>
    <cellStyle name="Normal 11 5 3 3 3" xfId="1069" xr:uid="{00000000-0005-0000-0000-00005E040000}"/>
    <cellStyle name="Normal 11 5 3 4" xfId="1070" xr:uid="{00000000-0005-0000-0000-00005F040000}"/>
    <cellStyle name="Normal 11 5 3 4 2" xfId="1071" xr:uid="{00000000-0005-0000-0000-000060040000}"/>
    <cellStyle name="Normal 11 5 3 4 2 2" xfId="1072" xr:uid="{00000000-0005-0000-0000-000061040000}"/>
    <cellStyle name="Normal 11 5 3 4 2 3" xfId="1073" xr:uid="{00000000-0005-0000-0000-000062040000}"/>
    <cellStyle name="Normal 11 5 3 4 3" xfId="1074" xr:uid="{00000000-0005-0000-0000-000063040000}"/>
    <cellStyle name="Normal 11 5 3 4 4" xfId="1075" xr:uid="{00000000-0005-0000-0000-000064040000}"/>
    <cellStyle name="Normal 11 5 3 4 4 2" xfId="1076" xr:uid="{00000000-0005-0000-0000-000065040000}"/>
    <cellStyle name="Normal 11 5 3 4 4 2 2" xfId="1077" xr:uid="{00000000-0005-0000-0000-000066040000}"/>
    <cellStyle name="Normal 11 5 3 5" xfId="1078" xr:uid="{00000000-0005-0000-0000-000067040000}"/>
    <cellStyle name="Normal 11 5 3 5 2" xfId="1079" xr:uid="{00000000-0005-0000-0000-000068040000}"/>
    <cellStyle name="Normal 11 5 3 6" xfId="1080" xr:uid="{00000000-0005-0000-0000-000069040000}"/>
    <cellStyle name="Normal 11 5 4" xfId="1081" xr:uid="{00000000-0005-0000-0000-00006A040000}"/>
    <cellStyle name="Normal 11 5 4 2" xfId="1082" xr:uid="{00000000-0005-0000-0000-00006B040000}"/>
    <cellStyle name="Normal 11 5 4 2 2" xfId="1083" xr:uid="{00000000-0005-0000-0000-00006C040000}"/>
    <cellStyle name="Normal 11 5 4 2 2 2" xfId="1084" xr:uid="{00000000-0005-0000-0000-00006D040000}"/>
    <cellStyle name="Normal 11 5 4 2 3" xfId="1085" xr:uid="{00000000-0005-0000-0000-00006E040000}"/>
    <cellStyle name="Normal 11 5 4 3" xfId="1086" xr:uid="{00000000-0005-0000-0000-00006F040000}"/>
    <cellStyle name="Normal 11 5 4 3 2" xfId="1087" xr:uid="{00000000-0005-0000-0000-000070040000}"/>
    <cellStyle name="Normal 11 5 4 3 2 2" xfId="1088" xr:uid="{00000000-0005-0000-0000-000071040000}"/>
    <cellStyle name="Normal 11 5 4 3 2 3" xfId="1089" xr:uid="{00000000-0005-0000-0000-000072040000}"/>
    <cellStyle name="Normal 11 5 4 3 3" xfId="1090" xr:uid="{00000000-0005-0000-0000-000073040000}"/>
    <cellStyle name="Normal 11 5 4 3 3 2" xfId="1091" xr:uid="{00000000-0005-0000-0000-000074040000}"/>
    <cellStyle name="Normal 11 5 4 3 4" xfId="1092" xr:uid="{00000000-0005-0000-0000-000075040000}"/>
    <cellStyle name="Normal 11 5 4 3 5" xfId="1093" xr:uid="{00000000-0005-0000-0000-000076040000}"/>
    <cellStyle name="Normal 11 5 4 3 5 2" xfId="1094" xr:uid="{00000000-0005-0000-0000-000077040000}"/>
    <cellStyle name="Normal 11 5 4 3 5 3" xfId="1095" xr:uid="{00000000-0005-0000-0000-000078040000}"/>
    <cellStyle name="Normal 11 5 4 4" xfId="1096" xr:uid="{00000000-0005-0000-0000-000079040000}"/>
    <cellStyle name="Normal 11 5 4 4 2" xfId="1097" xr:uid="{00000000-0005-0000-0000-00007A040000}"/>
    <cellStyle name="Normal 11 5 4 5" xfId="1098" xr:uid="{00000000-0005-0000-0000-00007B040000}"/>
    <cellStyle name="Normal 11 5 5" xfId="1099" xr:uid="{00000000-0005-0000-0000-00007C040000}"/>
    <cellStyle name="Normal 11 5 5 2" xfId="1100" xr:uid="{00000000-0005-0000-0000-00007D040000}"/>
    <cellStyle name="Normal 11 5 5 2 2" xfId="1101" xr:uid="{00000000-0005-0000-0000-00007E040000}"/>
    <cellStyle name="Normal 11 5 5 3" xfId="1102" xr:uid="{00000000-0005-0000-0000-00007F040000}"/>
    <cellStyle name="Normal 11 5 6" xfId="1103" xr:uid="{00000000-0005-0000-0000-000080040000}"/>
    <cellStyle name="Normal 11 5 6 2" xfId="1104" xr:uid="{00000000-0005-0000-0000-000081040000}"/>
    <cellStyle name="Normal 11 5 6 2 2" xfId="1105" xr:uid="{00000000-0005-0000-0000-000082040000}"/>
    <cellStyle name="Normal 11 5 6 3" xfId="1106" xr:uid="{00000000-0005-0000-0000-000083040000}"/>
    <cellStyle name="Normal 11 5 7" xfId="1107" xr:uid="{00000000-0005-0000-0000-000084040000}"/>
    <cellStyle name="Normal 11 5 7 2" xfId="1108" xr:uid="{00000000-0005-0000-0000-000085040000}"/>
    <cellStyle name="Normal 11 5 8" xfId="1109" xr:uid="{00000000-0005-0000-0000-000086040000}"/>
    <cellStyle name="Normal 11 6" xfId="1110" xr:uid="{00000000-0005-0000-0000-000087040000}"/>
    <cellStyle name="Normal 11 6 2" xfId="1111" xr:uid="{00000000-0005-0000-0000-000088040000}"/>
    <cellStyle name="Normal 11 6 2 2" xfId="1112" xr:uid="{00000000-0005-0000-0000-000089040000}"/>
    <cellStyle name="Normal 11 6 2 2 2" xfId="1113" xr:uid="{00000000-0005-0000-0000-00008A040000}"/>
    <cellStyle name="Normal 11 6 2 2 2 2" xfId="1114" xr:uid="{00000000-0005-0000-0000-00008B040000}"/>
    <cellStyle name="Normal 11 6 2 2 3" xfId="1115" xr:uid="{00000000-0005-0000-0000-00008C040000}"/>
    <cellStyle name="Normal 11 6 2 3" xfId="1116" xr:uid="{00000000-0005-0000-0000-00008D040000}"/>
    <cellStyle name="Normal 11 6 2 3 2" xfId="1117" xr:uid="{00000000-0005-0000-0000-00008E040000}"/>
    <cellStyle name="Normal 11 6 2 3 3" xfId="1118" xr:uid="{00000000-0005-0000-0000-00008F040000}"/>
    <cellStyle name="Normal 11 6 2 3 4" xfId="1119" xr:uid="{00000000-0005-0000-0000-000090040000}"/>
    <cellStyle name="Normal 11 6 2 4" xfId="1120" xr:uid="{00000000-0005-0000-0000-000091040000}"/>
    <cellStyle name="Normal 11 6 2 5" xfId="1121" xr:uid="{00000000-0005-0000-0000-000092040000}"/>
    <cellStyle name="Normal 11 6 2 6" xfId="1122" xr:uid="{00000000-0005-0000-0000-000093040000}"/>
    <cellStyle name="Normal 11 6 2 7" xfId="1123" xr:uid="{00000000-0005-0000-0000-000094040000}"/>
    <cellStyle name="Normal 11 6 2 8" xfId="1124" xr:uid="{00000000-0005-0000-0000-000095040000}"/>
    <cellStyle name="Normal 11 6 3" xfId="1125" xr:uid="{00000000-0005-0000-0000-000096040000}"/>
    <cellStyle name="Normal 11 6 3 2" xfId="1126" xr:uid="{00000000-0005-0000-0000-000097040000}"/>
    <cellStyle name="Normal 11 6 3 2 2" xfId="1127" xr:uid="{00000000-0005-0000-0000-000098040000}"/>
    <cellStyle name="Normal 11 6 3 3" xfId="1128" xr:uid="{00000000-0005-0000-0000-000099040000}"/>
    <cellStyle name="Normal 11 6 4" xfId="1129" xr:uid="{00000000-0005-0000-0000-00009A040000}"/>
    <cellStyle name="Normal 11 6 4 2" xfId="1130" xr:uid="{00000000-0005-0000-0000-00009B040000}"/>
    <cellStyle name="Normal 11 6 5" xfId="1131" xr:uid="{00000000-0005-0000-0000-00009C040000}"/>
    <cellStyle name="Normal 11 7" xfId="1132" xr:uid="{00000000-0005-0000-0000-00009D040000}"/>
    <cellStyle name="Normal 11 7 2" xfId="1133" xr:uid="{00000000-0005-0000-0000-00009E040000}"/>
    <cellStyle name="Normal 11 7 2 2" xfId="1134" xr:uid="{00000000-0005-0000-0000-00009F040000}"/>
    <cellStyle name="Normal 11 7 2 2 2" xfId="1135" xr:uid="{00000000-0005-0000-0000-0000A0040000}"/>
    <cellStyle name="Normal 11 7 2 2 2 2" xfId="1136" xr:uid="{00000000-0005-0000-0000-0000A1040000}"/>
    <cellStyle name="Normal 11 7 2 2 3" xfId="1137" xr:uid="{00000000-0005-0000-0000-0000A2040000}"/>
    <cellStyle name="Normal 11 7 2 3" xfId="1138" xr:uid="{00000000-0005-0000-0000-0000A3040000}"/>
    <cellStyle name="Normal 11 7 2 3 2" xfId="1139" xr:uid="{00000000-0005-0000-0000-0000A4040000}"/>
    <cellStyle name="Normal 11 7 2 4" xfId="1140" xr:uid="{00000000-0005-0000-0000-0000A5040000}"/>
    <cellStyle name="Normal 11 7 3" xfId="1141" xr:uid="{00000000-0005-0000-0000-0000A6040000}"/>
    <cellStyle name="Normal 11 7 3 2" xfId="1142" xr:uid="{00000000-0005-0000-0000-0000A7040000}"/>
    <cellStyle name="Normal 11 7 3 2 2" xfId="1143" xr:uid="{00000000-0005-0000-0000-0000A8040000}"/>
    <cellStyle name="Normal 11 7 3 3" xfId="1144" xr:uid="{00000000-0005-0000-0000-0000A9040000}"/>
    <cellStyle name="Normal 11 7 4" xfId="1145" xr:uid="{00000000-0005-0000-0000-0000AA040000}"/>
    <cellStyle name="Normal 11 7 4 2" xfId="1146" xr:uid="{00000000-0005-0000-0000-0000AB040000}"/>
    <cellStyle name="Normal 11 7 5" xfId="1147" xr:uid="{00000000-0005-0000-0000-0000AC040000}"/>
    <cellStyle name="Normal 11 8" xfId="1148" xr:uid="{00000000-0005-0000-0000-0000AD040000}"/>
    <cellStyle name="Normal 11 8 2" xfId="1149" xr:uid="{00000000-0005-0000-0000-0000AE040000}"/>
    <cellStyle name="Normal 11 8 2 2" xfId="1150" xr:uid="{00000000-0005-0000-0000-0000AF040000}"/>
    <cellStyle name="Normal 11 8 2 2 2" xfId="1151" xr:uid="{00000000-0005-0000-0000-0000B0040000}"/>
    <cellStyle name="Normal 11 8 2 2 2 2" xfId="1152" xr:uid="{00000000-0005-0000-0000-0000B1040000}"/>
    <cellStyle name="Normal 11 8 2 2 3" xfId="1153" xr:uid="{00000000-0005-0000-0000-0000B2040000}"/>
    <cellStyle name="Normal 11 8 2 3" xfId="1154" xr:uid="{00000000-0005-0000-0000-0000B3040000}"/>
    <cellStyle name="Normal 11 8 2 3 2" xfId="1155" xr:uid="{00000000-0005-0000-0000-0000B4040000}"/>
    <cellStyle name="Normal 11 8 2 4" xfId="1156" xr:uid="{00000000-0005-0000-0000-0000B5040000}"/>
    <cellStyle name="Normal 11 8 3" xfId="1157" xr:uid="{00000000-0005-0000-0000-0000B6040000}"/>
    <cellStyle name="Normal 11 8 3 2" xfId="1158" xr:uid="{00000000-0005-0000-0000-0000B7040000}"/>
    <cellStyle name="Normal 11 8 3 2 2" xfId="1159" xr:uid="{00000000-0005-0000-0000-0000B8040000}"/>
    <cellStyle name="Normal 11 8 3 3" xfId="1160" xr:uid="{00000000-0005-0000-0000-0000B9040000}"/>
    <cellStyle name="Normal 11 8 4" xfId="1161" xr:uid="{00000000-0005-0000-0000-0000BA040000}"/>
    <cellStyle name="Normal 11 8 4 2" xfId="1162" xr:uid="{00000000-0005-0000-0000-0000BB040000}"/>
    <cellStyle name="Normal 11 8 5" xfId="1163" xr:uid="{00000000-0005-0000-0000-0000BC040000}"/>
    <cellStyle name="Normal 11 9" xfId="1164" xr:uid="{00000000-0005-0000-0000-0000BD040000}"/>
    <cellStyle name="Normal 11 9 2" xfId="1165" xr:uid="{00000000-0005-0000-0000-0000BE040000}"/>
    <cellStyle name="Normal 11 9 2 2" xfId="1166" xr:uid="{00000000-0005-0000-0000-0000BF040000}"/>
    <cellStyle name="Normal 11 9 2 2 2" xfId="1167" xr:uid="{00000000-0005-0000-0000-0000C0040000}"/>
    <cellStyle name="Normal 11 9 2 2 2 2" xfId="1168" xr:uid="{00000000-0005-0000-0000-0000C1040000}"/>
    <cellStyle name="Normal 11 9 2 2 3" xfId="1169" xr:uid="{00000000-0005-0000-0000-0000C2040000}"/>
    <cellStyle name="Normal 11 9 2 3" xfId="1170" xr:uid="{00000000-0005-0000-0000-0000C3040000}"/>
    <cellStyle name="Normal 11 9 2 3 2" xfId="1171" xr:uid="{00000000-0005-0000-0000-0000C4040000}"/>
    <cellStyle name="Normal 11 9 2 4" xfId="1172" xr:uid="{00000000-0005-0000-0000-0000C5040000}"/>
    <cellStyle name="Normal 11 9 3" xfId="1173" xr:uid="{00000000-0005-0000-0000-0000C6040000}"/>
    <cellStyle name="Normal 11 9 3 2" xfId="1174" xr:uid="{00000000-0005-0000-0000-0000C7040000}"/>
    <cellStyle name="Normal 11 9 3 2 2" xfId="1175" xr:uid="{00000000-0005-0000-0000-0000C8040000}"/>
    <cellStyle name="Normal 11 9 3 3" xfId="1176" xr:uid="{00000000-0005-0000-0000-0000C9040000}"/>
    <cellStyle name="Normal 11 9 4" xfId="1177" xr:uid="{00000000-0005-0000-0000-0000CA040000}"/>
    <cellStyle name="Normal 11 9 4 2" xfId="1178" xr:uid="{00000000-0005-0000-0000-0000CB040000}"/>
    <cellStyle name="Normal 11 9 5" xfId="1179" xr:uid="{00000000-0005-0000-0000-0000CC040000}"/>
    <cellStyle name="Normal 12" xfId="1180" xr:uid="{00000000-0005-0000-0000-0000CD040000}"/>
    <cellStyle name="Normal 13" xfId="1181" xr:uid="{00000000-0005-0000-0000-0000CE040000}"/>
    <cellStyle name="Normal 13 10" xfId="1182" xr:uid="{00000000-0005-0000-0000-0000CF040000}"/>
    <cellStyle name="Normal 13 2" xfId="1183" xr:uid="{00000000-0005-0000-0000-0000D0040000}"/>
    <cellStyle name="Normal 13 2 2" xfId="1184" xr:uid="{00000000-0005-0000-0000-0000D1040000}"/>
    <cellStyle name="Normal 13 2 2 2" xfId="1185" xr:uid="{00000000-0005-0000-0000-0000D2040000}"/>
    <cellStyle name="Normal 13 2 2 2 2" xfId="1186" xr:uid="{00000000-0005-0000-0000-0000D3040000}"/>
    <cellStyle name="Normal 13 2 2 2 2 2" xfId="1187" xr:uid="{00000000-0005-0000-0000-0000D4040000}"/>
    <cellStyle name="Normal 13 2 2 2 3" xfId="1188" xr:uid="{00000000-0005-0000-0000-0000D5040000}"/>
    <cellStyle name="Normal 13 2 2 3" xfId="1189" xr:uid="{00000000-0005-0000-0000-0000D6040000}"/>
    <cellStyle name="Normal 13 2 2 3 2" xfId="1190" xr:uid="{00000000-0005-0000-0000-0000D7040000}"/>
    <cellStyle name="Normal 13 2 2 4" xfId="1191" xr:uid="{00000000-0005-0000-0000-0000D8040000}"/>
    <cellStyle name="Normal 13 2 3" xfId="1192" xr:uid="{00000000-0005-0000-0000-0000D9040000}"/>
    <cellStyle name="Normal 13 2 3 2" xfId="1193" xr:uid="{00000000-0005-0000-0000-0000DA040000}"/>
    <cellStyle name="Normal 13 2 3 2 2" xfId="1194" xr:uid="{00000000-0005-0000-0000-0000DB040000}"/>
    <cellStyle name="Normal 13 2 3 3" xfId="1195" xr:uid="{00000000-0005-0000-0000-0000DC040000}"/>
    <cellStyle name="Normal 13 2 4" xfId="1196" xr:uid="{00000000-0005-0000-0000-0000DD040000}"/>
    <cellStyle name="Normal 13 2 4 2" xfId="1197" xr:uid="{00000000-0005-0000-0000-0000DE040000}"/>
    <cellStyle name="Normal 13 2 5" xfId="1198" xr:uid="{00000000-0005-0000-0000-0000DF040000}"/>
    <cellStyle name="Normal 13 3" xfId="1199" xr:uid="{00000000-0005-0000-0000-0000E0040000}"/>
    <cellStyle name="Normal 13 3 2" xfId="1200" xr:uid="{00000000-0005-0000-0000-0000E1040000}"/>
    <cellStyle name="Normal 13 3 2 2" xfId="1201" xr:uid="{00000000-0005-0000-0000-0000E2040000}"/>
    <cellStyle name="Normal 13 3 2 2 2" xfId="1202" xr:uid="{00000000-0005-0000-0000-0000E3040000}"/>
    <cellStyle name="Normal 13 3 2 2 2 2" xfId="1203" xr:uid="{00000000-0005-0000-0000-0000E4040000}"/>
    <cellStyle name="Normal 13 3 2 2 3" xfId="1204" xr:uid="{00000000-0005-0000-0000-0000E5040000}"/>
    <cellStyle name="Normal 13 3 2 3" xfId="1205" xr:uid="{00000000-0005-0000-0000-0000E6040000}"/>
    <cellStyle name="Normal 13 3 2 3 2" xfId="1206" xr:uid="{00000000-0005-0000-0000-0000E7040000}"/>
    <cellStyle name="Normal 13 3 2 4" xfId="1207" xr:uid="{00000000-0005-0000-0000-0000E8040000}"/>
    <cellStyle name="Normal 13 3 3" xfId="1208" xr:uid="{00000000-0005-0000-0000-0000E9040000}"/>
    <cellStyle name="Normal 13 3 3 2" xfId="1209" xr:uid="{00000000-0005-0000-0000-0000EA040000}"/>
    <cellStyle name="Normal 13 3 3 2 2" xfId="1210" xr:uid="{00000000-0005-0000-0000-0000EB040000}"/>
    <cellStyle name="Normal 13 3 3 3" xfId="1211" xr:uid="{00000000-0005-0000-0000-0000EC040000}"/>
    <cellStyle name="Normal 13 3 4" xfId="1212" xr:uid="{00000000-0005-0000-0000-0000ED040000}"/>
    <cellStyle name="Normal 13 3 4 2" xfId="1213" xr:uid="{00000000-0005-0000-0000-0000EE040000}"/>
    <cellStyle name="Normal 13 3 5" xfId="1214" xr:uid="{00000000-0005-0000-0000-0000EF040000}"/>
    <cellStyle name="Normal 13 4" xfId="1215" xr:uid="{00000000-0005-0000-0000-0000F0040000}"/>
    <cellStyle name="Normal 13 4 2" xfId="1216" xr:uid="{00000000-0005-0000-0000-0000F1040000}"/>
    <cellStyle name="Normal 13 4 2 2" xfId="1217" xr:uid="{00000000-0005-0000-0000-0000F2040000}"/>
    <cellStyle name="Normal 13 4 2 2 2" xfId="1218" xr:uid="{00000000-0005-0000-0000-0000F3040000}"/>
    <cellStyle name="Normal 13 4 2 2 2 2" xfId="1219" xr:uid="{00000000-0005-0000-0000-0000F4040000}"/>
    <cellStyle name="Normal 13 4 2 2 3" xfId="1220" xr:uid="{00000000-0005-0000-0000-0000F5040000}"/>
    <cellStyle name="Normal 13 4 2 3" xfId="1221" xr:uid="{00000000-0005-0000-0000-0000F6040000}"/>
    <cellStyle name="Normal 13 4 2 3 2" xfId="1222" xr:uid="{00000000-0005-0000-0000-0000F7040000}"/>
    <cellStyle name="Normal 13 4 2 4" xfId="1223" xr:uid="{00000000-0005-0000-0000-0000F8040000}"/>
    <cellStyle name="Normal 13 4 3" xfId="1224" xr:uid="{00000000-0005-0000-0000-0000F9040000}"/>
    <cellStyle name="Normal 13 4 3 2" xfId="1225" xr:uid="{00000000-0005-0000-0000-0000FA040000}"/>
    <cellStyle name="Normal 13 4 3 2 2" xfId="1226" xr:uid="{00000000-0005-0000-0000-0000FB040000}"/>
    <cellStyle name="Normal 13 4 3 3" xfId="1227" xr:uid="{00000000-0005-0000-0000-0000FC040000}"/>
    <cellStyle name="Normal 13 4 4" xfId="1228" xr:uid="{00000000-0005-0000-0000-0000FD040000}"/>
    <cellStyle name="Normal 13 4 4 2" xfId="1229" xr:uid="{00000000-0005-0000-0000-0000FE040000}"/>
    <cellStyle name="Normal 13 4 5" xfId="1230" xr:uid="{00000000-0005-0000-0000-0000FF040000}"/>
    <cellStyle name="Normal 13 5" xfId="1231" xr:uid="{00000000-0005-0000-0000-000000050000}"/>
    <cellStyle name="Normal 13 5 2" xfId="1232" xr:uid="{00000000-0005-0000-0000-000001050000}"/>
    <cellStyle name="Normal 13 5 2 2" xfId="1233" xr:uid="{00000000-0005-0000-0000-000002050000}"/>
    <cellStyle name="Normal 13 5 2 2 2" xfId="1234" xr:uid="{00000000-0005-0000-0000-000003050000}"/>
    <cellStyle name="Normal 13 5 2 2 2 2" xfId="1235" xr:uid="{00000000-0005-0000-0000-000004050000}"/>
    <cellStyle name="Normal 13 5 2 2 3" xfId="1236" xr:uid="{00000000-0005-0000-0000-000005050000}"/>
    <cellStyle name="Normal 13 5 2 3" xfId="1237" xr:uid="{00000000-0005-0000-0000-000006050000}"/>
    <cellStyle name="Normal 13 5 2 3 2" xfId="1238" xr:uid="{00000000-0005-0000-0000-000007050000}"/>
    <cellStyle name="Normal 13 5 2 4" xfId="1239" xr:uid="{00000000-0005-0000-0000-000008050000}"/>
    <cellStyle name="Normal 13 5 3" xfId="1240" xr:uid="{00000000-0005-0000-0000-000009050000}"/>
    <cellStyle name="Normal 13 5 3 2" xfId="1241" xr:uid="{00000000-0005-0000-0000-00000A050000}"/>
    <cellStyle name="Normal 13 5 3 2 2" xfId="1242" xr:uid="{00000000-0005-0000-0000-00000B050000}"/>
    <cellStyle name="Normal 13 5 3 3" xfId="1243" xr:uid="{00000000-0005-0000-0000-00000C050000}"/>
    <cellStyle name="Normal 13 5 4" xfId="1244" xr:uid="{00000000-0005-0000-0000-00000D050000}"/>
    <cellStyle name="Normal 13 5 4 2" xfId="1245" xr:uid="{00000000-0005-0000-0000-00000E050000}"/>
    <cellStyle name="Normal 13 5 5" xfId="1246" xr:uid="{00000000-0005-0000-0000-00000F050000}"/>
    <cellStyle name="Normal 13 6" xfId="1247" xr:uid="{00000000-0005-0000-0000-000010050000}"/>
    <cellStyle name="Normal 13 6 2" xfId="1248" xr:uid="{00000000-0005-0000-0000-000011050000}"/>
    <cellStyle name="Normal 13 6 2 2" xfId="1249" xr:uid="{00000000-0005-0000-0000-000012050000}"/>
    <cellStyle name="Normal 13 6 2 2 2" xfId="1250" xr:uid="{00000000-0005-0000-0000-000013050000}"/>
    <cellStyle name="Normal 13 6 2 2 2 2" xfId="1251" xr:uid="{00000000-0005-0000-0000-000014050000}"/>
    <cellStyle name="Normal 13 6 2 2 3" xfId="1252" xr:uid="{00000000-0005-0000-0000-000015050000}"/>
    <cellStyle name="Normal 13 6 2 3" xfId="1253" xr:uid="{00000000-0005-0000-0000-000016050000}"/>
    <cellStyle name="Normal 13 6 2 3 2" xfId="1254" xr:uid="{00000000-0005-0000-0000-000017050000}"/>
    <cellStyle name="Normal 13 6 2 4" xfId="1255" xr:uid="{00000000-0005-0000-0000-000018050000}"/>
    <cellStyle name="Normal 13 6 3" xfId="1256" xr:uid="{00000000-0005-0000-0000-000019050000}"/>
    <cellStyle name="Normal 13 6 3 2" xfId="1257" xr:uid="{00000000-0005-0000-0000-00001A050000}"/>
    <cellStyle name="Normal 13 6 3 2 2" xfId="1258" xr:uid="{00000000-0005-0000-0000-00001B050000}"/>
    <cellStyle name="Normal 13 6 3 3" xfId="1259" xr:uid="{00000000-0005-0000-0000-00001C050000}"/>
    <cellStyle name="Normal 13 6 4" xfId="1260" xr:uid="{00000000-0005-0000-0000-00001D050000}"/>
    <cellStyle name="Normal 13 6 4 2" xfId="1261" xr:uid="{00000000-0005-0000-0000-00001E050000}"/>
    <cellStyle name="Normal 13 6 5" xfId="1262" xr:uid="{00000000-0005-0000-0000-00001F050000}"/>
    <cellStyle name="Normal 13 7" xfId="1263" xr:uid="{00000000-0005-0000-0000-000020050000}"/>
    <cellStyle name="Normal 13 7 2" xfId="1264" xr:uid="{00000000-0005-0000-0000-000021050000}"/>
    <cellStyle name="Normal 13 7 2 2" xfId="1265" xr:uid="{00000000-0005-0000-0000-000022050000}"/>
    <cellStyle name="Normal 13 7 2 2 2" xfId="1266" xr:uid="{00000000-0005-0000-0000-000023050000}"/>
    <cellStyle name="Normal 13 7 2 3" xfId="1267" xr:uid="{00000000-0005-0000-0000-000024050000}"/>
    <cellStyle name="Normal 13 7 3" xfId="1268" xr:uid="{00000000-0005-0000-0000-000025050000}"/>
    <cellStyle name="Normal 13 7 3 2" xfId="1269" xr:uid="{00000000-0005-0000-0000-000026050000}"/>
    <cellStyle name="Normal 13 7 4" xfId="1270" xr:uid="{00000000-0005-0000-0000-000027050000}"/>
    <cellStyle name="Normal 13 8" xfId="1271" xr:uid="{00000000-0005-0000-0000-000028050000}"/>
    <cellStyle name="Normal 13 8 2" xfId="1272" xr:uid="{00000000-0005-0000-0000-000029050000}"/>
    <cellStyle name="Normal 13 8 2 2" xfId="1273" xr:uid="{00000000-0005-0000-0000-00002A050000}"/>
    <cellStyle name="Normal 13 8 3" xfId="1274" xr:uid="{00000000-0005-0000-0000-00002B050000}"/>
    <cellStyle name="Normal 13 9" xfId="1275" xr:uid="{00000000-0005-0000-0000-00002C050000}"/>
    <cellStyle name="Normal 13 9 2" xfId="1276" xr:uid="{00000000-0005-0000-0000-00002D050000}"/>
    <cellStyle name="Normal 14" xfId="1277" xr:uid="{00000000-0005-0000-0000-00002E050000}"/>
    <cellStyle name="Normal 14 10" xfId="1278" xr:uid="{00000000-0005-0000-0000-00002F050000}"/>
    <cellStyle name="Normal 14 2" xfId="1279" xr:uid="{00000000-0005-0000-0000-000030050000}"/>
    <cellStyle name="Normal 14 2 2" xfId="1280" xr:uid="{00000000-0005-0000-0000-000031050000}"/>
    <cellStyle name="Normal 14 2 2 2" xfId="1281" xr:uid="{00000000-0005-0000-0000-000032050000}"/>
    <cellStyle name="Normal 14 2 2 2 2" xfId="1282" xr:uid="{00000000-0005-0000-0000-000033050000}"/>
    <cellStyle name="Normal 14 2 2 2 2 2" xfId="1283" xr:uid="{00000000-0005-0000-0000-000034050000}"/>
    <cellStyle name="Normal 14 2 2 2 3" xfId="1284" xr:uid="{00000000-0005-0000-0000-000035050000}"/>
    <cellStyle name="Normal 14 2 2 3" xfId="1285" xr:uid="{00000000-0005-0000-0000-000036050000}"/>
    <cellStyle name="Normal 14 2 2 3 2" xfId="1286" xr:uid="{00000000-0005-0000-0000-000037050000}"/>
    <cellStyle name="Normal 14 2 2 4" xfId="1287" xr:uid="{00000000-0005-0000-0000-000038050000}"/>
    <cellStyle name="Normal 14 2 3" xfId="1288" xr:uid="{00000000-0005-0000-0000-000039050000}"/>
    <cellStyle name="Normal 14 2 3 2" xfId="1289" xr:uid="{00000000-0005-0000-0000-00003A050000}"/>
    <cellStyle name="Normal 14 2 3 2 2" xfId="1290" xr:uid="{00000000-0005-0000-0000-00003B050000}"/>
    <cellStyle name="Normal 14 2 3 3" xfId="1291" xr:uid="{00000000-0005-0000-0000-00003C050000}"/>
    <cellStyle name="Normal 14 2 4" xfId="1292" xr:uid="{00000000-0005-0000-0000-00003D050000}"/>
    <cellStyle name="Normal 14 2 4 2" xfId="1293" xr:uid="{00000000-0005-0000-0000-00003E050000}"/>
    <cellStyle name="Normal 14 2 5" xfId="1294" xr:uid="{00000000-0005-0000-0000-00003F050000}"/>
    <cellStyle name="Normal 14 3" xfId="1295" xr:uid="{00000000-0005-0000-0000-000040050000}"/>
    <cellStyle name="Normal 14 3 2" xfId="1296" xr:uid="{00000000-0005-0000-0000-000041050000}"/>
    <cellStyle name="Normal 14 3 2 2" xfId="1297" xr:uid="{00000000-0005-0000-0000-000042050000}"/>
    <cellStyle name="Normal 14 3 2 2 2" xfId="1298" xr:uid="{00000000-0005-0000-0000-000043050000}"/>
    <cellStyle name="Normal 14 3 2 2 2 2" xfId="1299" xr:uid="{00000000-0005-0000-0000-000044050000}"/>
    <cellStyle name="Normal 14 3 2 2 3" xfId="1300" xr:uid="{00000000-0005-0000-0000-000045050000}"/>
    <cellStyle name="Normal 14 3 2 3" xfId="1301" xr:uid="{00000000-0005-0000-0000-000046050000}"/>
    <cellStyle name="Normal 14 3 2 3 2" xfId="1302" xr:uid="{00000000-0005-0000-0000-000047050000}"/>
    <cellStyle name="Normal 14 3 2 4" xfId="1303" xr:uid="{00000000-0005-0000-0000-000048050000}"/>
    <cellStyle name="Normal 14 3 3" xfId="1304" xr:uid="{00000000-0005-0000-0000-000049050000}"/>
    <cellStyle name="Normal 14 3 3 2" xfId="1305" xr:uid="{00000000-0005-0000-0000-00004A050000}"/>
    <cellStyle name="Normal 14 3 3 2 2" xfId="1306" xr:uid="{00000000-0005-0000-0000-00004B050000}"/>
    <cellStyle name="Normal 14 3 3 3" xfId="1307" xr:uid="{00000000-0005-0000-0000-00004C050000}"/>
    <cellStyle name="Normal 14 3 4" xfId="1308" xr:uid="{00000000-0005-0000-0000-00004D050000}"/>
    <cellStyle name="Normal 14 3 4 2" xfId="1309" xr:uid="{00000000-0005-0000-0000-00004E050000}"/>
    <cellStyle name="Normal 14 3 5" xfId="1310" xr:uid="{00000000-0005-0000-0000-00004F050000}"/>
    <cellStyle name="Normal 14 4" xfId="1311" xr:uid="{00000000-0005-0000-0000-000050050000}"/>
    <cellStyle name="Normal 14 4 2" xfId="1312" xr:uid="{00000000-0005-0000-0000-000051050000}"/>
    <cellStyle name="Normal 14 4 2 2" xfId="1313" xr:uid="{00000000-0005-0000-0000-000052050000}"/>
    <cellStyle name="Normal 14 4 2 2 2" xfId="1314" xr:uid="{00000000-0005-0000-0000-000053050000}"/>
    <cellStyle name="Normal 14 4 2 2 2 2" xfId="1315" xr:uid="{00000000-0005-0000-0000-000054050000}"/>
    <cellStyle name="Normal 14 4 2 2 3" xfId="1316" xr:uid="{00000000-0005-0000-0000-000055050000}"/>
    <cellStyle name="Normal 14 4 2 3" xfId="1317" xr:uid="{00000000-0005-0000-0000-000056050000}"/>
    <cellStyle name="Normal 14 4 2 3 2" xfId="1318" xr:uid="{00000000-0005-0000-0000-000057050000}"/>
    <cellStyle name="Normal 14 4 2 4" xfId="1319" xr:uid="{00000000-0005-0000-0000-000058050000}"/>
    <cellStyle name="Normal 14 4 3" xfId="1320" xr:uid="{00000000-0005-0000-0000-000059050000}"/>
    <cellStyle name="Normal 14 4 3 2" xfId="1321" xr:uid="{00000000-0005-0000-0000-00005A050000}"/>
    <cellStyle name="Normal 14 4 3 2 2" xfId="1322" xr:uid="{00000000-0005-0000-0000-00005B050000}"/>
    <cellStyle name="Normal 14 4 3 3" xfId="1323" xr:uid="{00000000-0005-0000-0000-00005C050000}"/>
    <cellStyle name="Normal 14 4 4" xfId="1324" xr:uid="{00000000-0005-0000-0000-00005D050000}"/>
    <cellStyle name="Normal 14 4 4 2" xfId="1325" xr:uid="{00000000-0005-0000-0000-00005E050000}"/>
    <cellStyle name="Normal 14 4 5" xfId="1326" xr:uid="{00000000-0005-0000-0000-00005F050000}"/>
    <cellStyle name="Normal 14 5" xfId="1327" xr:uid="{00000000-0005-0000-0000-000060050000}"/>
    <cellStyle name="Normal 14 5 2" xfId="1328" xr:uid="{00000000-0005-0000-0000-000061050000}"/>
    <cellStyle name="Normal 14 5 2 2" xfId="1329" xr:uid="{00000000-0005-0000-0000-000062050000}"/>
    <cellStyle name="Normal 14 5 2 2 2" xfId="1330" xr:uid="{00000000-0005-0000-0000-000063050000}"/>
    <cellStyle name="Normal 14 5 2 2 2 2" xfId="1331" xr:uid="{00000000-0005-0000-0000-000064050000}"/>
    <cellStyle name="Normal 14 5 2 2 3" xfId="1332" xr:uid="{00000000-0005-0000-0000-000065050000}"/>
    <cellStyle name="Normal 14 5 2 3" xfId="1333" xr:uid="{00000000-0005-0000-0000-000066050000}"/>
    <cellStyle name="Normal 14 5 2 3 2" xfId="1334" xr:uid="{00000000-0005-0000-0000-000067050000}"/>
    <cellStyle name="Normal 14 5 2 4" xfId="1335" xr:uid="{00000000-0005-0000-0000-000068050000}"/>
    <cellStyle name="Normal 14 5 3" xfId="1336" xr:uid="{00000000-0005-0000-0000-000069050000}"/>
    <cellStyle name="Normal 14 5 3 2" xfId="1337" xr:uid="{00000000-0005-0000-0000-00006A050000}"/>
    <cellStyle name="Normal 14 5 3 2 2" xfId="1338" xr:uid="{00000000-0005-0000-0000-00006B050000}"/>
    <cellStyle name="Normal 14 5 3 3" xfId="1339" xr:uid="{00000000-0005-0000-0000-00006C050000}"/>
    <cellStyle name="Normal 14 5 4" xfId="1340" xr:uid="{00000000-0005-0000-0000-00006D050000}"/>
    <cellStyle name="Normal 14 5 4 2" xfId="1341" xr:uid="{00000000-0005-0000-0000-00006E050000}"/>
    <cellStyle name="Normal 14 5 5" xfId="1342" xr:uid="{00000000-0005-0000-0000-00006F050000}"/>
    <cellStyle name="Normal 14 6" xfId="1343" xr:uid="{00000000-0005-0000-0000-000070050000}"/>
    <cellStyle name="Normal 14 6 2" xfId="1344" xr:uid="{00000000-0005-0000-0000-000071050000}"/>
    <cellStyle name="Normal 14 6 2 2" xfId="1345" xr:uid="{00000000-0005-0000-0000-000072050000}"/>
    <cellStyle name="Normal 14 6 2 2 2" xfId="1346" xr:uid="{00000000-0005-0000-0000-000073050000}"/>
    <cellStyle name="Normal 14 6 2 2 2 2" xfId="1347" xr:uid="{00000000-0005-0000-0000-000074050000}"/>
    <cellStyle name="Normal 14 6 2 2 3" xfId="1348" xr:uid="{00000000-0005-0000-0000-000075050000}"/>
    <cellStyle name="Normal 14 6 2 3" xfId="1349" xr:uid="{00000000-0005-0000-0000-000076050000}"/>
    <cellStyle name="Normal 14 6 2 3 2" xfId="1350" xr:uid="{00000000-0005-0000-0000-000077050000}"/>
    <cellStyle name="Normal 14 6 2 4" xfId="1351" xr:uid="{00000000-0005-0000-0000-000078050000}"/>
    <cellStyle name="Normal 14 6 3" xfId="1352" xr:uid="{00000000-0005-0000-0000-000079050000}"/>
    <cellStyle name="Normal 14 6 3 2" xfId="1353" xr:uid="{00000000-0005-0000-0000-00007A050000}"/>
    <cellStyle name="Normal 14 6 3 2 2" xfId="1354" xr:uid="{00000000-0005-0000-0000-00007B050000}"/>
    <cellStyle name="Normal 14 6 3 3" xfId="1355" xr:uid="{00000000-0005-0000-0000-00007C050000}"/>
    <cellStyle name="Normal 14 6 4" xfId="1356" xr:uid="{00000000-0005-0000-0000-00007D050000}"/>
    <cellStyle name="Normal 14 6 4 2" xfId="1357" xr:uid="{00000000-0005-0000-0000-00007E050000}"/>
    <cellStyle name="Normal 14 6 5" xfId="1358" xr:uid="{00000000-0005-0000-0000-00007F050000}"/>
    <cellStyle name="Normal 14 7" xfId="1359" xr:uid="{00000000-0005-0000-0000-000080050000}"/>
    <cellStyle name="Normal 14 7 2" xfId="1360" xr:uid="{00000000-0005-0000-0000-000081050000}"/>
    <cellStyle name="Normal 14 7 2 2" xfId="1361" xr:uid="{00000000-0005-0000-0000-000082050000}"/>
    <cellStyle name="Normal 14 7 2 2 2" xfId="1362" xr:uid="{00000000-0005-0000-0000-000083050000}"/>
    <cellStyle name="Normal 14 7 2 3" xfId="1363" xr:uid="{00000000-0005-0000-0000-000084050000}"/>
    <cellStyle name="Normal 14 7 3" xfId="1364" xr:uid="{00000000-0005-0000-0000-000085050000}"/>
    <cellStyle name="Normal 14 7 3 2" xfId="1365" xr:uid="{00000000-0005-0000-0000-000086050000}"/>
    <cellStyle name="Normal 14 7 4" xfId="1366" xr:uid="{00000000-0005-0000-0000-000087050000}"/>
    <cellStyle name="Normal 14 8" xfId="1367" xr:uid="{00000000-0005-0000-0000-000088050000}"/>
    <cellStyle name="Normal 14 8 2" xfId="1368" xr:uid="{00000000-0005-0000-0000-000089050000}"/>
    <cellStyle name="Normal 14 8 2 2" xfId="1369" xr:uid="{00000000-0005-0000-0000-00008A050000}"/>
    <cellStyle name="Normal 14 8 3" xfId="1370" xr:uid="{00000000-0005-0000-0000-00008B050000}"/>
    <cellStyle name="Normal 14 9" xfId="1371" xr:uid="{00000000-0005-0000-0000-00008C050000}"/>
    <cellStyle name="Normal 14 9 2" xfId="1372" xr:uid="{00000000-0005-0000-0000-00008D050000}"/>
    <cellStyle name="Normal 15" xfId="1373" xr:uid="{00000000-0005-0000-0000-00008E050000}"/>
    <cellStyle name="Normal 15 2" xfId="1374" xr:uid="{00000000-0005-0000-0000-00008F050000}"/>
    <cellStyle name="Normal 15 2 2" xfId="2609" xr:uid="{00000000-0005-0000-0000-000090050000}"/>
    <cellStyle name="Normal 15 3" xfId="1375" xr:uid="{00000000-0005-0000-0000-000091050000}"/>
    <cellStyle name="Normal 15 4" xfId="1376" xr:uid="{00000000-0005-0000-0000-000092050000}"/>
    <cellStyle name="Normal 15 5" xfId="1377" xr:uid="{00000000-0005-0000-0000-000093050000}"/>
    <cellStyle name="Normal 15 6" xfId="1378" xr:uid="{00000000-0005-0000-0000-000094050000}"/>
    <cellStyle name="Normal 15 7" xfId="1379" xr:uid="{00000000-0005-0000-0000-000095050000}"/>
    <cellStyle name="Normal 16" xfId="1380" xr:uid="{00000000-0005-0000-0000-000096050000}"/>
    <cellStyle name="Normal 16 2" xfId="1381" xr:uid="{00000000-0005-0000-0000-000097050000}"/>
    <cellStyle name="Normal 16 2 2" xfId="2610" xr:uid="{00000000-0005-0000-0000-000098050000}"/>
    <cellStyle name="Normal 16 3" xfId="1382" xr:uid="{00000000-0005-0000-0000-000099050000}"/>
    <cellStyle name="Normal 16 3 2" xfId="1383" xr:uid="{00000000-0005-0000-0000-00009A050000}"/>
    <cellStyle name="Normal 16 4" xfId="1384" xr:uid="{00000000-0005-0000-0000-00009B050000}"/>
    <cellStyle name="Normal 17" xfId="1385" xr:uid="{00000000-0005-0000-0000-00009C050000}"/>
    <cellStyle name="Normal 17 2" xfId="1386" xr:uid="{00000000-0005-0000-0000-00009D050000}"/>
    <cellStyle name="Normal 17 2 2" xfId="1387" xr:uid="{00000000-0005-0000-0000-00009E050000}"/>
    <cellStyle name="Normal 17 2 2 2" xfId="1388" xr:uid="{00000000-0005-0000-0000-00009F050000}"/>
    <cellStyle name="Normal 17 2 2 2 2" xfId="1389" xr:uid="{00000000-0005-0000-0000-0000A0050000}"/>
    <cellStyle name="Normal 17 2 2 3" xfId="1390" xr:uid="{00000000-0005-0000-0000-0000A1050000}"/>
    <cellStyle name="Normal 17 2 3" xfId="1391" xr:uid="{00000000-0005-0000-0000-0000A2050000}"/>
    <cellStyle name="Normal 17 2 3 2" xfId="1392" xr:uid="{00000000-0005-0000-0000-0000A3050000}"/>
    <cellStyle name="Normal 17 2 4" xfId="1393" xr:uid="{00000000-0005-0000-0000-0000A4050000}"/>
    <cellStyle name="Normal 17 2 4 2" xfId="1394" xr:uid="{00000000-0005-0000-0000-0000A5050000}"/>
    <cellStyle name="Normal 17 2 5" xfId="1395" xr:uid="{00000000-0005-0000-0000-0000A6050000}"/>
    <cellStyle name="Normal 17 3" xfId="1396" xr:uid="{00000000-0005-0000-0000-0000A7050000}"/>
    <cellStyle name="Normal 17 3 2" xfId="1397" xr:uid="{00000000-0005-0000-0000-0000A8050000}"/>
    <cellStyle name="Normal 17 3 2 2" xfId="1398" xr:uid="{00000000-0005-0000-0000-0000A9050000}"/>
    <cellStyle name="Normal 17 3 3" xfId="1399" xr:uid="{00000000-0005-0000-0000-0000AA050000}"/>
    <cellStyle name="Normal 17 4" xfId="1400" xr:uid="{00000000-0005-0000-0000-0000AB050000}"/>
    <cellStyle name="Normal 17 4 2" xfId="1401" xr:uid="{00000000-0005-0000-0000-0000AC050000}"/>
    <cellStyle name="Normal 17 5" xfId="1402" xr:uid="{00000000-0005-0000-0000-0000AD050000}"/>
    <cellStyle name="Normal 18" xfId="1403" xr:uid="{00000000-0005-0000-0000-0000AE050000}"/>
    <cellStyle name="Normal 18 2" xfId="1404" xr:uid="{00000000-0005-0000-0000-0000AF050000}"/>
    <cellStyle name="Normal 18 2 2" xfId="1405" xr:uid="{00000000-0005-0000-0000-0000B0050000}"/>
    <cellStyle name="Normal 18 2 2 2" xfId="1406" xr:uid="{00000000-0005-0000-0000-0000B1050000}"/>
    <cellStyle name="Normal 18 2 2 2 2" xfId="1407" xr:uid="{00000000-0005-0000-0000-0000B2050000}"/>
    <cellStyle name="Normal 18 2 2 2 2 2" xfId="1408" xr:uid="{00000000-0005-0000-0000-0000B3050000}"/>
    <cellStyle name="Normal 18 2 2 2 3" xfId="1409" xr:uid="{00000000-0005-0000-0000-0000B4050000}"/>
    <cellStyle name="Normal 18 2 2 3" xfId="1410" xr:uid="{00000000-0005-0000-0000-0000B5050000}"/>
    <cellStyle name="Normal 18 2 2 3 2" xfId="1411" xr:uid="{00000000-0005-0000-0000-0000B6050000}"/>
    <cellStyle name="Normal 18 2 2 4" xfId="1412" xr:uid="{00000000-0005-0000-0000-0000B7050000}"/>
    <cellStyle name="Normal 18 2 3" xfId="1413" xr:uid="{00000000-0005-0000-0000-0000B8050000}"/>
    <cellStyle name="Normal 18 2 3 2" xfId="1414" xr:uid="{00000000-0005-0000-0000-0000B9050000}"/>
    <cellStyle name="Normal 18 2 3 2 2" xfId="1415" xr:uid="{00000000-0005-0000-0000-0000BA050000}"/>
    <cellStyle name="Normal 18 2 3 3" xfId="1416" xr:uid="{00000000-0005-0000-0000-0000BB050000}"/>
    <cellStyle name="Normal 18 2 4" xfId="1417" xr:uid="{00000000-0005-0000-0000-0000BC050000}"/>
    <cellStyle name="Normal 18 2 4 2" xfId="1418" xr:uid="{00000000-0005-0000-0000-0000BD050000}"/>
    <cellStyle name="Normal 18 2 5" xfId="1419" xr:uid="{00000000-0005-0000-0000-0000BE050000}"/>
    <cellStyle name="Normal 18 3" xfId="1420" xr:uid="{00000000-0005-0000-0000-0000BF050000}"/>
    <cellStyle name="Normal 18 3 2" xfId="1421" xr:uid="{00000000-0005-0000-0000-0000C0050000}"/>
    <cellStyle name="Normal 18 3 2 2" xfId="1422" xr:uid="{00000000-0005-0000-0000-0000C1050000}"/>
    <cellStyle name="Normal 18 3 2 2 2" xfId="1423" xr:uid="{00000000-0005-0000-0000-0000C2050000}"/>
    <cellStyle name="Normal 18 3 2 2 2 2" xfId="1424" xr:uid="{00000000-0005-0000-0000-0000C3050000}"/>
    <cellStyle name="Normal 18 3 2 2 3" xfId="1425" xr:uid="{00000000-0005-0000-0000-0000C4050000}"/>
    <cellStyle name="Normal 18 3 2 3" xfId="1426" xr:uid="{00000000-0005-0000-0000-0000C5050000}"/>
    <cellStyle name="Normal 18 3 2 3 2" xfId="1427" xr:uid="{00000000-0005-0000-0000-0000C6050000}"/>
    <cellStyle name="Normal 18 3 2 4" xfId="1428" xr:uid="{00000000-0005-0000-0000-0000C7050000}"/>
    <cellStyle name="Normal 18 3 3" xfId="1429" xr:uid="{00000000-0005-0000-0000-0000C8050000}"/>
    <cellStyle name="Normal 18 3 3 2" xfId="1430" xr:uid="{00000000-0005-0000-0000-0000C9050000}"/>
    <cellStyle name="Normal 18 3 3 2 2" xfId="1431" xr:uid="{00000000-0005-0000-0000-0000CA050000}"/>
    <cellStyle name="Normal 18 3 3 3" xfId="1432" xr:uid="{00000000-0005-0000-0000-0000CB050000}"/>
    <cellStyle name="Normal 18 3 4" xfId="1433" xr:uid="{00000000-0005-0000-0000-0000CC050000}"/>
    <cellStyle name="Normal 18 3 4 2" xfId="1434" xr:uid="{00000000-0005-0000-0000-0000CD050000}"/>
    <cellStyle name="Normal 18 3 5" xfId="1435" xr:uid="{00000000-0005-0000-0000-0000CE050000}"/>
    <cellStyle name="Normal 18 4" xfId="1436" xr:uid="{00000000-0005-0000-0000-0000CF050000}"/>
    <cellStyle name="Normal 18 4 2" xfId="1437" xr:uid="{00000000-0005-0000-0000-0000D0050000}"/>
    <cellStyle name="Normal 18 4 2 2" xfId="1438" xr:uid="{00000000-0005-0000-0000-0000D1050000}"/>
    <cellStyle name="Normal 18 4 2 2 2" xfId="1439" xr:uid="{00000000-0005-0000-0000-0000D2050000}"/>
    <cellStyle name="Normal 18 4 2 3" xfId="1440" xr:uid="{00000000-0005-0000-0000-0000D3050000}"/>
    <cellStyle name="Normal 18 4 3" xfId="1441" xr:uid="{00000000-0005-0000-0000-0000D4050000}"/>
    <cellStyle name="Normal 18 4 3 2" xfId="1442" xr:uid="{00000000-0005-0000-0000-0000D5050000}"/>
    <cellStyle name="Normal 18 4 4" xfId="1443" xr:uid="{00000000-0005-0000-0000-0000D6050000}"/>
    <cellStyle name="Normal 18 5" xfId="1444" xr:uid="{00000000-0005-0000-0000-0000D7050000}"/>
    <cellStyle name="Normal 18 5 2" xfId="1445" xr:uid="{00000000-0005-0000-0000-0000D8050000}"/>
    <cellStyle name="Normal 18 5 2 2" xfId="1446" xr:uid="{00000000-0005-0000-0000-0000D9050000}"/>
    <cellStyle name="Normal 18 5 3" xfId="1447" xr:uid="{00000000-0005-0000-0000-0000DA050000}"/>
    <cellStyle name="Normal 18 6" xfId="1448" xr:uid="{00000000-0005-0000-0000-0000DB050000}"/>
    <cellStyle name="Normal 18 6 2" xfId="1449" xr:uid="{00000000-0005-0000-0000-0000DC050000}"/>
    <cellStyle name="Normal 18 7" xfId="1450" xr:uid="{00000000-0005-0000-0000-0000DD050000}"/>
    <cellStyle name="Normal 19" xfId="1451" xr:uid="{00000000-0005-0000-0000-0000DE050000}"/>
    <cellStyle name="Normal 19 2" xfId="1452" xr:uid="{00000000-0005-0000-0000-0000DF050000}"/>
    <cellStyle name="Normal 19 2 2" xfId="1453" xr:uid="{00000000-0005-0000-0000-0000E0050000}"/>
    <cellStyle name="Normal 19 3" xfId="1454" xr:uid="{00000000-0005-0000-0000-0000E1050000}"/>
    <cellStyle name="Normal 2" xfId="1455" xr:uid="{00000000-0005-0000-0000-0000E2050000}"/>
    <cellStyle name="Normal 2 10" xfId="1456" xr:uid="{00000000-0005-0000-0000-0000E3050000}"/>
    <cellStyle name="Normal 2 2" xfId="1457" xr:uid="{00000000-0005-0000-0000-0000E4050000}"/>
    <cellStyle name="Normal 2 2 2" xfId="1458" xr:uid="{00000000-0005-0000-0000-0000E5050000}"/>
    <cellStyle name="Normal 2 2 2 2" xfId="1459" xr:uid="{00000000-0005-0000-0000-0000E6050000}"/>
    <cellStyle name="Normal 2 2 2 3" xfId="1460" xr:uid="{00000000-0005-0000-0000-0000E7050000}"/>
    <cellStyle name="Normal 2 2 2 4" xfId="1461" xr:uid="{00000000-0005-0000-0000-0000E8050000}"/>
    <cellStyle name="Normal 2 2 2 5" xfId="1462" xr:uid="{00000000-0005-0000-0000-0000E9050000}"/>
    <cellStyle name="Normal 2 2 2 6" xfId="1463" xr:uid="{00000000-0005-0000-0000-0000EA050000}"/>
    <cellStyle name="Normal 2 2 2 7" xfId="2611" xr:uid="{00000000-0005-0000-0000-0000EB050000}"/>
    <cellStyle name="Normal 2 2 2 7 2" xfId="2647" xr:uid="{00000000-0005-0000-0000-0000EC050000}"/>
    <cellStyle name="Normal 2 2 3" xfId="1464" xr:uid="{00000000-0005-0000-0000-0000ED050000}"/>
    <cellStyle name="Normal 2 2 4" xfId="1465" xr:uid="{00000000-0005-0000-0000-0000EE050000}"/>
    <cellStyle name="Normal 2 2 5" xfId="1466" xr:uid="{00000000-0005-0000-0000-0000EF050000}"/>
    <cellStyle name="Normal 2 2 6" xfId="1467" xr:uid="{00000000-0005-0000-0000-0000F0050000}"/>
    <cellStyle name="Normal 2 2 7" xfId="2612" xr:uid="{00000000-0005-0000-0000-0000F1050000}"/>
    <cellStyle name="Normal 2 3" xfId="1468" xr:uid="{00000000-0005-0000-0000-0000F2050000}"/>
    <cellStyle name="Normal 2 4" xfId="1469" xr:uid="{00000000-0005-0000-0000-0000F3050000}"/>
    <cellStyle name="Normal 2 4 2" xfId="2613" xr:uid="{00000000-0005-0000-0000-0000F4050000}"/>
    <cellStyle name="Normal 2 4 3" xfId="2648" xr:uid="{00000000-0005-0000-0000-0000F5050000}"/>
    <cellStyle name="Normal 2 5" xfId="1470" xr:uid="{00000000-0005-0000-0000-0000F6050000}"/>
    <cellStyle name="Normal 2 6" xfId="1471" xr:uid="{00000000-0005-0000-0000-0000F7050000}"/>
    <cellStyle name="Normal 2 7" xfId="1472" xr:uid="{00000000-0005-0000-0000-0000F8050000}"/>
    <cellStyle name="Normal 2 8" xfId="1473" xr:uid="{00000000-0005-0000-0000-0000F9050000}"/>
    <cellStyle name="Normal 2 8 2" xfId="2649" xr:uid="{00000000-0005-0000-0000-0000FA050000}"/>
    <cellStyle name="Normal 20" xfId="1474" xr:uid="{00000000-0005-0000-0000-0000FB050000}"/>
    <cellStyle name="Normal 20 2" xfId="1475" xr:uid="{00000000-0005-0000-0000-0000FC050000}"/>
    <cellStyle name="Normal 20 2 2" xfId="1476" xr:uid="{00000000-0005-0000-0000-0000FD050000}"/>
    <cellStyle name="Normal 20 2 2 2" xfId="1477" xr:uid="{00000000-0005-0000-0000-0000FE050000}"/>
    <cellStyle name="Normal 20 2 3" xfId="1478" xr:uid="{00000000-0005-0000-0000-0000FF050000}"/>
    <cellStyle name="Normal 20 3" xfId="1479" xr:uid="{00000000-0005-0000-0000-000000060000}"/>
    <cellStyle name="Normal 20 3 2" xfId="1480" xr:uid="{00000000-0005-0000-0000-000001060000}"/>
    <cellStyle name="Normal 20 4" xfId="1481" xr:uid="{00000000-0005-0000-0000-000002060000}"/>
    <cellStyle name="Normal 20 5" xfId="1482" xr:uid="{00000000-0005-0000-0000-000003060000}"/>
    <cellStyle name="Normal 20 5 2" xfId="1483" xr:uid="{00000000-0005-0000-0000-000004060000}"/>
    <cellStyle name="Normal 21" xfId="1484" xr:uid="{00000000-0005-0000-0000-000005060000}"/>
    <cellStyle name="Normal 21 2" xfId="1485" xr:uid="{00000000-0005-0000-0000-000006060000}"/>
    <cellStyle name="Normal 21 2 2" xfId="1486" xr:uid="{00000000-0005-0000-0000-000007060000}"/>
    <cellStyle name="Normal 21 2 2 2" xfId="1487" xr:uid="{00000000-0005-0000-0000-000008060000}"/>
    <cellStyle name="Normal 21 3" xfId="1488" xr:uid="{00000000-0005-0000-0000-000009060000}"/>
    <cellStyle name="Normal 21 3 2" xfId="1489" xr:uid="{00000000-0005-0000-0000-00000A060000}"/>
    <cellStyle name="Normal 21 4" xfId="1490" xr:uid="{00000000-0005-0000-0000-00000B060000}"/>
    <cellStyle name="Normal 21 4 2" xfId="1491" xr:uid="{00000000-0005-0000-0000-00000C060000}"/>
    <cellStyle name="Normal 21 4 2 2" xfId="1492" xr:uid="{00000000-0005-0000-0000-00000D060000}"/>
    <cellStyle name="Normal 21 5" xfId="1493" xr:uid="{00000000-0005-0000-0000-00000E060000}"/>
    <cellStyle name="Normal 21 6" xfId="1494" xr:uid="{00000000-0005-0000-0000-00000F060000}"/>
    <cellStyle name="Normal 21 7" xfId="1495" xr:uid="{00000000-0005-0000-0000-000010060000}"/>
    <cellStyle name="Normal 21 8" xfId="1496" xr:uid="{00000000-0005-0000-0000-000011060000}"/>
    <cellStyle name="Normal 22" xfId="1497" xr:uid="{00000000-0005-0000-0000-000012060000}"/>
    <cellStyle name="Normal 22 2" xfId="1498" xr:uid="{00000000-0005-0000-0000-000013060000}"/>
    <cellStyle name="Normal 23" xfId="1499" xr:uid="{00000000-0005-0000-0000-000014060000}"/>
    <cellStyle name="Normal 23 2" xfId="1500" xr:uid="{00000000-0005-0000-0000-000015060000}"/>
    <cellStyle name="Normal 23 2 2" xfId="1501" xr:uid="{00000000-0005-0000-0000-000016060000}"/>
    <cellStyle name="Normal 23 3" xfId="1502" xr:uid="{00000000-0005-0000-0000-000017060000}"/>
    <cellStyle name="Normal 23 4" xfId="1503" xr:uid="{00000000-0005-0000-0000-000018060000}"/>
    <cellStyle name="Normal 23 4 2" xfId="1504" xr:uid="{00000000-0005-0000-0000-000019060000}"/>
    <cellStyle name="Normal 23 4 2 2" xfId="1505" xr:uid="{00000000-0005-0000-0000-00001A060000}"/>
    <cellStyle name="Normal 23 5" xfId="1506" xr:uid="{00000000-0005-0000-0000-00001B060000}"/>
    <cellStyle name="Normal 23 6" xfId="1507" xr:uid="{00000000-0005-0000-0000-00001C060000}"/>
    <cellStyle name="Normal 24" xfId="1508" xr:uid="{00000000-0005-0000-0000-00001D060000}"/>
    <cellStyle name="Normal 24 2" xfId="1509" xr:uid="{00000000-0005-0000-0000-00001E060000}"/>
    <cellStyle name="Normal 24 3" xfId="1510" xr:uid="{00000000-0005-0000-0000-00001F060000}"/>
    <cellStyle name="Normal 24 4" xfId="1511" xr:uid="{00000000-0005-0000-0000-000020060000}"/>
    <cellStyle name="Normal 25" xfId="1512" xr:uid="{00000000-0005-0000-0000-000021060000}"/>
    <cellStyle name="Normal 25 2" xfId="1513" xr:uid="{00000000-0005-0000-0000-000022060000}"/>
    <cellStyle name="Normal 25 3" xfId="1514" xr:uid="{00000000-0005-0000-0000-000023060000}"/>
    <cellStyle name="Normal 26" xfId="1515" xr:uid="{00000000-0005-0000-0000-000024060000}"/>
    <cellStyle name="Normal 26 2" xfId="1516" xr:uid="{00000000-0005-0000-0000-000025060000}"/>
    <cellStyle name="Normal 27" xfId="1517" xr:uid="{00000000-0005-0000-0000-000026060000}"/>
    <cellStyle name="Normal 28" xfId="1518" xr:uid="{00000000-0005-0000-0000-000027060000}"/>
    <cellStyle name="Normal 28 2" xfId="1519" xr:uid="{00000000-0005-0000-0000-000028060000}"/>
    <cellStyle name="Normal 28 2 2" xfId="1520" xr:uid="{00000000-0005-0000-0000-000029060000}"/>
    <cellStyle name="Normal 28 2 2 2" xfId="2632" xr:uid="{00000000-0005-0000-0000-00002A060000}"/>
    <cellStyle name="Normal 29" xfId="1521" xr:uid="{00000000-0005-0000-0000-00002B060000}"/>
    <cellStyle name="Normal 3" xfId="1522" xr:uid="{00000000-0005-0000-0000-00002C060000}"/>
    <cellStyle name="Normal 3 2" xfId="1523" xr:uid="{00000000-0005-0000-0000-00002D060000}"/>
    <cellStyle name="Normal 3 2 2" xfId="2634" xr:uid="{00000000-0005-0000-0000-00002E060000}"/>
    <cellStyle name="Normal 3 2 3" xfId="2650" xr:uid="{00000000-0005-0000-0000-00002F060000}"/>
    <cellStyle name="Normal 3 3" xfId="1524" xr:uid="{00000000-0005-0000-0000-000030060000}"/>
    <cellStyle name="Normal 3 3 2" xfId="2630" xr:uid="{00000000-0005-0000-0000-000031060000}"/>
    <cellStyle name="Normal 3 4" xfId="2614" xr:uid="{00000000-0005-0000-0000-000032060000}"/>
    <cellStyle name="Normal 30" xfId="1525" xr:uid="{00000000-0005-0000-0000-000033060000}"/>
    <cellStyle name="Normal 31" xfId="2615" xr:uid="{00000000-0005-0000-0000-000034060000}"/>
    <cellStyle name="Normal 32" xfId="2628" xr:uid="{00000000-0005-0000-0000-000035060000}"/>
    <cellStyle name="Normal 33" xfId="2651" xr:uid="{00000000-0005-0000-0000-000036060000}"/>
    <cellStyle name="Normal 4" xfId="1526" xr:uid="{00000000-0005-0000-0000-000037060000}"/>
    <cellStyle name="Normal 4 2" xfId="2616" xr:uid="{00000000-0005-0000-0000-000038060000}"/>
    <cellStyle name="Normal 5" xfId="1527" xr:uid="{00000000-0005-0000-0000-000039060000}"/>
    <cellStyle name="Normal 5 10" xfId="1528" xr:uid="{00000000-0005-0000-0000-00003A060000}"/>
    <cellStyle name="Normal 5 2" xfId="1529" xr:uid="{00000000-0005-0000-0000-00003B060000}"/>
    <cellStyle name="Normal 5 2 2" xfId="1530" xr:uid="{00000000-0005-0000-0000-00003C060000}"/>
    <cellStyle name="Normal 5 2 2 2" xfId="1531" xr:uid="{00000000-0005-0000-0000-00003D060000}"/>
    <cellStyle name="Normal 5 2 2 2 2" xfId="1532" xr:uid="{00000000-0005-0000-0000-00003E060000}"/>
    <cellStyle name="Normal 5 2 2 2 2 2" xfId="1533" xr:uid="{00000000-0005-0000-0000-00003F060000}"/>
    <cellStyle name="Normal 5 2 2 2 3" xfId="1534" xr:uid="{00000000-0005-0000-0000-000040060000}"/>
    <cellStyle name="Normal 5 2 2 3" xfId="1535" xr:uid="{00000000-0005-0000-0000-000041060000}"/>
    <cellStyle name="Normal 5 2 2 3 2" xfId="1536" xr:uid="{00000000-0005-0000-0000-000042060000}"/>
    <cellStyle name="Normal 5 2 2 4" xfId="1537" xr:uid="{00000000-0005-0000-0000-000043060000}"/>
    <cellStyle name="Normal 5 2 3" xfId="1538" xr:uid="{00000000-0005-0000-0000-000044060000}"/>
    <cellStyle name="Normal 5 2 3 2" xfId="1539" xr:uid="{00000000-0005-0000-0000-000045060000}"/>
    <cellStyle name="Normal 5 2 3 2 2" xfId="1540" xr:uid="{00000000-0005-0000-0000-000046060000}"/>
    <cellStyle name="Normal 5 2 3 3" xfId="1541" xr:uid="{00000000-0005-0000-0000-000047060000}"/>
    <cellStyle name="Normal 5 2 3 4" xfId="2652" xr:uid="{00000000-0005-0000-0000-000048060000}"/>
    <cellStyle name="Normal 5 2 4" xfId="1542" xr:uid="{00000000-0005-0000-0000-000049060000}"/>
    <cellStyle name="Normal 5 2 4 2" xfId="1543" xr:uid="{00000000-0005-0000-0000-00004A060000}"/>
    <cellStyle name="Normal 5 2 5" xfId="1544" xr:uid="{00000000-0005-0000-0000-00004B060000}"/>
    <cellStyle name="Normal 5 3" xfId="1545" xr:uid="{00000000-0005-0000-0000-00004C060000}"/>
    <cellStyle name="Normal 5 3 2" xfId="1546" xr:uid="{00000000-0005-0000-0000-00004D060000}"/>
    <cellStyle name="Normal 5 3 2 2" xfId="1547" xr:uid="{00000000-0005-0000-0000-00004E060000}"/>
    <cellStyle name="Normal 5 3 2 2 2" xfId="1548" xr:uid="{00000000-0005-0000-0000-00004F060000}"/>
    <cellStyle name="Normal 5 3 2 2 2 2" xfId="1549" xr:uid="{00000000-0005-0000-0000-000050060000}"/>
    <cellStyle name="Normal 5 3 2 2 3" xfId="1550" xr:uid="{00000000-0005-0000-0000-000051060000}"/>
    <cellStyle name="Normal 5 3 2 3" xfId="1551" xr:uid="{00000000-0005-0000-0000-000052060000}"/>
    <cellStyle name="Normal 5 3 2 3 2" xfId="1552" xr:uid="{00000000-0005-0000-0000-000053060000}"/>
    <cellStyle name="Normal 5 3 2 4" xfId="1553" xr:uid="{00000000-0005-0000-0000-000054060000}"/>
    <cellStyle name="Normal 5 3 3" xfId="1554" xr:uid="{00000000-0005-0000-0000-000055060000}"/>
    <cellStyle name="Normal 5 3 3 2" xfId="1555" xr:uid="{00000000-0005-0000-0000-000056060000}"/>
    <cellStyle name="Normal 5 3 3 2 2" xfId="1556" xr:uid="{00000000-0005-0000-0000-000057060000}"/>
    <cellStyle name="Normal 5 3 3 3" xfId="1557" xr:uid="{00000000-0005-0000-0000-000058060000}"/>
    <cellStyle name="Normal 5 3 4" xfId="1558" xr:uid="{00000000-0005-0000-0000-000059060000}"/>
    <cellStyle name="Normal 5 3 4 2" xfId="1559" xr:uid="{00000000-0005-0000-0000-00005A060000}"/>
    <cellStyle name="Normal 5 3 5" xfId="1560" xr:uid="{00000000-0005-0000-0000-00005B060000}"/>
    <cellStyle name="Normal 5 4" xfId="1561" xr:uid="{00000000-0005-0000-0000-00005C060000}"/>
    <cellStyle name="Normal 5 4 2" xfId="1562" xr:uid="{00000000-0005-0000-0000-00005D060000}"/>
    <cellStyle name="Normal 5 4 2 2" xfId="1563" xr:uid="{00000000-0005-0000-0000-00005E060000}"/>
    <cellStyle name="Normal 5 4 2 2 2" xfId="1564" xr:uid="{00000000-0005-0000-0000-00005F060000}"/>
    <cellStyle name="Normal 5 4 2 2 2 2" xfId="1565" xr:uid="{00000000-0005-0000-0000-000060060000}"/>
    <cellStyle name="Normal 5 4 2 2 3" xfId="1566" xr:uid="{00000000-0005-0000-0000-000061060000}"/>
    <cellStyle name="Normal 5 4 2 3" xfId="1567" xr:uid="{00000000-0005-0000-0000-000062060000}"/>
    <cellStyle name="Normal 5 4 2 3 2" xfId="1568" xr:uid="{00000000-0005-0000-0000-000063060000}"/>
    <cellStyle name="Normal 5 4 2 4" xfId="1569" xr:uid="{00000000-0005-0000-0000-000064060000}"/>
    <cellStyle name="Normal 5 4 3" xfId="1570" xr:uid="{00000000-0005-0000-0000-000065060000}"/>
    <cellStyle name="Normal 5 4 3 2" xfId="1571" xr:uid="{00000000-0005-0000-0000-000066060000}"/>
    <cellStyle name="Normal 5 4 3 2 2" xfId="1572" xr:uid="{00000000-0005-0000-0000-000067060000}"/>
    <cellStyle name="Normal 5 4 3 3" xfId="1573" xr:uid="{00000000-0005-0000-0000-000068060000}"/>
    <cellStyle name="Normal 5 4 4" xfId="1574" xr:uid="{00000000-0005-0000-0000-000069060000}"/>
    <cellStyle name="Normal 5 4 4 2" xfId="1575" xr:uid="{00000000-0005-0000-0000-00006A060000}"/>
    <cellStyle name="Normal 5 4 5" xfId="1576" xr:uid="{00000000-0005-0000-0000-00006B060000}"/>
    <cellStyle name="Normal 5 5" xfId="1577" xr:uid="{00000000-0005-0000-0000-00006C060000}"/>
    <cellStyle name="Normal 5 5 2" xfId="1578" xr:uid="{00000000-0005-0000-0000-00006D060000}"/>
    <cellStyle name="Normal 5 5 2 2" xfId="1579" xr:uid="{00000000-0005-0000-0000-00006E060000}"/>
    <cellStyle name="Normal 5 5 2 2 2" xfId="1580" xr:uid="{00000000-0005-0000-0000-00006F060000}"/>
    <cellStyle name="Normal 5 5 2 2 2 2" xfId="1581" xr:uid="{00000000-0005-0000-0000-000070060000}"/>
    <cellStyle name="Normal 5 5 2 2 3" xfId="1582" xr:uid="{00000000-0005-0000-0000-000071060000}"/>
    <cellStyle name="Normal 5 5 2 3" xfId="1583" xr:uid="{00000000-0005-0000-0000-000072060000}"/>
    <cellStyle name="Normal 5 5 2 3 2" xfId="1584" xr:uid="{00000000-0005-0000-0000-000073060000}"/>
    <cellStyle name="Normal 5 5 2 4" xfId="1585" xr:uid="{00000000-0005-0000-0000-000074060000}"/>
    <cellStyle name="Normal 5 5 3" xfId="1586" xr:uid="{00000000-0005-0000-0000-000075060000}"/>
    <cellStyle name="Normal 5 5 3 2" xfId="1587" xr:uid="{00000000-0005-0000-0000-000076060000}"/>
    <cellStyle name="Normal 5 5 3 2 2" xfId="1588" xr:uid="{00000000-0005-0000-0000-000077060000}"/>
    <cellStyle name="Normal 5 5 3 3" xfId="1589" xr:uid="{00000000-0005-0000-0000-000078060000}"/>
    <cellStyle name="Normal 5 5 4" xfId="1590" xr:uid="{00000000-0005-0000-0000-000079060000}"/>
    <cellStyle name="Normal 5 5 4 2" xfId="1591" xr:uid="{00000000-0005-0000-0000-00007A060000}"/>
    <cellStyle name="Normal 5 5 5" xfId="1592" xr:uid="{00000000-0005-0000-0000-00007B060000}"/>
    <cellStyle name="Normal 5 6" xfId="1593" xr:uid="{00000000-0005-0000-0000-00007C060000}"/>
    <cellStyle name="Normal 5 6 2" xfId="1594" xr:uid="{00000000-0005-0000-0000-00007D060000}"/>
    <cellStyle name="Normal 5 6 2 2" xfId="1595" xr:uid="{00000000-0005-0000-0000-00007E060000}"/>
    <cellStyle name="Normal 5 6 2 2 2" xfId="1596" xr:uid="{00000000-0005-0000-0000-00007F060000}"/>
    <cellStyle name="Normal 5 6 2 2 2 2" xfId="1597" xr:uid="{00000000-0005-0000-0000-000080060000}"/>
    <cellStyle name="Normal 5 6 2 2 3" xfId="1598" xr:uid="{00000000-0005-0000-0000-000081060000}"/>
    <cellStyle name="Normal 5 6 2 3" xfId="1599" xr:uid="{00000000-0005-0000-0000-000082060000}"/>
    <cellStyle name="Normal 5 6 2 3 2" xfId="1600" xr:uid="{00000000-0005-0000-0000-000083060000}"/>
    <cellStyle name="Normal 5 6 2 4" xfId="1601" xr:uid="{00000000-0005-0000-0000-000084060000}"/>
    <cellStyle name="Normal 5 6 3" xfId="1602" xr:uid="{00000000-0005-0000-0000-000085060000}"/>
    <cellStyle name="Normal 5 6 3 2" xfId="1603" xr:uid="{00000000-0005-0000-0000-000086060000}"/>
    <cellStyle name="Normal 5 6 3 2 2" xfId="1604" xr:uid="{00000000-0005-0000-0000-000087060000}"/>
    <cellStyle name="Normal 5 6 3 3" xfId="1605" xr:uid="{00000000-0005-0000-0000-000088060000}"/>
    <cellStyle name="Normal 5 6 4" xfId="1606" xr:uid="{00000000-0005-0000-0000-000089060000}"/>
    <cellStyle name="Normal 5 6 4 2" xfId="1607" xr:uid="{00000000-0005-0000-0000-00008A060000}"/>
    <cellStyle name="Normal 5 6 5" xfId="1608" xr:uid="{00000000-0005-0000-0000-00008B060000}"/>
    <cellStyle name="Normal 5 7" xfId="1609" xr:uid="{00000000-0005-0000-0000-00008C060000}"/>
    <cellStyle name="Normal 5 7 2" xfId="1610" xr:uid="{00000000-0005-0000-0000-00008D060000}"/>
    <cellStyle name="Normal 5 7 2 2" xfId="1611" xr:uid="{00000000-0005-0000-0000-00008E060000}"/>
    <cellStyle name="Normal 5 7 2 2 2" xfId="1612" xr:uid="{00000000-0005-0000-0000-00008F060000}"/>
    <cellStyle name="Normal 5 7 2 3" xfId="1613" xr:uid="{00000000-0005-0000-0000-000090060000}"/>
    <cellStyle name="Normal 5 7 3" xfId="1614" xr:uid="{00000000-0005-0000-0000-000091060000}"/>
    <cellStyle name="Normal 5 7 3 2" xfId="1615" xr:uid="{00000000-0005-0000-0000-000092060000}"/>
    <cellStyle name="Normal 5 7 4" xfId="1616" xr:uid="{00000000-0005-0000-0000-000093060000}"/>
    <cellStyle name="Normal 5 8" xfId="1617" xr:uid="{00000000-0005-0000-0000-000094060000}"/>
    <cellStyle name="Normal 5 8 2" xfId="1618" xr:uid="{00000000-0005-0000-0000-000095060000}"/>
    <cellStyle name="Normal 5 8 2 2" xfId="1619" xr:uid="{00000000-0005-0000-0000-000096060000}"/>
    <cellStyle name="Normal 5 8 3" xfId="1620" xr:uid="{00000000-0005-0000-0000-000097060000}"/>
    <cellStyle name="Normal 5 9" xfId="1621" xr:uid="{00000000-0005-0000-0000-000098060000}"/>
    <cellStyle name="Normal 5 9 2" xfId="1622" xr:uid="{00000000-0005-0000-0000-000099060000}"/>
    <cellStyle name="Normal 6" xfId="1623" xr:uid="{00000000-0005-0000-0000-00009A060000}"/>
    <cellStyle name="Normal 6 2" xfId="1624" xr:uid="{00000000-0005-0000-0000-00009B060000}"/>
    <cellStyle name="Normal 6 2 10" xfId="1625" xr:uid="{00000000-0005-0000-0000-00009C060000}"/>
    <cellStyle name="Normal 6 2 2" xfId="1626" xr:uid="{00000000-0005-0000-0000-00009D060000}"/>
    <cellStyle name="Normal 6 2 2 2" xfId="1627" xr:uid="{00000000-0005-0000-0000-00009E060000}"/>
    <cellStyle name="Normal 6 2 2 2 2" xfId="1628" xr:uid="{00000000-0005-0000-0000-00009F060000}"/>
    <cellStyle name="Normal 6 2 2 2 2 2" xfId="1629" xr:uid="{00000000-0005-0000-0000-0000A0060000}"/>
    <cellStyle name="Normal 6 2 2 2 2 2 2" xfId="1630" xr:uid="{00000000-0005-0000-0000-0000A1060000}"/>
    <cellStyle name="Normal 6 2 2 2 2 3" xfId="1631" xr:uid="{00000000-0005-0000-0000-0000A2060000}"/>
    <cellStyle name="Normal 6 2 2 2 3" xfId="1632" xr:uid="{00000000-0005-0000-0000-0000A3060000}"/>
    <cellStyle name="Normal 6 2 2 2 3 2" xfId="1633" xr:uid="{00000000-0005-0000-0000-0000A4060000}"/>
    <cellStyle name="Normal 6 2 2 2 4" xfId="1634" xr:uid="{00000000-0005-0000-0000-0000A5060000}"/>
    <cellStyle name="Normal 6 2 2 3" xfId="1635" xr:uid="{00000000-0005-0000-0000-0000A6060000}"/>
    <cellStyle name="Normal 6 2 2 3 2" xfId="1636" xr:uid="{00000000-0005-0000-0000-0000A7060000}"/>
    <cellStyle name="Normal 6 2 2 3 2 2" xfId="1637" xr:uid="{00000000-0005-0000-0000-0000A8060000}"/>
    <cellStyle name="Normal 6 2 2 3 3" xfId="1638" xr:uid="{00000000-0005-0000-0000-0000A9060000}"/>
    <cellStyle name="Normal 6 2 2 4" xfId="1639" xr:uid="{00000000-0005-0000-0000-0000AA060000}"/>
    <cellStyle name="Normal 6 2 2 4 2" xfId="1640" xr:uid="{00000000-0005-0000-0000-0000AB060000}"/>
    <cellStyle name="Normal 6 2 2 5" xfId="1641" xr:uid="{00000000-0005-0000-0000-0000AC060000}"/>
    <cellStyle name="Normal 6 2 3" xfId="1642" xr:uid="{00000000-0005-0000-0000-0000AD060000}"/>
    <cellStyle name="Normal 6 2 3 2" xfId="1643" xr:uid="{00000000-0005-0000-0000-0000AE060000}"/>
    <cellStyle name="Normal 6 2 3 2 2" xfId="1644" xr:uid="{00000000-0005-0000-0000-0000AF060000}"/>
    <cellStyle name="Normal 6 2 3 2 2 2" xfId="1645" xr:uid="{00000000-0005-0000-0000-0000B0060000}"/>
    <cellStyle name="Normal 6 2 3 2 2 2 2" xfId="1646" xr:uid="{00000000-0005-0000-0000-0000B1060000}"/>
    <cellStyle name="Normal 6 2 3 2 2 3" xfId="1647" xr:uid="{00000000-0005-0000-0000-0000B2060000}"/>
    <cellStyle name="Normal 6 2 3 2 3" xfId="1648" xr:uid="{00000000-0005-0000-0000-0000B3060000}"/>
    <cellStyle name="Normal 6 2 3 2 3 2" xfId="1649" xr:uid="{00000000-0005-0000-0000-0000B4060000}"/>
    <cellStyle name="Normal 6 2 3 2 4" xfId="1650" xr:uid="{00000000-0005-0000-0000-0000B5060000}"/>
    <cellStyle name="Normal 6 2 3 3" xfId="1651" xr:uid="{00000000-0005-0000-0000-0000B6060000}"/>
    <cellStyle name="Normal 6 2 3 3 2" xfId="1652" xr:uid="{00000000-0005-0000-0000-0000B7060000}"/>
    <cellStyle name="Normal 6 2 3 3 2 2" xfId="1653" xr:uid="{00000000-0005-0000-0000-0000B8060000}"/>
    <cellStyle name="Normal 6 2 3 3 3" xfId="1654" xr:uid="{00000000-0005-0000-0000-0000B9060000}"/>
    <cellStyle name="Normal 6 2 3 4" xfId="1655" xr:uid="{00000000-0005-0000-0000-0000BA060000}"/>
    <cellStyle name="Normal 6 2 3 4 2" xfId="1656" xr:uid="{00000000-0005-0000-0000-0000BB060000}"/>
    <cellStyle name="Normal 6 2 3 5" xfId="1657" xr:uid="{00000000-0005-0000-0000-0000BC060000}"/>
    <cellStyle name="Normal 6 2 4" xfId="1658" xr:uid="{00000000-0005-0000-0000-0000BD060000}"/>
    <cellStyle name="Normal 6 2 4 2" xfId="1659" xr:uid="{00000000-0005-0000-0000-0000BE060000}"/>
    <cellStyle name="Normal 6 2 4 2 2" xfId="1660" xr:uid="{00000000-0005-0000-0000-0000BF060000}"/>
    <cellStyle name="Normal 6 2 4 2 2 2" xfId="1661" xr:uid="{00000000-0005-0000-0000-0000C0060000}"/>
    <cellStyle name="Normal 6 2 4 2 2 2 2" xfId="1662" xr:uid="{00000000-0005-0000-0000-0000C1060000}"/>
    <cellStyle name="Normal 6 2 4 2 2 3" xfId="1663" xr:uid="{00000000-0005-0000-0000-0000C2060000}"/>
    <cellStyle name="Normal 6 2 4 2 3" xfId="1664" xr:uid="{00000000-0005-0000-0000-0000C3060000}"/>
    <cellStyle name="Normal 6 2 4 2 3 2" xfId="1665" xr:uid="{00000000-0005-0000-0000-0000C4060000}"/>
    <cellStyle name="Normal 6 2 4 2 4" xfId="1666" xr:uid="{00000000-0005-0000-0000-0000C5060000}"/>
    <cellStyle name="Normal 6 2 4 3" xfId="1667" xr:uid="{00000000-0005-0000-0000-0000C6060000}"/>
    <cellStyle name="Normal 6 2 4 3 2" xfId="1668" xr:uid="{00000000-0005-0000-0000-0000C7060000}"/>
    <cellStyle name="Normal 6 2 4 3 2 2" xfId="1669" xr:uid="{00000000-0005-0000-0000-0000C8060000}"/>
    <cellStyle name="Normal 6 2 4 3 3" xfId="1670" xr:uid="{00000000-0005-0000-0000-0000C9060000}"/>
    <cellStyle name="Normal 6 2 4 4" xfId="1671" xr:uid="{00000000-0005-0000-0000-0000CA060000}"/>
    <cellStyle name="Normal 6 2 4 4 2" xfId="1672" xr:uid="{00000000-0005-0000-0000-0000CB060000}"/>
    <cellStyle name="Normal 6 2 4 5" xfId="1673" xr:uid="{00000000-0005-0000-0000-0000CC060000}"/>
    <cellStyle name="Normal 6 2 5" xfId="1674" xr:uid="{00000000-0005-0000-0000-0000CD060000}"/>
    <cellStyle name="Normal 6 2 5 2" xfId="1675" xr:uid="{00000000-0005-0000-0000-0000CE060000}"/>
    <cellStyle name="Normal 6 2 5 2 2" xfId="1676" xr:uid="{00000000-0005-0000-0000-0000CF060000}"/>
    <cellStyle name="Normal 6 2 5 2 2 2" xfId="1677" xr:uid="{00000000-0005-0000-0000-0000D0060000}"/>
    <cellStyle name="Normal 6 2 5 2 2 2 2" xfId="1678" xr:uid="{00000000-0005-0000-0000-0000D1060000}"/>
    <cellStyle name="Normal 6 2 5 2 2 3" xfId="1679" xr:uid="{00000000-0005-0000-0000-0000D2060000}"/>
    <cellStyle name="Normal 6 2 5 2 3" xfId="1680" xr:uid="{00000000-0005-0000-0000-0000D3060000}"/>
    <cellStyle name="Normal 6 2 5 2 3 2" xfId="1681" xr:uid="{00000000-0005-0000-0000-0000D4060000}"/>
    <cellStyle name="Normal 6 2 5 2 4" xfId="1682" xr:uid="{00000000-0005-0000-0000-0000D5060000}"/>
    <cellStyle name="Normal 6 2 5 3" xfId="1683" xr:uid="{00000000-0005-0000-0000-0000D6060000}"/>
    <cellStyle name="Normal 6 2 5 3 2" xfId="1684" xr:uid="{00000000-0005-0000-0000-0000D7060000}"/>
    <cellStyle name="Normal 6 2 5 3 2 2" xfId="1685" xr:uid="{00000000-0005-0000-0000-0000D8060000}"/>
    <cellStyle name="Normal 6 2 5 3 3" xfId="1686" xr:uid="{00000000-0005-0000-0000-0000D9060000}"/>
    <cellStyle name="Normal 6 2 5 4" xfId="1687" xr:uid="{00000000-0005-0000-0000-0000DA060000}"/>
    <cellStyle name="Normal 6 2 5 4 2" xfId="1688" xr:uid="{00000000-0005-0000-0000-0000DB060000}"/>
    <cellStyle name="Normal 6 2 5 5" xfId="1689" xr:uid="{00000000-0005-0000-0000-0000DC060000}"/>
    <cellStyle name="Normal 6 2 6" xfId="1690" xr:uid="{00000000-0005-0000-0000-0000DD060000}"/>
    <cellStyle name="Normal 6 2 6 2" xfId="1691" xr:uid="{00000000-0005-0000-0000-0000DE060000}"/>
    <cellStyle name="Normal 6 2 6 2 2" xfId="1692" xr:uid="{00000000-0005-0000-0000-0000DF060000}"/>
    <cellStyle name="Normal 6 2 6 2 2 2" xfId="1693" xr:uid="{00000000-0005-0000-0000-0000E0060000}"/>
    <cellStyle name="Normal 6 2 6 2 2 2 2" xfId="1694" xr:uid="{00000000-0005-0000-0000-0000E1060000}"/>
    <cellStyle name="Normal 6 2 6 2 2 3" xfId="1695" xr:uid="{00000000-0005-0000-0000-0000E2060000}"/>
    <cellStyle name="Normal 6 2 6 2 3" xfId="1696" xr:uid="{00000000-0005-0000-0000-0000E3060000}"/>
    <cellStyle name="Normal 6 2 6 2 3 2" xfId="1697" xr:uid="{00000000-0005-0000-0000-0000E4060000}"/>
    <cellStyle name="Normal 6 2 6 2 4" xfId="1698" xr:uid="{00000000-0005-0000-0000-0000E5060000}"/>
    <cellStyle name="Normal 6 2 6 3" xfId="1699" xr:uid="{00000000-0005-0000-0000-0000E6060000}"/>
    <cellStyle name="Normal 6 2 6 3 2" xfId="1700" xr:uid="{00000000-0005-0000-0000-0000E7060000}"/>
    <cellStyle name="Normal 6 2 6 3 2 2" xfId="1701" xr:uid="{00000000-0005-0000-0000-0000E8060000}"/>
    <cellStyle name="Normal 6 2 6 3 3" xfId="1702" xr:uid="{00000000-0005-0000-0000-0000E9060000}"/>
    <cellStyle name="Normal 6 2 6 4" xfId="1703" xr:uid="{00000000-0005-0000-0000-0000EA060000}"/>
    <cellStyle name="Normal 6 2 6 4 2" xfId="1704" xr:uid="{00000000-0005-0000-0000-0000EB060000}"/>
    <cellStyle name="Normal 6 2 6 5" xfId="1705" xr:uid="{00000000-0005-0000-0000-0000EC060000}"/>
    <cellStyle name="Normal 6 2 7" xfId="1706" xr:uid="{00000000-0005-0000-0000-0000ED060000}"/>
    <cellStyle name="Normal 6 2 7 2" xfId="1707" xr:uid="{00000000-0005-0000-0000-0000EE060000}"/>
    <cellStyle name="Normal 6 2 7 2 2" xfId="1708" xr:uid="{00000000-0005-0000-0000-0000EF060000}"/>
    <cellStyle name="Normal 6 2 7 2 2 2" xfId="1709" xr:uid="{00000000-0005-0000-0000-0000F0060000}"/>
    <cellStyle name="Normal 6 2 7 2 3" xfId="1710" xr:uid="{00000000-0005-0000-0000-0000F1060000}"/>
    <cellStyle name="Normal 6 2 7 3" xfId="1711" xr:uid="{00000000-0005-0000-0000-0000F2060000}"/>
    <cellStyle name="Normal 6 2 7 3 2" xfId="1712" xr:uid="{00000000-0005-0000-0000-0000F3060000}"/>
    <cellStyle name="Normal 6 2 7 4" xfId="1713" xr:uid="{00000000-0005-0000-0000-0000F4060000}"/>
    <cellStyle name="Normal 6 2 8" xfId="1714" xr:uid="{00000000-0005-0000-0000-0000F5060000}"/>
    <cellStyle name="Normal 6 2 8 2" xfId="1715" xr:uid="{00000000-0005-0000-0000-0000F6060000}"/>
    <cellStyle name="Normal 6 2 8 2 2" xfId="1716" xr:uid="{00000000-0005-0000-0000-0000F7060000}"/>
    <cellStyle name="Normal 6 2 8 3" xfId="1717" xr:uid="{00000000-0005-0000-0000-0000F8060000}"/>
    <cellStyle name="Normal 6 2 9" xfId="1718" xr:uid="{00000000-0005-0000-0000-0000F9060000}"/>
    <cellStyle name="Normal 6 2 9 2" xfId="1719" xr:uid="{00000000-0005-0000-0000-0000FA060000}"/>
    <cellStyle name="Normal 6 3" xfId="1720" xr:uid="{00000000-0005-0000-0000-0000FB060000}"/>
    <cellStyle name="Normal 6 3 10" xfId="1721" xr:uid="{00000000-0005-0000-0000-0000FC060000}"/>
    <cellStyle name="Normal 6 3 10 2" xfId="1722" xr:uid="{00000000-0005-0000-0000-0000FD060000}"/>
    <cellStyle name="Normal 6 3 10 2 2" xfId="1723" xr:uid="{00000000-0005-0000-0000-0000FE060000}"/>
    <cellStyle name="Normal 6 3 10 3" xfId="1724" xr:uid="{00000000-0005-0000-0000-0000FF060000}"/>
    <cellStyle name="Normal 6 3 11" xfId="1725" xr:uid="{00000000-0005-0000-0000-000000070000}"/>
    <cellStyle name="Normal 6 3 11 2" xfId="1726" xr:uid="{00000000-0005-0000-0000-000001070000}"/>
    <cellStyle name="Normal 6 3 12" xfId="1727" xr:uid="{00000000-0005-0000-0000-000002070000}"/>
    <cellStyle name="Normal 6 3 2" xfId="1728" xr:uid="{00000000-0005-0000-0000-000003070000}"/>
    <cellStyle name="Normal 6 3 2 10" xfId="1729" xr:uid="{00000000-0005-0000-0000-000004070000}"/>
    <cellStyle name="Normal 6 3 2 2" xfId="1730" xr:uid="{00000000-0005-0000-0000-000005070000}"/>
    <cellStyle name="Normal 6 3 2 2 2" xfId="1731" xr:uid="{00000000-0005-0000-0000-000006070000}"/>
    <cellStyle name="Normal 6 3 2 2 2 2" xfId="1732" xr:uid="{00000000-0005-0000-0000-000007070000}"/>
    <cellStyle name="Normal 6 3 2 2 2 2 2" xfId="1733" xr:uid="{00000000-0005-0000-0000-000008070000}"/>
    <cellStyle name="Normal 6 3 2 2 2 2 2 2" xfId="1734" xr:uid="{00000000-0005-0000-0000-000009070000}"/>
    <cellStyle name="Normal 6 3 2 2 2 2 3" xfId="1735" xr:uid="{00000000-0005-0000-0000-00000A070000}"/>
    <cellStyle name="Normal 6 3 2 2 2 3" xfId="1736" xr:uid="{00000000-0005-0000-0000-00000B070000}"/>
    <cellStyle name="Normal 6 3 2 2 2 3 2" xfId="1737" xr:uid="{00000000-0005-0000-0000-00000C070000}"/>
    <cellStyle name="Normal 6 3 2 2 2 4" xfId="1738" xr:uid="{00000000-0005-0000-0000-00000D070000}"/>
    <cellStyle name="Normal 6 3 2 2 3" xfId="1739" xr:uid="{00000000-0005-0000-0000-00000E070000}"/>
    <cellStyle name="Normal 6 3 2 2 3 2" xfId="1740" xr:uid="{00000000-0005-0000-0000-00000F070000}"/>
    <cellStyle name="Normal 6 3 2 2 3 2 2" xfId="1741" xr:uid="{00000000-0005-0000-0000-000010070000}"/>
    <cellStyle name="Normal 6 3 2 2 3 3" xfId="1742" xr:uid="{00000000-0005-0000-0000-000011070000}"/>
    <cellStyle name="Normal 6 3 2 2 4" xfId="1743" xr:uid="{00000000-0005-0000-0000-000012070000}"/>
    <cellStyle name="Normal 6 3 2 2 4 2" xfId="1744" xr:uid="{00000000-0005-0000-0000-000013070000}"/>
    <cellStyle name="Normal 6 3 2 2 5" xfId="1745" xr:uid="{00000000-0005-0000-0000-000014070000}"/>
    <cellStyle name="Normal 6 3 2 3" xfId="1746" xr:uid="{00000000-0005-0000-0000-000015070000}"/>
    <cellStyle name="Normal 6 3 2 3 2" xfId="1747" xr:uid="{00000000-0005-0000-0000-000016070000}"/>
    <cellStyle name="Normal 6 3 2 3 2 2" xfId="1748" xr:uid="{00000000-0005-0000-0000-000017070000}"/>
    <cellStyle name="Normal 6 3 2 3 2 2 2" xfId="1749" xr:uid="{00000000-0005-0000-0000-000018070000}"/>
    <cellStyle name="Normal 6 3 2 3 2 2 2 2" xfId="1750" xr:uid="{00000000-0005-0000-0000-000019070000}"/>
    <cellStyle name="Normal 6 3 2 3 2 2 3" xfId="1751" xr:uid="{00000000-0005-0000-0000-00001A070000}"/>
    <cellStyle name="Normal 6 3 2 3 2 3" xfId="1752" xr:uid="{00000000-0005-0000-0000-00001B070000}"/>
    <cellStyle name="Normal 6 3 2 3 2 3 2" xfId="1753" xr:uid="{00000000-0005-0000-0000-00001C070000}"/>
    <cellStyle name="Normal 6 3 2 3 2 4" xfId="1754" xr:uid="{00000000-0005-0000-0000-00001D070000}"/>
    <cellStyle name="Normal 6 3 2 3 3" xfId="1755" xr:uid="{00000000-0005-0000-0000-00001E070000}"/>
    <cellStyle name="Normal 6 3 2 3 3 2" xfId="1756" xr:uid="{00000000-0005-0000-0000-00001F070000}"/>
    <cellStyle name="Normal 6 3 2 3 3 2 2" xfId="1757" xr:uid="{00000000-0005-0000-0000-000020070000}"/>
    <cellStyle name="Normal 6 3 2 3 3 3" xfId="1758" xr:uid="{00000000-0005-0000-0000-000021070000}"/>
    <cellStyle name="Normal 6 3 2 3 4" xfId="1759" xr:uid="{00000000-0005-0000-0000-000022070000}"/>
    <cellStyle name="Normal 6 3 2 3 4 2" xfId="1760" xr:uid="{00000000-0005-0000-0000-000023070000}"/>
    <cellStyle name="Normal 6 3 2 3 5" xfId="1761" xr:uid="{00000000-0005-0000-0000-000024070000}"/>
    <cellStyle name="Normal 6 3 2 4" xfId="1762" xr:uid="{00000000-0005-0000-0000-000025070000}"/>
    <cellStyle name="Normal 6 3 2 4 2" xfId="1763" xr:uid="{00000000-0005-0000-0000-000026070000}"/>
    <cellStyle name="Normal 6 3 2 4 2 2" xfId="1764" xr:uid="{00000000-0005-0000-0000-000027070000}"/>
    <cellStyle name="Normal 6 3 2 4 2 2 2" xfId="1765" xr:uid="{00000000-0005-0000-0000-000028070000}"/>
    <cellStyle name="Normal 6 3 2 4 2 2 2 2" xfId="1766" xr:uid="{00000000-0005-0000-0000-000029070000}"/>
    <cellStyle name="Normal 6 3 2 4 2 2 3" xfId="1767" xr:uid="{00000000-0005-0000-0000-00002A070000}"/>
    <cellStyle name="Normal 6 3 2 4 2 3" xfId="1768" xr:uid="{00000000-0005-0000-0000-00002B070000}"/>
    <cellStyle name="Normal 6 3 2 4 2 3 2" xfId="1769" xr:uid="{00000000-0005-0000-0000-00002C070000}"/>
    <cellStyle name="Normal 6 3 2 4 2 4" xfId="1770" xr:uid="{00000000-0005-0000-0000-00002D070000}"/>
    <cellStyle name="Normal 6 3 2 4 3" xfId="1771" xr:uid="{00000000-0005-0000-0000-00002E070000}"/>
    <cellStyle name="Normal 6 3 2 4 3 2" xfId="1772" xr:uid="{00000000-0005-0000-0000-00002F070000}"/>
    <cellStyle name="Normal 6 3 2 4 3 2 2" xfId="1773" xr:uid="{00000000-0005-0000-0000-000030070000}"/>
    <cellStyle name="Normal 6 3 2 4 3 3" xfId="1774" xr:uid="{00000000-0005-0000-0000-000031070000}"/>
    <cellStyle name="Normal 6 3 2 4 4" xfId="1775" xr:uid="{00000000-0005-0000-0000-000032070000}"/>
    <cellStyle name="Normal 6 3 2 4 4 2" xfId="1776" xr:uid="{00000000-0005-0000-0000-000033070000}"/>
    <cellStyle name="Normal 6 3 2 4 5" xfId="1777" xr:uid="{00000000-0005-0000-0000-000034070000}"/>
    <cellStyle name="Normal 6 3 2 5" xfId="1778" xr:uid="{00000000-0005-0000-0000-000035070000}"/>
    <cellStyle name="Normal 6 3 2 5 2" xfId="1779" xr:uid="{00000000-0005-0000-0000-000036070000}"/>
    <cellStyle name="Normal 6 3 2 5 2 2" xfId="1780" xr:uid="{00000000-0005-0000-0000-000037070000}"/>
    <cellStyle name="Normal 6 3 2 5 2 2 2" xfId="1781" xr:uid="{00000000-0005-0000-0000-000038070000}"/>
    <cellStyle name="Normal 6 3 2 5 2 2 2 2" xfId="1782" xr:uid="{00000000-0005-0000-0000-000039070000}"/>
    <cellStyle name="Normal 6 3 2 5 2 2 3" xfId="1783" xr:uid="{00000000-0005-0000-0000-00003A070000}"/>
    <cellStyle name="Normal 6 3 2 5 2 3" xfId="1784" xr:uid="{00000000-0005-0000-0000-00003B070000}"/>
    <cellStyle name="Normal 6 3 2 5 2 3 2" xfId="1785" xr:uid="{00000000-0005-0000-0000-00003C070000}"/>
    <cellStyle name="Normal 6 3 2 5 2 4" xfId="1786" xr:uid="{00000000-0005-0000-0000-00003D070000}"/>
    <cellStyle name="Normal 6 3 2 5 3" xfId="1787" xr:uid="{00000000-0005-0000-0000-00003E070000}"/>
    <cellStyle name="Normal 6 3 2 5 3 2" xfId="1788" xr:uid="{00000000-0005-0000-0000-00003F070000}"/>
    <cellStyle name="Normal 6 3 2 5 3 2 2" xfId="1789" xr:uid="{00000000-0005-0000-0000-000040070000}"/>
    <cellStyle name="Normal 6 3 2 5 3 3" xfId="1790" xr:uid="{00000000-0005-0000-0000-000041070000}"/>
    <cellStyle name="Normal 6 3 2 5 4" xfId="1791" xr:uid="{00000000-0005-0000-0000-000042070000}"/>
    <cellStyle name="Normal 6 3 2 5 4 2" xfId="1792" xr:uid="{00000000-0005-0000-0000-000043070000}"/>
    <cellStyle name="Normal 6 3 2 5 5" xfId="1793" xr:uid="{00000000-0005-0000-0000-000044070000}"/>
    <cellStyle name="Normal 6 3 2 6" xfId="1794" xr:uid="{00000000-0005-0000-0000-000045070000}"/>
    <cellStyle name="Normal 6 3 2 6 2" xfId="1795" xr:uid="{00000000-0005-0000-0000-000046070000}"/>
    <cellStyle name="Normal 6 3 2 6 2 2" xfId="1796" xr:uid="{00000000-0005-0000-0000-000047070000}"/>
    <cellStyle name="Normal 6 3 2 6 2 2 2" xfId="1797" xr:uid="{00000000-0005-0000-0000-000048070000}"/>
    <cellStyle name="Normal 6 3 2 6 2 2 2 2" xfId="1798" xr:uid="{00000000-0005-0000-0000-000049070000}"/>
    <cellStyle name="Normal 6 3 2 6 2 2 3" xfId="1799" xr:uid="{00000000-0005-0000-0000-00004A070000}"/>
    <cellStyle name="Normal 6 3 2 6 2 3" xfId="1800" xr:uid="{00000000-0005-0000-0000-00004B070000}"/>
    <cellStyle name="Normal 6 3 2 6 2 3 2" xfId="1801" xr:uid="{00000000-0005-0000-0000-00004C070000}"/>
    <cellStyle name="Normal 6 3 2 6 2 4" xfId="1802" xr:uid="{00000000-0005-0000-0000-00004D070000}"/>
    <cellStyle name="Normal 6 3 2 6 3" xfId="1803" xr:uid="{00000000-0005-0000-0000-00004E070000}"/>
    <cellStyle name="Normal 6 3 2 6 3 2" xfId="1804" xr:uid="{00000000-0005-0000-0000-00004F070000}"/>
    <cellStyle name="Normal 6 3 2 6 3 2 2" xfId="1805" xr:uid="{00000000-0005-0000-0000-000050070000}"/>
    <cellStyle name="Normal 6 3 2 6 3 3" xfId="1806" xr:uid="{00000000-0005-0000-0000-000051070000}"/>
    <cellStyle name="Normal 6 3 2 6 4" xfId="1807" xr:uid="{00000000-0005-0000-0000-000052070000}"/>
    <cellStyle name="Normal 6 3 2 6 4 2" xfId="1808" xr:uid="{00000000-0005-0000-0000-000053070000}"/>
    <cellStyle name="Normal 6 3 2 6 5" xfId="1809" xr:uid="{00000000-0005-0000-0000-000054070000}"/>
    <cellStyle name="Normal 6 3 2 7" xfId="1810" xr:uid="{00000000-0005-0000-0000-000055070000}"/>
    <cellStyle name="Normal 6 3 2 7 2" xfId="1811" xr:uid="{00000000-0005-0000-0000-000056070000}"/>
    <cellStyle name="Normal 6 3 2 7 2 2" xfId="1812" xr:uid="{00000000-0005-0000-0000-000057070000}"/>
    <cellStyle name="Normal 6 3 2 7 2 2 2" xfId="1813" xr:uid="{00000000-0005-0000-0000-000058070000}"/>
    <cellStyle name="Normal 6 3 2 7 2 3" xfId="1814" xr:uid="{00000000-0005-0000-0000-000059070000}"/>
    <cellStyle name="Normal 6 3 2 7 3" xfId="1815" xr:uid="{00000000-0005-0000-0000-00005A070000}"/>
    <cellStyle name="Normal 6 3 2 7 3 2" xfId="1816" xr:uid="{00000000-0005-0000-0000-00005B070000}"/>
    <cellStyle name="Normal 6 3 2 7 4" xfId="1817" xr:uid="{00000000-0005-0000-0000-00005C070000}"/>
    <cellStyle name="Normal 6 3 2 8" xfId="1818" xr:uid="{00000000-0005-0000-0000-00005D070000}"/>
    <cellStyle name="Normal 6 3 2 8 2" xfId="1819" xr:uid="{00000000-0005-0000-0000-00005E070000}"/>
    <cellStyle name="Normal 6 3 2 8 2 2" xfId="1820" xr:uid="{00000000-0005-0000-0000-00005F070000}"/>
    <cellStyle name="Normal 6 3 2 8 3" xfId="1821" xr:uid="{00000000-0005-0000-0000-000060070000}"/>
    <cellStyle name="Normal 6 3 2 9" xfId="1822" xr:uid="{00000000-0005-0000-0000-000061070000}"/>
    <cellStyle name="Normal 6 3 2 9 2" xfId="1823" xr:uid="{00000000-0005-0000-0000-000062070000}"/>
    <cellStyle name="Normal 6 3 3" xfId="1824" xr:uid="{00000000-0005-0000-0000-000063070000}"/>
    <cellStyle name="Normal 6 3 3 2" xfId="1825" xr:uid="{00000000-0005-0000-0000-000064070000}"/>
    <cellStyle name="Normal 6 3 3 2 2" xfId="1826" xr:uid="{00000000-0005-0000-0000-000065070000}"/>
    <cellStyle name="Normal 6 3 3 2 2 2" xfId="1827" xr:uid="{00000000-0005-0000-0000-000066070000}"/>
    <cellStyle name="Normal 6 3 3 2 2 2 2" xfId="1828" xr:uid="{00000000-0005-0000-0000-000067070000}"/>
    <cellStyle name="Normal 6 3 3 2 2 3" xfId="1829" xr:uid="{00000000-0005-0000-0000-000068070000}"/>
    <cellStyle name="Normal 6 3 3 2 3" xfId="1830" xr:uid="{00000000-0005-0000-0000-000069070000}"/>
    <cellStyle name="Normal 6 3 3 2 3 2" xfId="1831" xr:uid="{00000000-0005-0000-0000-00006A070000}"/>
    <cellStyle name="Normal 6 3 3 2 4" xfId="1832" xr:uid="{00000000-0005-0000-0000-00006B070000}"/>
    <cellStyle name="Normal 6 3 3 3" xfId="1833" xr:uid="{00000000-0005-0000-0000-00006C070000}"/>
    <cellStyle name="Normal 6 3 3 3 2" xfId="1834" xr:uid="{00000000-0005-0000-0000-00006D070000}"/>
    <cellStyle name="Normal 6 3 3 3 2 2" xfId="1835" xr:uid="{00000000-0005-0000-0000-00006E070000}"/>
    <cellStyle name="Normal 6 3 3 3 3" xfId="1836" xr:uid="{00000000-0005-0000-0000-00006F070000}"/>
    <cellStyle name="Normal 6 3 3 4" xfId="1837" xr:uid="{00000000-0005-0000-0000-000070070000}"/>
    <cellStyle name="Normal 6 3 3 4 2" xfId="1838" xr:uid="{00000000-0005-0000-0000-000071070000}"/>
    <cellStyle name="Normal 6 3 3 5" xfId="1839" xr:uid="{00000000-0005-0000-0000-000072070000}"/>
    <cellStyle name="Normal 6 3 4" xfId="1840" xr:uid="{00000000-0005-0000-0000-000073070000}"/>
    <cellStyle name="Normal 6 3 4 2" xfId="1841" xr:uid="{00000000-0005-0000-0000-000074070000}"/>
    <cellStyle name="Normal 6 3 4 2 2" xfId="1842" xr:uid="{00000000-0005-0000-0000-000075070000}"/>
    <cellStyle name="Normal 6 3 4 2 2 2" xfId="1843" xr:uid="{00000000-0005-0000-0000-000076070000}"/>
    <cellStyle name="Normal 6 3 4 2 2 2 2" xfId="1844" xr:uid="{00000000-0005-0000-0000-000077070000}"/>
    <cellStyle name="Normal 6 3 4 2 2 3" xfId="1845" xr:uid="{00000000-0005-0000-0000-000078070000}"/>
    <cellStyle name="Normal 6 3 4 2 3" xfId="1846" xr:uid="{00000000-0005-0000-0000-000079070000}"/>
    <cellStyle name="Normal 6 3 4 2 3 2" xfId="1847" xr:uid="{00000000-0005-0000-0000-00007A070000}"/>
    <cellStyle name="Normal 6 3 4 2 4" xfId="1848" xr:uid="{00000000-0005-0000-0000-00007B070000}"/>
    <cellStyle name="Normal 6 3 4 3" xfId="1849" xr:uid="{00000000-0005-0000-0000-00007C070000}"/>
    <cellStyle name="Normal 6 3 4 3 2" xfId="1850" xr:uid="{00000000-0005-0000-0000-00007D070000}"/>
    <cellStyle name="Normal 6 3 4 3 2 2" xfId="1851" xr:uid="{00000000-0005-0000-0000-00007E070000}"/>
    <cellStyle name="Normal 6 3 4 3 3" xfId="1852" xr:uid="{00000000-0005-0000-0000-00007F070000}"/>
    <cellStyle name="Normal 6 3 4 4" xfId="1853" xr:uid="{00000000-0005-0000-0000-000080070000}"/>
    <cellStyle name="Normal 6 3 4 4 2" xfId="1854" xr:uid="{00000000-0005-0000-0000-000081070000}"/>
    <cellStyle name="Normal 6 3 4 5" xfId="1855" xr:uid="{00000000-0005-0000-0000-000082070000}"/>
    <cellStyle name="Normal 6 3 5" xfId="1856" xr:uid="{00000000-0005-0000-0000-000083070000}"/>
    <cellStyle name="Normal 6 3 5 2" xfId="1857" xr:uid="{00000000-0005-0000-0000-000084070000}"/>
    <cellStyle name="Normal 6 3 5 2 2" xfId="1858" xr:uid="{00000000-0005-0000-0000-000085070000}"/>
    <cellStyle name="Normal 6 3 5 2 2 2" xfId="1859" xr:uid="{00000000-0005-0000-0000-000086070000}"/>
    <cellStyle name="Normal 6 3 5 2 2 2 2" xfId="1860" xr:uid="{00000000-0005-0000-0000-000087070000}"/>
    <cellStyle name="Normal 6 3 5 2 2 3" xfId="1861" xr:uid="{00000000-0005-0000-0000-000088070000}"/>
    <cellStyle name="Normal 6 3 5 2 3" xfId="1862" xr:uid="{00000000-0005-0000-0000-000089070000}"/>
    <cellStyle name="Normal 6 3 5 2 3 2" xfId="1863" xr:uid="{00000000-0005-0000-0000-00008A070000}"/>
    <cellStyle name="Normal 6 3 5 2 4" xfId="1864" xr:uid="{00000000-0005-0000-0000-00008B070000}"/>
    <cellStyle name="Normal 6 3 5 3" xfId="1865" xr:uid="{00000000-0005-0000-0000-00008C070000}"/>
    <cellStyle name="Normal 6 3 5 3 2" xfId="1866" xr:uid="{00000000-0005-0000-0000-00008D070000}"/>
    <cellStyle name="Normal 6 3 5 3 2 2" xfId="1867" xr:uid="{00000000-0005-0000-0000-00008E070000}"/>
    <cellStyle name="Normal 6 3 5 3 3" xfId="1868" xr:uid="{00000000-0005-0000-0000-00008F070000}"/>
    <cellStyle name="Normal 6 3 5 4" xfId="1869" xr:uid="{00000000-0005-0000-0000-000090070000}"/>
    <cellStyle name="Normal 6 3 5 4 2" xfId="1870" xr:uid="{00000000-0005-0000-0000-000091070000}"/>
    <cellStyle name="Normal 6 3 5 5" xfId="1871" xr:uid="{00000000-0005-0000-0000-000092070000}"/>
    <cellStyle name="Normal 6 3 6" xfId="1872" xr:uid="{00000000-0005-0000-0000-000093070000}"/>
    <cellStyle name="Normal 6 3 6 2" xfId="1873" xr:uid="{00000000-0005-0000-0000-000094070000}"/>
    <cellStyle name="Normal 6 3 6 2 2" xfId="1874" xr:uid="{00000000-0005-0000-0000-000095070000}"/>
    <cellStyle name="Normal 6 3 6 2 2 2" xfId="1875" xr:uid="{00000000-0005-0000-0000-000096070000}"/>
    <cellStyle name="Normal 6 3 6 2 2 2 2" xfId="1876" xr:uid="{00000000-0005-0000-0000-000097070000}"/>
    <cellStyle name="Normal 6 3 6 2 2 3" xfId="1877" xr:uid="{00000000-0005-0000-0000-000098070000}"/>
    <cellStyle name="Normal 6 3 6 2 3" xfId="1878" xr:uid="{00000000-0005-0000-0000-000099070000}"/>
    <cellStyle name="Normal 6 3 6 2 3 2" xfId="1879" xr:uid="{00000000-0005-0000-0000-00009A070000}"/>
    <cellStyle name="Normal 6 3 6 2 4" xfId="1880" xr:uid="{00000000-0005-0000-0000-00009B070000}"/>
    <cellStyle name="Normal 6 3 6 3" xfId="1881" xr:uid="{00000000-0005-0000-0000-00009C070000}"/>
    <cellStyle name="Normal 6 3 6 3 2" xfId="1882" xr:uid="{00000000-0005-0000-0000-00009D070000}"/>
    <cellStyle name="Normal 6 3 6 3 2 2" xfId="1883" xr:uid="{00000000-0005-0000-0000-00009E070000}"/>
    <cellStyle name="Normal 6 3 6 3 3" xfId="1884" xr:uid="{00000000-0005-0000-0000-00009F070000}"/>
    <cellStyle name="Normal 6 3 6 4" xfId="1885" xr:uid="{00000000-0005-0000-0000-0000A0070000}"/>
    <cellStyle name="Normal 6 3 6 4 2" xfId="1886" xr:uid="{00000000-0005-0000-0000-0000A1070000}"/>
    <cellStyle name="Normal 6 3 6 5" xfId="1887" xr:uid="{00000000-0005-0000-0000-0000A2070000}"/>
    <cellStyle name="Normal 6 3 7" xfId="1888" xr:uid="{00000000-0005-0000-0000-0000A3070000}"/>
    <cellStyle name="Normal 6 3 7 2" xfId="1889" xr:uid="{00000000-0005-0000-0000-0000A4070000}"/>
    <cellStyle name="Normal 6 3 7 2 2" xfId="1890" xr:uid="{00000000-0005-0000-0000-0000A5070000}"/>
    <cellStyle name="Normal 6 3 7 2 2 2" xfId="1891" xr:uid="{00000000-0005-0000-0000-0000A6070000}"/>
    <cellStyle name="Normal 6 3 7 2 2 2 2" xfId="1892" xr:uid="{00000000-0005-0000-0000-0000A7070000}"/>
    <cellStyle name="Normal 6 3 7 2 2 3" xfId="1893" xr:uid="{00000000-0005-0000-0000-0000A8070000}"/>
    <cellStyle name="Normal 6 3 7 2 3" xfId="1894" xr:uid="{00000000-0005-0000-0000-0000A9070000}"/>
    <cellStyle name="Normal 6 3 7 2 3 2" xfId="1895" xr:uid="{00000000-0005-0000-0000-0000AA070000}"/>
    <cellStyle name="Normal 6 3 7 2 4" xfId="1896" xr:uid="{00000000-0005-0000-0000-0000AB070000}"/>
    <cellStyle name="Normal 6 3 7 3" xfId="1897" xr:uid="{00000000-0005-0000-0000-0000AC070000}"/>
    <cellStyle name="Normal 6 3 7 3 2" xfId="1898" xr:uid="{00000000-0005-0000-0000-0000AD070000}"/>
    <cellStyle name="Normal 6 3 7 3 2 2" xfId="1899" xr:uid="{00000000-0005-0000-0000-0000AE070000}"/>
    <cellStyle name="Normal 6 3 7 3 3" xfId="1900" xr:uid="{00000000-0005-0000-0000-0000AF070000}"/>
    <cellStyle name="Normal 6 3 7 4" xfId="1901" xr:uid="{00000000-0005-0000-0000-0000B0070000}"/>
    <cellStyle name="Normal 6 3 7 4 2" xfId="1902" xr:uid="{00000000-0005-0000-0000-0000B1070000}"/>
    <cellStyle name="Normal 6 3 7 5" xfId="1903" xr:uid="{00000000-0005-0000-0000-0000B2070000}"/>
    <cellStyle name="Normal 6 3 8" xfId="1904" xr:uid="{00000000-0005-0000-0000-0000B3070000}"/>
    <cellStyle name="Normal 6 3 8 2" xfId="1905" xr:uid="{00000000-0005-0000-0000-0000B4070000}"/>
    <cellStyle name="Normal 6 3 8 2 2" xfId="1906" xr:uid="{00000000-0005-0000-0000-0000B5070000}"/>
    <cellStyle name="Normal 6 3 8 2 2 2" xfId="1907" xr:uid="{00000000-0005-0000-0000-0000B6070000}"/>
    <cellStyle name="Normal 6 3 8 2 2 2 2" xfId="1908" xr:uid="{00000000-0005-0000-0000-0000B7070000}"/>
    <cellStyle name="Normal 6 3 8 2 2 3" xfId="1909" xr:uid="{00000000-0005-0000-0000-0000B8070000}"/>
    <cellStyle name="Normal 6 3 8 2 3" xfId="1910" xr:uid="{00000000-0005-0000-0000-0000B9070000}"/>
    <cellStyle name="Normal 6 3 8 2 3 2" xfId="1911" xr:uid="{00000000-0005-0000-0000-0000BA070000}"/>
    <cellStyle name="Normal 6 3 8 2 4" xfId="1912" xr:uid="{00000000-0005-0000-0000-0000BB070000}"/>
    <cellStyle name="Normal 6 3 8 3" xfId="1913" xr:uid="{00000000-0005-0000-0000-0000BC070000}"/>
    <cellStyle name="Normal 6 3 8 3 2" xfId="1914" xr:uid="{00000000-0005-0000-0000-0000BD070000}"/>
    <cellStyle name="Normal 6 3 8 3 2 2" xfId="1915" xr:uid="{00000000-0005-0000-0000-0000BE070000}"/>
    <cellStyle name="Normal 6 3 8 3 3" xfId="1916" xr:uid="{00000000-0005-0000-0000-0000BF070000}"/>
    <cellStyle name="Normal 6 3 8 4" xfId="1917" xr:uid="{00000000-0005-0000-0000-0000C0070000}"/>
    <cellStyle name="Normal 6 3 8 4 2" xfId="1918" xr:uid="{00000000-0005-0000-0000-0000C1070000}"/>
    <cellStyle name="Normal 6 3 8 5" xfId="1919" xr:uid="{00000000-0005-0000-0000-0000C2070000}"/>
    <cellStyle name="Normal 6 3 9" xfId="1920" xr:uid="{00000000-0005-0000-0000-0000C3070000}"/>
    <cellStyle name="Normal 6 3 9 2" xfId="1921" xr:uid="{00000000-0005-0000-0000-0000C4070000}"/>
    <cellStyle name="Normal 6 3 9 2 2" xfId="1922" xr:uid="{00000000-0005-0000-0000-0000C5070000}"/>
    <cellStyle name="Normal 6 3 9 2 2 2" xfId="1923" xr:uid="{00000000-0005-0000-0000-0000C6070000}"/>
    <cellStyle name="Normal 6 3 9 2 3" xfId="1924" xr:uid="{00000000-0005-0000-0000-0000C7070000}"/>
    <cellStyle name="Normal 6 3 9 3" xfId="1925" xr:uid="{00000000-0005-0000-0000-0000C8070000}"/>
    <cellStyle name="Normal 6 3 9 3 2" xfId="1926" xr:uid="{00000000-0005-0000-0000-0000C9070000}"/>
    <cellStyle name="Normal 6 3 9 4" xfId="1927" xr:uid="{00000000-0005-0000-0000-0000CA070000}"/>
    <cellStyle name="Normal 6 4" xfId="1928" xr:uid="{00000000-0005-0000-0000-0000CB070000}"/>
    <cellStyle name="Normal 6 4 2" xfId="1929" xr:uid="{00000000-0005-0000-0000-0000CC070000}"/>
    <cellStyle name="Normal 6 4 2 2" xfId="1930" xr:uid="{00000000-0005-0000-0000-0000CD070000}"/>
    <cellStyle name="Normal 6 4 3" xfId="1931" xr:uid="{00000000-0005-0000-0000-0000CE070000}"/>
    <cellStyle name="Normal 7" xfId="1932" xr:uid="{00000000-0005-0000-0000-0000CF070000}"/>
    <cellStyle name="Normal 7 10" xfId="1933" xr:uid="{00000000-0005-0000-0000-0000D0070000}"/>
    <cellStyle name="Normal 7 2" xfId="1934" xr:uid="{00000000-0005-0000-0000-0000D1070000}"/>
    <cellStyle name="Normal 7 2 2" xfId="1935" xr:uid="{00000000-0005-0000-0000-0000D2070000}"/>
    <cellStyle name="Normal 7 2 2 2" xfId="1936" xr:uid="{00000000-0005-0000-0000-0000D3070000}"/>
    <cellStyle name="Normal 7 2 2 2 2" xfId="1937" xr:uid="{00000000-0005-0000-0000-0000D4070000}"/>
    <cellStyle name="Normal 7 2 2 2 2 2" xfId="1938" xr:uid="{00000000-0005-0000-0000-0000D5070000}"/>
    <cellStyle name="Normal 7 2 2 2 3" xfId="1939" xr:uid="{00000000-0005-0000-0000-0000D6070000}"/>
    <cellStyle name="Normal 7 2 2 3" xfId="1940" xr:uid="{00000000-0005-0000-0000-0000D7070000}"/>
    <cellStyle name="Normal 7 2 2 3 2" xfId="1941" xr:uid="{00000000-0005-0000-0000-0000D8070000}"/>
    <cellStyle name="Normal 7 2 2 4" xfId="1942" xr:uid="{00000000-0005-0000-0000-0000D9070000}"/>
    <cellStyle name="Normal 7 2 3" xfId="1943" xr:uid="{00000000-0005-0000-0000-0000DA070000}"/>
    <cellStyle name="Normal 7 2 3 2" xfId="1944" xr:uid="{00000000-0005-0000-0000-0000DB070000}"/>
    <cellStyle name="Normal 7 2 3 2 2" xfId="1945" xr:uid="{00000000-0005-0000-0000-0000DC070000}"/>
    <cellStyle name="Normal 7 2 3 3" xfId="1946" xr:uid="{00000000-0005-0000-0000-0000DD070000}"/>
    <cellStyle name="Normal 7 2 4" xfId="1947" xr:uid="{00000000-0005-0000-0000-0000DE070000}"/>
    <cellStyle name="Normal 7 2 4 2" xfId="1948" xr:uid="{00000000-0005-0000-0000-0000DF070000}"/>
    <cellStyle name="Normal 7 2 5" xfId="1949" xr:uid="{00000000-0005-0000-0000-0000E0070000}"/>
    <cellStyle name="Normal 7 3" xfId="1950" xr:uid="{00000000-0005-0000-0000-0000E1070000}"/>
    <cellStyle name="Normal 7 3 2" xfId="1951" xr:uid="{00000000-0005-0000-0000-0000E2070000}"/>
    <cellStyle name="Normal 7 3 2 2" xfId="1952" xr:uid="{00000000-0005-0000-0000-0000E3070000}"/>
    <cellStyle name="Normal 7 3 2 2 2" xfId="1953" xr:uid="{00000000-0005-0000-0000-0000E4070000}"/>
    <cellStyle name="Normal 7 3 2 2 2 2" xfId="1954" xr:uid="{00000000-0005-0000-0000-0000E5070000}"/>
    <cellStyle name="Normal 7 3 2 2 3" xfId="1955" xr:uid="{00000000-0005-0000-0000-0000E6070000}"/>
    <cellStyle name="Normal 7 3 2 3" xfId="1956" xr:uid="{00000000-0005-0000-0000-0000E7070000}"/>
    <cellStyle name="Normal 7 3 2 3 2" xfId="1957" xr:uid="{00000000-0005-0000-0000-0000E8070000}"/>
    <cellStyle name="Normal 7 3 2 4" xfId="1958" xr:uid="{00000000-0005-0000-0000-0000E9070000}"/>
    <cellStyle name="Normal 7 3 3" xfId="1959" xr:uid="{00000000-0005-0000-0000-0000EA070000}"/>
    <cellStyle name="Normal 7 3 3 2" xfId="1960" xr:uid="{00000000-0005-0000-0000-0000EB070000}"/>
    <cellStyle name="Normal 7 3 3 2 2" xfId="1961" xr:uid="{00000000-0005-0000-0000-0000EC070000}"/>
    <cellStyle name="Normal 7 3 3 3" xfId="1962" xr:uid="{00000000-0005-0000-0000-0000ED070000}"/>
    <cellStyle name="Normal 7 3 4" xfId="1963" xr:uid="{00000000-0005-0000-0000-0000EE070000}"/>
    <cellStyle name="Normal 7 3 4 2" xfId="1964" xr:uid="{00000000-0005-0000-0000-0000EF070000}"/>
    <cellStyle name="Normal 7 3 5" xfId="1965" xr:uid="{00000000-0005-0000-0000-0000F0070000}"/>
    <cellStyle name="Normal 7 4" xfId="1966" xr:uid="{00000000-0005-0000-0000-0000F1070000}"/>
    <cellStyle name="Normal 7 4 2" xfId="1967" xr:uid="{00000000-0005-0000-0000-0000F2070000}"/>
    <cellStyle name="Normal 7 4 2 2" xfId="1968" xr:uid="{00000000-0005-0000-0000-0000F3070000}"/>
    <cellStyle name="Normal 7 4 2 2 2" xfId="1969" xr:uid="{00000000-0005-0000-0000-0000F4070000}"/>
    <cellStyle name="Normal 7 4 2 2 2 2" xfId="1970" xr:uid="{00000000-0005-0000-0000-0000F5070000}"/>
    <cellStyle name="Normal 7 4 2 2 3" xfId="1971" xr:uid="{00000000-0005-0000-0000-0000F6070000}"/>
    <cellStyle name="Normal 7 4 2 3" xfId="1972" xr:uid="{00000000-0005-0000-0000-0000F7070000}"/>
    <cellStyle name="Normal 7 4 2 3 2" xfId="1973" xr:uid="{00000000-0005-0000-0000-0000F8070000}"/>
    <cellStyle name="Normal 7 4 2 4" xfId="1974" xr:uid="{00000000-0005-0000-0000-0000F9070000}"/>
    <cellStyle name="Normal 7 4 3" xfId="1975" xr:uid="{00000000-0005-0000-0000-0000FA070000}"/>
    <cellStyle name="Normal 7 4 3 2" xfId="1976" xr:uid="{00000000-0005-0000-0000-0000FB070000}"/>
    <cellStyle name="Normal 7 4 3 2 2" xfId="1977" xr:uid="{00000000-0005-0000-0000-0000FC070000}"/>
    <cellStyle name="Normal 7 4 3 3" xfId="1978" xr:uid="{00000000-0005-0000-0000-0000FD070000}"/>
    <cellStyle name="Normal 7 4 4" xfId="1979" xr:uid="{00000000-0005-0000-0000-0000FE070000}"/>
    <cellStyle name="Normal 7 4 4 2" xfId="1980" xr:uid="{00000000-0005-0000-0000-0000FF070000}"/>
    <cellStyle name="Normal 7 4 5" xfId="1981" xr:uid="{00000000-0005-0000-0000-000000080000}"/>
    <cellStyle name="Normal 7 5" xfId="1982" xr:uid="{00000000-0005-0000-0000-000001080000}"/>
    <cellStyle name="Normal 7 5 2" xfId="1983" xr:uid="{00000000-0005-0000-0000-000002080000}"/>
    <cellStyle name="Normal 7 5 2 2" xfId="1984" xr:uid="{00000000-0005-0000-0000-000003080000}"/>
    <cellStyle name="Normal 7 5 2 2 2" xfId="1985" xr:uid="{00000000-0005-0000-0000-000004080000}"/>
    <cellStyle name="Normal 7 5 2 2 2 2" xfId="1986" xr:uid="{00000000-0005-0000-0000-000005080000}"/>
    <cellStyle name="Normal 7 5 2 2 3" xfId="1987" xr:uid="{00000000-0005-0000-0000-000006080000}"/>
    <cellStyle name="Normal 7 5 2 3" xfId="1988" xr:uid="{00000000-0005-0000-0000-000007080000}"/>
    <cellStyle name="Normal 7 5 2 3 2" xfId="1989" xr:uid="{00000000-0005-0000-0000-000008080000}"/>
    <cellStyle name="Normal 7 5 2 4" xfId="1990" xr:uid="{00000000-0005-0000-0000-000009080000}"/>
    <cellStyle name="Normal 7 5 3" xfId="1991" xr:uid="{00000000-0005-0000-0000-00000A080000}"/>
    <cellStyle name="Normal 7 5 3 2" xfId="1992" xr:uid="{00000000-0005-0000-0000-00000B080000}"/>
    <cellStyle name="Normal 7 5 3 2 2" xfId="1993" xr:uid="{00000000-0005-0000-0000-00000C080000}"/>
    <cellStyle name="Normal 7 5 3 3" xfId="1994" xr:uid="{00000000-0005-0000-0000-00000D080000}"/>
    <cellStyle name="Normal 7 5 4" xfId="1995" xr:uid="{00000000-0005-0000-0000-00000E080000}"/>
    <cellStyle name="Normal 7 5 4 2" xfId="1996" xr:uid="{00000000-0005-0000-0000-00000F080000}"/>
    <cellStyle name="Normal 7 5 5" xfId="1997" xr:uid="{00000000-0005-0000-0000-000010080000}"/>
    <cellStyle name="Normal 7 6" xfId="1998" xr:uid="{00000000-0005-0000-0000-000011080000}"/>
    <cellStyle name="Normal 7 6 2" xfId="1999" xr:uid="{00000000-0005-0000-0000-000012080000}"/>
    <cellStyle name="Normal 7 6 2 2" xfId="2000" xr:uid="{00000000-0005-0000-0000-000013080000}"/>
    <cellStyle name="Normal 7 6 2 2 2" xfId="2001" xr:uid="{00000000-0005-0000-0000-000014080000}"/>
    <cellStyle name="Normal 7 6 2 2 2 2" xfId="2002" xr:uid="{00000000-0005-0000-0000-000015080000}"/>
    <cellStyle name="Normal 7 6 2 2 3" xfId="2003" xr:uid="{00000000-0005-0000-0000-000016080000}"/>
    <cellStyle name="Normal 7 6 2 3" xfId="2004" xr:uid="{00000000-0005-0000-0000-000017080000}"/>
    <cellStyle name="Normal 7 6 2 3 2" xfId="2005" xr:uid="{00000000-0005-0000-0000-000018080000}"/>
    <cellStyle name="Normal 7 6 2 4" xfId="2006" xr:uid="{00000000-0005-0000-0000-000019080000}"/>
    <cellStyle name="Normal 7 6 3" xfId="2007" xr:uid="{00000000-0005-0000-0000-00001A080000}"/>
    <cellStyle name="Normal 7 6 3 2" xfId="2008" xr:uid="{00000000-0005-0000-0000-00001B080000}"/>
    <cellStyle name="Normal 7 6 3 2 2" xfId="2009" xr:uid="{00000000-0005-0000-0000-00001C080000}"/>
    <cellStyle name="Normal 7 6 3 3" xfId="2010" xr:uid="{00000000-0005-0000-0000-00001D080000}"/>
    <cellStyle name="Normal 7 6 4" xfId="2011" xr:uid="{00000000-0005-0000-0000-00001E080000}"/>
    <cellStyle name="Normal 7 6 4 2" xfId="2012" xr:uid="{00000000-0005-0000-0000-00001F080000}"/>
    <cellStyle name="Normal 7 6 5" xfId="2013" xr:uid="{00000000-0005-0000-0000-000020080000}"/>
    <cellStyle name="Normal 7 7" xfId="2014" xr:uid="{00000000-0005-0000-0000-000021080000}"/>
    <cellStyle name="Normal 7 7 2" xfId="2015" xr:uid="{00000000-0005-0000-0000-000022080000}"/>
    <cellStyle name="Normal 7 7 2 2" xfId="2016" xr:uid="{00000000-0005-0000-0000-000023080000}"/>
    <cellStyle name="Normal 7 7 2 2 2" xfId="2017" xr:uid="{00000000-0005-0000-0000-000024080000}"/>
    <cellStyle name="Normal 7 7 2 3" xfId="2018" xr:uid="{00000000-0005-0000-0000-000025080000}"/>
    <cellStyle name="Normal 7 7 3" xfId="2019" xr:uid="{00000000-0005-0000-0000-000026080000}"/>
    <cellStyle name="Normal 7 7 3 2" xfId="2020" xr:uid="{00000000-0005-0000-0000-000027080000}"/>
    <cellStyle name="Normal 7 7 4" xfId="2021" xr:uid="{00000000-0005-0000-0000-000028080000}"/>
    <cellStyle name="Normal 7 8" xfId="2022" xr:uid="{00000000-0005-0000-0000-000029080000}"/>
    <cellStyle name="Normal 7 8 2" xfId="2023" xr:uid="{00000000-0005-0000-0000-00002A080000}"/>
    <cellStyle name="Normal 7 8 2 2" xfId="2024" xr:uid="{00000000-0005-0000-0000-00002B080000}"/>
    <cellStyle name="Normal 7 8 3" xfId="2025" xr:uid="{00000000-0005-0000-0000-00002C080000}"/>
    <cellStyle name="Normal 7 9" xfId="2026" xr:uid="{00000000-0005-0000-0000-00002D080000}"/>
    <cellStyle name="Normal 7 9 2" xfId="2027" xr:uid="{00000000-0005-0000-0000-00002E080000}"/>
    <cellStyle name="Normal 8" xfId="2028" xr:uid="{00000000-0005-0000-0000-00002F080000}"/>
    <cellStyle name="Normal 8 10" xfId="2029" xr:uid="{00000000-0005-0000-0000-000030080000}"/>
    <cellStyle name="Normal 8 11" xfId="2030" xr:uid="{00000000-0005-0000-0000-000031080000}"/>
    <cellStyle name="Normal 8 11 2" xfId="2031" xr:uid="{00000000-0005-0000-0000-000032080000}"/>
    <cellStyle name="Normal 8 11 3" xfId="2032" xr:uid="{00000000-0005-0000-0000-000033080000}"/>
    <cellStyle name="Normal 8 2" xfId="2033" xr:uid="{00000000-0005-0000-0000-000034080000}"/>
    <cellStyle name="Normal 8 2 2" xfId="2034" xr:uid="{00000000-0005-0000-0000-000035080000}"/>
    <cellStyle name="Normal 8 2 2 2" xfId="2035" xr:uid="{00000000-0005-0000-0000-000036080000}"/>
    <cellStyle name="Normal 8 2 2 2 2" xfId="2036" xr:uid="{00000000-0005-0000-0000-000037080000}"/>
    <cellStyle name="Normal 8 2 2 2 2 2" xfId="2037" xr:uid="{00000000-0005-0000-0000-000038080000}"/>
    <cellStyle name="Normal 8 2 2 2 3" xfId="2038" xr:uid="{00000000-0005-0000-0000-000039080000}"/>
    <cellStyle name="Normal 8 2 2 3" xfId="2039" xr:uid="{00000000-0005-0000-0000-00003A080000}"/>
    <cellStyle name="Normal 8 2 2 3 2" xfId="2040" xr:uid="{00000000-0005-0000-0000-00003B080000}"/>
    <cellStyle name="Normal 8 2 2 4" xfId="2041" xr:uid="{00000000-0005-0000-0000-00003C080000}"/>
    <cellStyle name="Normal 8 2 3" xfId="2042" xr:uid="{00000000-0005-0000-0000-00003D080000}"/>
    <cellStyle name="Normal 8 2 3 2" xfId="2043" xr:uid="{00000000-0005-0000-0000-00003E080000}"/>
    <cellStyle name="Normal 8 2 3 2 2" xfId="2044" xr:uid="{00000000-0005-0000-0000-00003F080000}"/>
    <cellStyle name="Normal 8 2 3 3" xfId="2045" xr:uid="{00000000-0005-0000-0000-000040080000}"/>
    <cellStyle name="Normal 8 2 4" xfId="2046" xr:uid="{00000000-0005-0000-0000-000041080000}"/>
    <cellStyle name="Normal 8 2 4 2" xfId="2047" xr:uid="{00000000-0005-0000-0000-000042080000}"/>
    <cellStyle name="Normal 8 2 5" xfId="2048" xr:uid="{00000000-0005-0000-0000-000043080000}"/>
    <cellStyle name="Normal 8 3" xfId="2049" xr:uid="{00000000-0005-0000-0000-000044080000}"/>
    <cellStyle name="Normal 8 3 2" xfId="2050" xr:uid="{00000000-0005-0000-0000-000045080000}"/>
    <cellStyle name="Normal 8 3 2 2" xfId="2051" xr:uid="{00000000-0005-0000-0000-000046080000}"/>
    <cellStyle name="Normal 8 3 2 2 2" xfId="2052" xr:uid="{00000000-0005-0000-0000-000047080000}"/>
    <cellStyle name="Normal 8 3 2 2 2 2" xfId="2053" xr:uid="{00000000-0005-0000-0000-000048080000}"/>
    <cellStyle name="Normal 8 3 2 2 3" xfId="2054" xr:uid="{00000000-0005-0000-0000-000049080000}"/>
    <cellStyle name="Normal 8 3 2 3" xfId="2055" xr:uid="{00000000-0005-0000-0000-00004A080000}"/>
    <cellStyle name="Normal 8 3 2 3 2" xfId="2056" xr:uid="{00000000-0005-0000-0000-00004B080000}"/>
    <cellStyle name="Normal 8 3 2 4" xfId="2057" xr:uid="{00000000-0005-0000-0000-00004C080000}"/>
    <cellStyle name="Normal 8 3 3" xfId="2058" xr:uid="{00000000-0005-0000-0000-00004D080000}"/>
    <cellStyle name="Normal 8 3 3 2" xfId="2059" xr:uid="{00000000-0005-0000-0000-00004E080000}"/>
    <cellStyle name="Normal 8 3 3 2 2" xfId="2060" xr:uid="{00000000-0005-0000-0000-00004F080000}"/>
    <cellStyle name="Normal 8 3 3 3" xfId="2061" xr:uid="{00000000-0005-0000-0000-000050080000}"/>
    <cellStyle name="Normal 8 3 4" xfId="2062" xr:uid="{00000000-0005-0000-0000-000051080000}"/>
    <cellStyle name="Normal 8 3 4 2" xfId="2063" xr:uid="{00000000-0005-0000-0000-000052080000}"/>
    <cellStyle name="Normal 8 3 5" xfId="2064" xr:uid="{00000000-0005-0000-0000-000053080000}"/>
    <cellStyle name="Normal 8 4" xfId="2065" xr:uid="{00000000-0005-0000-0000-000054080000}"/>
    <cellStyle name="Normal 8 4 2" xfId="2066" xr:uid="{00000000-0005-0000-0000-000055080000}"/>
    <cellStyle name="Normal 8 4 2 2" xfId="2067" xr:uid="{00000000-0005-0000-0000-000056080000}"/>
    <cellStyle name="Normal 8 4 2 2 2" xfId="2068" xr:uid="{00000000-0005-0000-0000-000057080000}"/>
    <cellStyle name="Normal 8 4 2 2 2 2" xfId="2069" xr:uid="{00000000-0005-0000-0000-000058080000}"/>
    <cellStyle name="Normal 8 4 2 2 3" xfId="2070" xr:uid="{00000000-0005-0000-0000-000059080000}"/>
    <cellStyle name="Normal 8 4 2 3" xfId="2071" xr:uid="{00000000-0005-0000-0000-00005A080000}"/>
    <cellStyle name="Normal 8 4 2 3 2" xfId="2072" xr:uid="{00000000-0005-0000-0000-00005B080000}"/>
    <cellStyle name="Normal 8 4 2 4" xfId="2073" xr:uid="{00000000-0005-0000-0000-00005C080000}"/>
    <cellStyle name="Normal 8 4 3" xfId="2074" xr:uid="{00000000-0005-0000-0000-00005D080000}"/>
    <cellStyle name="Normal 8 4 3 2" xfId="2075" xr:uid="{00000000-0005-0000-0000-00005E080000}"/>
    <cellStyle name="Normal 8 4 3 2 2" xfId="2076" xr:uid="{00000000-0005-0000-0000-00005F080000}"/>
    <cellStyle name="Normal 8 4 3 3" xfId="2077" xr:uid="{00000000-0005-0000-0000-000060080000}"/>
    <cellStyle name="Normal 8 4 4" xfId="2078" xr:uid="{00000000-0005-0000-0000-000061080000}"/>
    <cellStyle name="Normal 8 4 4 2" xfId="2079" xr:uid="{00000000-0005-0000-0000-000062080000}"/>
    <cellStyle name="Normal 8 4 5" xfId="2080" xr:uid="{00000000-0005-0000-0000-000063080000}"/>
    <cellStyle name="Normal 8 5" xfId="2081" xr:uid="{00000000-0005-0000-0000-000064080000}"/>
    <cellStyle name="Normal 8 5 2" xfId="2082" xr:uid="{00000000-0005-0000-0000-000065080000}"/>
    <cellStyle name="Normal 8 5 2 2" xfId="2083" xr:uid="{00000000-0005-0000-0000-000066080000}"/>
    <cellStyle name="Normal 8 5 2 2 2" xfId="2084" xr:uid="{00000000-0005-0000-0000-000067080000}"/>
    <cellStyle name="Normal 8 5 2 2 2 2" xfId="2085" xr:uid="{00000000-0005-0000-0000-000068080000}"/>
    <cellStyle name="Normal 8 5 2 2 3" xfId="2086" xr:uid="{00000000-0005-0000-0000-000069080000}"/>
    <cellStyle name="Normal 8 5 2 3" xfId="2087" xr:uid="{00000000-0005-0000-0000-00006A080000}"/>
    <cellStyle name="Normal 8 5 2 3 2" xfId="2088" xr:uid="{00000000-0005-0000-0000-00006B080000}"/>
    <cellStyle name="Normal 8 5 2 4" xfId="2089" xr:uid="{00000000-0005-0000-0000-00006C080000}"/>
    <cellStyle name="Normal 8 5 3" xfId="2090" xr:uid="{00000000-0005-0000-0000-00006D080000}"/>
    <cellStyle name="Normal 8 5 3 2" xfId="2091" xr:uid="{00000000-0005-0000-0000-00006E080000}"/>
    <cellStyle name="Normal 8 5 3 2 2" xfId="2092" xr:uid="{00000000-0005-0000-0000-00006F080000}"/>
    <cellStyle name="Normal 8 5 3 3" xfId="2093" xr:uid="{00000000-0005-0000-0000-000070080000}"/>
    <cellStyle name="Normal 8 5 4" xfId="2094" xr:uid="{00000000-0005-0000-0000-000071080000}"/>
    <cellStyle name="Normal 8 5 4 2" xfId="2095" xr:uid="{00000000-0005-0000-0000-000072080000}"/>
    <cellStyle name="Normal 8 5 5" xfId="2096" xr:uid="{00000000-0005-0000-0000-000073080000}"/>
    <cellStyle name="Normal 8 6" xfId="2097" xr:uid="{00000000-0005-0000-0000-000074080000}"/>
    <cellStyle name="Normal 8 6 2" xfId="2098" xr:uid="{00000000-0005-0000-0000-000075080000}"/>
    <cellStyle name="Normal 8 6 2 2" xfId="2099" xr:uid="{00000000-0005-0000-0000-000076080000}"/>
    <cellStyle name="Normal 8 6 2 2 2" xfId="2100" xr:uid="{00000000-0005-0000-0000-000077080000}"/>
    <cellStyle name="Normal 8 6 2 2 2 2" xfId="2101" xr:uid="{00000000-0005-0000-0000-000078080000}"/>
    <cellStyle name="Normal 8 6 2 2 3" xfId="2102" xr:uid="{00000000-0005-0000-0000-000079080000}"/>
    <cellStyle name="Normal 8 6 2 3" xfId="2103" xr:uid="{00000000-0005-0000-0000-00007A080000}"/>
    <cellStyle name="Normal 8 6 2 3 2" xfId="2104" xr:uid="{00000000-0005-0000-0000-00007B080000}"/>
    <cellStyle name="Normal 8 6 2 4" xfId="2105" xr:uid="{00000000-0005-0000-0000-00007C080000}"/>
    <cellStyle name="Normal 8 6 3" xfId="2106" xr:uid="{00000000-0005-0000-0000-00007D080000}"/>
    <cellStyle name="Normal 8 6 3 2" xfId="2107" xr:uid="{00000000-0005-0000-0000-00007E080000}"/>
    <cellStyle name="Normal 8 6 3 2 2" xfId="2108" xr:uid="{00000000-0005-0000-0000-00007F080000}"/>
    <cellStyle name="Normal 8 6 3 3" xfId="2109" xr:uid="{00000000-0005-0000-0000-000080080000}"/>
    <cellStyle name="Normal 8 6 4" xfId="2110" xr:uid="{00000000-0005-0000-0000-000081080000}"/>
    <cellStyle name="Normal 8 6 4 2" xfId="2111" xr:uid="{00000000-0005-0000-0000-000082080000}"/>
    <cellStyle name="Normal 8 6 5" xfId="2112" xr:uid="{00000000-0005-0000-0000-000083080000}"/>
    <cellStyle name="Normal 8 7" xfId="2113" xr:uid="{00000000-0005-0000-0000-000084080000}"/>
    <cellStyle name="Normal 8 7 2" xfId="2114" xr:uid="{00000000-0005-0000-0000-000085080000}"/>
    <cellStyle name="Normal 8 7 2 2" xfId="2115" xr:uid="{00000000-0005-0000-0000-000086080000}"/>
    <cellStyle name="Normal 8 7 2 2 2" xfId="2116" xr:uid="{00000000-0005-0000-0000-000087080000}"/>
    <cellStyle name="Normal 8 7 2 3" xfId="2117" xr:uid="{00000000-0005-0000-0000-000088080000}"/>
    <cellStyle name="Normal 8 7 3" xfId="2118" xr:uid="{00000000-0005-0000-0000-000089080000}"/>
    <cellStyle name="Normal 8 7 3 2" xfId="2119" xr:uid="{00000000-0005-0000-0000-00008A080000}"/>
    <cellStyle name="Normal 8 7 4" xfId="2120" xr:uid="{00000000-0005-0000-0000-00008B080000}"/>
    <cellStyle name="Normal 8 8" xfId="2121" xr:uid="{00000000-0005-0000-0000-00008C080000}"/>
    <cellStyle name="Normal 8 8 2" xfId="2122" xr:uid="{00000000-0005-0000-0000-00008D080000}"/>
    <cellStyle name="Normal 8 8 2 2" xfId="2123" xr:uid="{00000000-0005-0000-0000-00008E080000}"/>
    <cellStyle name="Normal 8 8 3" xfId="2124" xr:uid="{00000000-0005-0000-0000-00008F080000}"/>
    <cellStyle name="Normal 8 9" xfId="2125" xr:uid="{00000000-0005-0000-0000-000090080000}"/>
    <cellStyle name="Normal 8 9 2" xfId="2126" xr:uid="{00000000-0005-0000-0000-000091080000}"/>
    <cellStyle name="Normal 9" xfId="2127" xr:uid="{00000000-0005-0000-0000-000092080000}"/>
    <cellStyle name="Normal 9 10" xfId="2128" xr:uid="{00000000-0005-0000-0000-000093080000}"/>
    <cellStyle name="Normal 9 10 2" xfId="2129" xr:uid="{00000000-0005-0000-0000-000094080000}"/>
    <cellStyle name="Normal 9 10 2 2" xfId="2130" xr:uid="{00000000-0005-0000-0000-000095080000}"/>
    <cellStyle name="Normal 9 10 3" xfId="2131" xr:uid="{00000000-0005-0000-0000-000096080000}"/>
    <cellStyle name="Normal 9 11" xfId="2132" xr:uid="{00000000-0005-0000-0000-000097080000}"/>
    <cellStyle name="Normal 9 11 2" xfId="2133" xr:uid="{00000000-0005-0000-0000-000098080000}"/>
    <cellStyle name="Normal 9 12" xfId="2134" xr:uid="{00000000-0005-0000-0000-000099080000}"/>
    <cellStyle name="Normal 9 2" xfId="2135" xr:uid="{00000000-0005-0000-0000-00009A080000}"/>
    <cellStyle name="Normal 9 2 10" xfId="2136" xr:uid="{00000000-0005-0000-0000-00009B080000}"/>
    <cellStyle name="Normal 9 2 2" xfId="2137" xr:uid="{00000000-0005-0000-0000-00009C080000}"/>
    <cellStyle name="Normal 9 2 2 2" xfId="2138" xr:uid="{00000000-0005-0000-0000-00009D080000}"/>
    <cellStyle name="Normal 9 2 2 2 2" xfId="2139" xr:uid="{00000000-0005-0000-0000-00009E080000}"/>
    <cellStyle name="Normal 9 2 2 2 2 2" xfId="2140" xr:uid="{00000000-0005-0000-0000-00009F080000}"/>
    <cellStyle name="Normal 9 2 2 2 2 2 2" xfId="2141" xr:uid="{00000000-0005-0000-0000-0000A0080000}"/>
    <cellStyle name="Normal 9 2 2 2 2 3" xfId="2142" xr:uid="{00000000-0005-0000-0000-0000A1080000}"/>
    <cellStyle name="Normal 9 2 2 2 3" xfId="2143" xr:uid="{00000000-0005-0000-0000-0000A2080000}"/>
    <cellStyle name="Normal 9 2 2 2 3 2" xfId="2144" xr:uid="{00000000-0005-0000-0000-0000A3080000}"/>
    <cellStyle name="Normal 9 2 2 2 4" xfId="2145" xr:uid="{00000000-0005-0000-0000-0000A4080000}"/>
    <cellStyle name="Normal 9 2 2 3" xfId="2146" xr:uid="{00000000-0005-0000-0000-0000A5080000}"/>
    <cellStyle name="Normal 9 2 2 3 2" xfId="2147" xr:uid="{00000000-0005-0000-0000-0000A6080000}"/>
    <cellStyle name="Normal 9 2 2 3 2 2" xfId="2148" xr:uid="{00000000-0005-0000-0000-0000A7080000}"/>
    <cellStyle name="Normal 9 2 2 3 3" xfId="2149" xr:uid="{00000000-0005-0000-0000-0000A8080000}"/>
    <cellStyle name="Normal 9 2 2 4" xfId="2150" xr:uid="{00000000-0005-0000-0000-0000A9080000}"/>
    <cellStyle name="Normal 9 2 2 4 2" xfId="2151" xr:uid="{00000000-0005-0000-0000-0000AA080000}"/>
    <cellStyle name="Normal 9 2 2 5" xfId="2152" xr:uid="{00000000-0005-0000-0000-0000AB080000}"/>
    <cellStyle name="Normal 9 2 3" xfId="2153" xr:uid="{00000000-0005-0000-0000-0000AC080000}"/>
    <cellStyle name="Normal 9 2 3 2" xfId="2154" xr:uid="{00000000-0005-0000-0000-0000AD080000}"/>
    <cellStyle name="Normal 9 2 3 2 2" xfId="2155" xr:uid="{00000000-0005-0000-0000-0000AE080000}"/>
    <cellStyle name="Normal 9 2 3 2 2 2" xfId="2156" xr:uid="{00000000-0005-0000-0000-0000AF080000}"/>
    <cellStyle name="Normal 9 2 3 2 2 2 2" xfId="2157" xr:uid="{00000000-0005-0000-0000-0000B0080000}"/>
    <cellStyle name="Normal 9 2 3 2 2 3" xfId="2158" xr:uid="{00000000-0005-0000-0000-0000B1080000}"/>
    <cellStyle name="Normal 9 2 3 2 3" xfId="2159" xr:uid="{00000000-0005-0000-0000-0000B2080000}"/>
    <cellStyle name="Normal 9 2 3 2 3 2" xfId="2160" xr:uid="{00000000-0005-0000-0000-0000B3080000}"/>
    <cellStyle name="Normal 9 2 3 2 4" xfId="2161" xr:uid="{00000000-0005-0000-0000-0000B4080000}"/>
    <cellStyle name="Normal 9 2 3 3" xfId="2162" xr:uid="{00000000-0005-0000-0000-0000B5080000}"/>
    <cellStyle name="Normal 9 2 3 3 2" xfId="2163" xr:uid="{00000000-0005-0000-0000-0000B6080000}"/>
    <cellStyle name="Normal 9 2 3 3 2 2" xfId="2164" xr:uid="{00000000-0005-0000-0000-0000B7080000}"/>
    <cellStyle name="Normal 9 2 3 3 3" xfId="2165" xr:uid="{00000000-0005-0000-0000-0000B8080000}"/>
    <cellStyle name="Normal 9 2 3 4" xfId="2166" xr:uid="{00000000-0005-0000-0000-0000B9080000}"/>
    <cellStyle name="Normal 9 2 3 4 2" xfId="2167" xr:uid="{00000000-0005-0000-0000-0000BA080000}"/>
    <cellStyle name="Normal 9 2 3 5" xfId="2168" xr:uid="{00000000-0005-0000-0000-0000BB080000}"/>
    <cellStyle name="Normal 9 2 4" xfId="2169" xr:uid="{00000000-0005-0000-0000-0000BC080000}"/>
    <cellStyle name="Normal 9 2 4 2" xfId="2170" xr:uid="{00000000-0005-0000-0000-0000BD080000}"/>
    <cellStyle name="Normal 9 2 4 2 2" xfId="2171" xr:uid="{00000000-0005-0000-0000-0000BE080000}"/>
    <cellStyle name="Normal 9 2 4 2 2 2" xfId="2172" xr:uid="{00000000-0005-0000-0000-0000BF080000}"/>
    <cellStyle name="Normal 9 2 4 2 2 2 2" xfId="2173" xr:uid="{00000000-0005-0000-0000-0000C0080000}"/>
    <cellStyle name="Normal 9 2 4 2 2 3" xfId="2174" xr:uid="{00000000-0005-0000-0000-0000C1080000}"/>
    <cellStyle name="Normal 9 2 4 2 3" xfId="2175" xr:uid="{00000000-0005-0000-0000-0000C2080000}"/>
    <cellStyle name="Normal 9 2 4 2 3 2" xfId="2176" xr:uid="{00000000-0005-0000-0000-0000C3080000}"/>
    <cellStyle name="Normal 9 2 4 2 4" xfId="2177" xr:uid="{00000000-0005-0000-0000-0000C4080000}"/>
    <cellStyle name="Normal 9 2 4 3" xfId="2178" xr:uid="{00000000-0005-0000-0000-0000C5080000}"/>
    <cellStyle name="Normal 9 2 4 3 2" xfId="2179" xr:uid="{00000000-0005-0000-0000-0000C6080000}"/>
    <cellStyle name="Normal 9 2 4 3 2 2" xfId="2180" xr:uid="{00000000-0005-0000-0000-0000C7080000}"/>
    <cellStyle name="Normal 9 2 4 3 3" xfId="2181" xr:uid="{00000000-0005-0000-0000-0000C8080000}"/>
    <cellStyle name="Normal 9 2 4 4" xfId="2182" xr:uid="{00000000-0005-0000-0000-0000C9080000}"/>
    <cellStyle name="Normal 9 2 4 4 2" xfId="2183" xr:uid="{00000000-0005-0000-0000-0000CA080000}"/>
    <cellStyle name="Normal 9 2 4 5" xfId="2184" xr:uid="{00000000-0005-0000-0000-0000CB080000}"/>
    <cellStyle name="Normal 9 2 5" xfId="2185" xr:uid="{00000000-0005-0000-0000-0000CC080000}"/>
    <cellStyle name="Normal 9 2 5 2" xfId="2186" xr:uid="{00000000-0005-0000-0000-0000CD080000}"/>
    <cellStyle name="Normal 9 2 5 2 2" xfId="2187" xr:uid="{00000000-0005-0000-0000-0000CE080000}"/>
    <cellStyle name="Normal 9 2 5 2 2 2" xfId="2188" xr:uid="{00000000-0005-0000-0000-0000CF080000}"/>
    <cellStyle name="Normal 9 2 5 2 2 2 2" xfId="2189" xr:uid="{00000000-0005-0000-0000-0000D0080000}"/>
    <cellStyle name="Normal 9 2 5 2 2 3" xfId="2190" xr:uid="{00000000-0005-0000-0000-0000D1080000}"/>
    <cellStyle name="Normal 9 2 5 2 3" xfId="2191" xr:uid="{00000000-0005-0000-0000-0000D2080000}"/>
    <cellStyle name="Normal 9 2 5 2 3 2" xfId="2192" xr:uid="{00000000-0005-0000-0000-0000D3080000}"/>
    <cellStyle name="Normal 9 2 5 2 4" xfId="2193" xr:uid="{00000000-0005-0000-0000-0000D4080000}"/>
    <cellStyle name="Normal 9 2 5 3" xfId="2194" xr:uid="{00000000-0005-0000-0000-0000D5080000}"/>
    <cellStyle name="Normal 9 2 5 3 2" xfId="2195" xr:uid="{00000000-0005-0000-0000-0000D6080000}"/>
    <cellStyle name="Normal 9 2 5 3 2 2" xfId="2196" xr:uid="{00000000-0005-0000-0000-0000D7080000}"/>
    <cellStyle name="Normal 9 2 5 3 3" xfId="2197" xr:uid="{00000000-0005-0000-0000-0000D8080000}"/>
    <cellStyle name="Normal 9 2 5 4" xfId="2198" xr:uid="{00000000-0005-0000-0000-0000D9080000}"/>
    <cellStyle name="Normal 9 2 5 4 2" xfId="2199" xr:uid="{00000000-0005-0000-0000-0000DA080000}"/>
    <cellStyle name="Normal 9 2 5 5" xfId="2200" xr:uid="{00000000-0005-0000-0000-0000DB080000}"/>
    <cellStyle name="Normal 9 2 6" xfId="2201" xr:uid="{00000000-0005-0000-0000-0000DC080000}"/>
    <cellStyle name="Normal 9 2 6 2" xfId="2202" xr:uid="{00000000-0005-0000-0000-0000DD080000}"/>
    <cellStyle name="Normal 9 2 6 2 2" xfId="2203" xr:uid="{00000000-0005-0000-0000-0000DE080000}"/>
    <cellStyle name="Normal 9 2 6 2 2 2" xfId="2204" xr:uid="{00000000-0005-0000-0000-0000DF080000}"/>
    <cellStyle name="Normal 9 2 6 2 2 2 2" xfId="2205" xr:uid="{00000000-0005-0000-0000-0000E0080000}"/>
    <cellStyle name="Normal 9 2 6 2 2 3" xfId="2206" xr:uid="{00000000-0005-0000-0000-0000E1080000}"/>
    <cellStyle name="Normal 9 2 6 2 3" xfId="2207" xr:uid="{00000000-0005-0000-0000-0000E2080000}"/>
    <cellStyle name="Normal 9 2 6 2 3 2" xfId="2208" xr:uid="{00000000-0005-0000-0000-0000E3080000}"/>
    <cellStyle name="Normal 9 2 6 2 4" xfId="2209" xr:uid="{00000000-0005-0000-0000-0000E4080000}"/>
    <cellStyle name="Normal 9 2 6 3" xfId="2210" xr:uid="{00000000-0005-0000-0000-0000E5080000}"/>
    <cellStyle name="Normal 9 2 6 3 2" xfId="2211" xr:uid="{00000000-0005-0000-0000-0000E6080000}"/>
    <cellStyle name="Normal 9 2 6 3 2 2" xfId="2212" xr:uid="{00000000-0005-0000-0000-0000E7080000}"/>
    <cellStyle name="Normal 9 2 6 3 3" xfId="2213" xr:uid="{00000000-0005-0000-0000-0000E8080000}"/>
    <cellStyle name="Normal 9 2 6 4" xfId="2214" xr:uid="{00000000-0005-0000-0000-0000E9080000}"/>
    <cellStyle name="Normal 9 2 6 4 2" xfId="2215" xr:uid="{00000000-0005-0000-0000-0000EA080000}"/>
    <cellStyle name="Normal 9 2 6 5" xfId="2216" xr:uid="{00000000-0005-0000-0000-0000EB080000}"/>
    <cellStyle name="Normal 9 2 7" xfId="2217" xr:uid="{00000000-0005-0000-0000-0000EC080000}"/>
    <cellStyle name="Normal 9 2 7 2" xfId="2218" xr:uid="{00000000-0005-0000-0000-0000ED080000}"/>
    <cellStyle name="Normal 9 2 7 2 2" xfId="2219" xr:uid="{00000000-0005-0000-0000-0000EE080000}"/>
    <cellStyle name="Normal 9 2 7 2 2 2" xfId="2220" xr:uid="{00000000-0005-0000-0000-0000EF080000}"/>
    <cellStyle name="Normal 9 2 7 2 3" xfId="2221" xr:uid="{00000000-0005-0000-0000-0000F0080000}"/>
    <cellStyle name="Normal 9 2 7 3" xfId="2222" xr:uid="{00000000-0005-0000-0000-0000F1080000}"/>
    <cellStyle name="Normal 9 2 7 3 2" xfId="2223" xr:uid="{00000000-0005-0000-0000-0000F2080000}"/>
    <cellStyle name="Normal 9 2 7 4" xfId="2224" xr:uid="{00000000-0005-0000-0000-0000F3080000}"/>
    <cellStyle name="Normal 9 2 8" xfId="2225" xr:uid="{00000000-0005-0000-0000-0000F4080000}"/>
    <cellStyle name="Normal 9 2 8 2" xfId="2226" xr:uid="{00000000-0005-0000-0000-0000F5080000}"/>
    <cellStyle name="Normal 9 2 8 2 2" xfId="2227" xr:uid="{00000000-0005-0000-0000-0000F6080000}"/>
    <cellStyle name="Normal 9 2 8 3" xfId="2228" xr:uid="{00000000-0005-0000-0000-0000F7080000}"/>
    <cellStyle name="Normal 9 2 9" xfId="2229" xr:uid="{00000000-0005-0000-0000-0000F8080000}"/>
    <cellStyle name="Normal 9 2 9 2" xfId="2230" xr:uid="{00000000-0005-0000-0000-0000F9080000}"/>
    <cellStyle name="Normal 9 3" xfId="2231" xr:uid="{00000000-0005-0000-0000-0000FA080000}"/>
    <cellStyle name="Normal 9 3 2" xfId="2232" xr:uid="{00000000-0005-0000-0000-0000FB080000}"/>
    <cellStyle name="Normal 9 3 2 2" xfId="2233" xr:uid="{00000000-0005-0000-0000-0000FC080000}"/>
    <cellStyle name="Normal 9 3 2 2 2" xfId="2234" xr:uid="{00000000-0005-0000-0000-0000FD080000}"/>
    <cellStyle name="Normal 9 3 2 2 2 2" xfId="2235" xr:uid="{00000000-0005-0000-0000-0000FE080000}"/>
    <cellStyle name="Normal 9 3 2 2 3" xfId="2236" xr:uid="{00000000-0005-0000-0000-0000FF080000}"/>
    <cellStyle name="Normal 9 3 2 3" xfId="2237" xr:uid="{00000000-0005-0000-0000-000000090000}"/>
    <cellStyle name="Normal 9 3 2 3 2" xfId="2238" xr:uid="{00000000-0005-0000-0000-000001090000}"/>
    <cellStyle name="Normal 9 3 2 4" xfId="2239" xr:uid="{00000000-0005-0000-0000-000002090000}"/>
    <cellStyle name="Normal 9 3 3" xfId="2240" xr:uid="{00000000-0005-0000-0000-000003090000}"/>
    <cellStyle name="Normal 9 3 3 2" xfId="2241" xr:uid="{00000000-0005-0000-0000-000004090000}"/>
    <cellStyle name="Normal 9 3 3 2 2" xfId="2242" xr:uid="{00000000-0005-0000-0000-000005090000}"/>
    <cellStyle name="Normal 9 3 3 3" xfId="2243" xr:uid="{00000000-0005-0000-0000-000006090000}"/>
    <cellStyle name="Normal 9 3 4" xfId="2244" xr:uid="{00000000-0005-0000-0000-000007090000}"/>
    <cellStyle name="Normal 9 3 4 2" xfId="2245" xr:uid="{00000000-0005-0000-0000-000008090000}"/>
    <cellStyle name="Normal 9 3 5" xfId="2246" xr:uid="{00000000-0005-0000-0000-000009090000}"/>
    <cellStyle name="Normal 9 4" xfId="2247" xr:uid="{00000000-0005-0000-0000-00000A090000}"/>
    <cellStyle name="Normal 9 4 2" xfId="2248" xr:uid="{00000000-0005-0000-0000-00000B090000}"/>
    <cellStyle name="Normal 9 4 2 2" xfId="2249" xr:uid="{00000000-0005-0000-0000-00000C090000}"/>
    <cellStyle name="Normal 9 4 2 2 2" xfId="2250" xr:uid="{00000000-0005-0000-0000-00000D090000}"/>
    <cellStyle name="Normal 9 4 2 2 2 2" xfId="2251" xr:uid="{00000000-0005-0000-0000-00000E090000}"/>
    <cellStyle name="Normal 9 4 2 2 3" xfId="2252" xr:uid="{00000000-0005-0000-0000-00000F090000}"/>
    <cellStyle name="Normal 9 4 2 3" xfId="2253" xr:uid="{00000000-0005-0000-0000-000010090000}"/>
    <cellStyle name="Normal 9 4 2 3 2" xfId="2254" xr:uid="{00000000-0005-0000-0000-000011090000}"/>
    <cellStyle name="Normal 9 4 2 4" xfId="2255" xr:uid="{00000000-0005-0000-0000-000012090000}"/>
    <cellStyle name="Normal 9 4 3" xfId="2256" xr:uid="{00000000-0005-0000-0000-000013090000}"/>
    <cellStyle name="Normal 9 4 3 2" xfId="2257" xr:uid="{00000000-0005-0000-0000-000014090000}"/>
    <cellStyle name="Normal 9 4 3 2 2" xfId="2258" xr:uid="{00000000-0005-0000-0000-000015090000}"/>
    <cellStyle name="Normal 9 4 3 3" xfId="2259" xr:uid="{00000000-0005-0000-0000-000016090000}"/>
    <cellStyle name="Normal 9 4 4" xfId="2260" xr:uid="{00000000-0005-0000-0000-000017090000}"/>
    <cellStyle name="Normal 9 4 4 2" xfId="2261" xr:uid="{00000000-0005-0000-0000-000018090000}"/>
    <cellStyle name="Normal 9 4 5" xfId="2262" xr:uid="{00000000-0005-0000-0000-000019090000}"/>
    <cellStyle name="Normal 9 5" xfId="2263" xr:uid="{00000000-0005-0000-0000-00001A090000}"/>
    <cellStyle name="Normal 9 5 2" xfId="2264" xr:uid="{00000000-0005-0000-0000-00001B090000}"/>
    <cellStyle name="Normal 9 5 2 2" xfId="2265" xr:uid="{00000000-0005-0000-0000-00001C090000}"/>
    <cellStyle name="Normal 9 5 2 2 2" xfId="2266" xr:uid="{00000000-0005-0000-0000-00001D090000}"/>
    <cellStyle name="Normal 9 5 2 2 2 2" xfId="2267" xr:uid="{00000000-0005-0000-0000-00001E090000}"/>
    <cellStyle name="Normal 9 5 2 2 3" xfId="2268" xr:uid="{00000000-0005-0000-0000-00001F090000}"/>
    <cellStyle name="Normal 9 5 2 3" xfId="2269" xr:uid="{00000000-0005-0000-0000-000020090000}"/>
    <cellStyle name="Normal 9 5 2 3 2" xfId="2270" xr:uid="{00000000-0005-0000-0000-000021090000}"/>
    <cellStyle name="Normal 9 5 2 4" xfId="2271" xr:uid="{00000000-0005-0000-0000-000022090000}"/>
    <cellStyle name="Normal 9 5 3" xfId="2272" xr:uid="{00000000-0005-0000-0000-000023090000}"/>
    <cellStyle name="Normal 9 5 3 2" xfId="2273" xr:uid="{00000000-0005-0000-0000-000024090000}"/>
    <cellStyle name="Normal 9 5 3 2 2" xfId="2274" xr:uid="{00000000-0005-0000-0000-000025090000}"/>
    <cellStyle name="Normal 9 5 3 3" xfId="2275" xr:uid="{00000000-0005-0000-0000-000026090000}"/>
    <cellStyle name="Normal 9 5 4" xfId="2276" xr:uid="{00000000-0005-0000-0000-000027090000}"/>
    <cellStyle name="Normal 9 5 4 2" xfId="2277" xr:uid="{00000000-0005-0000-0000-000028090000}"/>
    <cellStyle name="Normal 9 5 5" xfId="2278" xr:uid="{00000000-0005-0000-0000-000029090000}"/>
    <cellStyle name="Normal 9 6" xfId="2279" xr:uid="{00000000-0005-0000-0000-00002A090000}"/>
    <cellStyle name="Normal 9 6 2" xfId="2280" xr:uid="{00000000-0005-0000-0000-00002B090000}"/>
    <cellStyle name="Normal 9 6 2 2" xfId="2281" xr:uid="{00000000-0005-0000-0000-00002C090000}"/>
    <cellStyle name="Normal 9 6 2 2 2" xfId="2282" xr:uid="{00000000-0005-0000-0000-00002D090000}"/>
    <cellStyle name="Normal 9 6 2 2 2 2" xfId="2283" xr:uid="{00000000-0005-0000-0000-00002E090000}"/>
    <cellStyle name="Normal 9 6 2 2 3" xfId="2284" xr:uid="{00000000-0005-0000-0000-00002F090000}"/>
    <cellStyle name="Normal 9 6 2 3" xfId="2285" xr:uid="{00000000-0005-0000-0000-000030090000}"/>
    <cellStyle name="Normal 9 6 2 3 2" xfId="2286" xr:uid="{00000000-0005-0000-0000-000031090000}"/>
    <cellStyle name="Normal 9 6 2 4" xfId="2287" xr:uid="{00000000-0005-0000-0000-000032090000}"/>
    <cellStyle name="Normal 9 6 3" xfId="2288" xr:uid="{00000000-0005-0000-0000-000033090000}"/>
    <cellStyle name="Normal 9 6 3 2" xfId="2289" xr:uid="{00000000-0005-0000-0000-000034090000}"/>
    <cellStyle name="Normal 9 6 3 2 2" xfId="2290" xr:uid="{00000000-0005-0000-0000-000035090000}"/>
    <cellStyle name="Normal 9 6 3 3" xfId="2291" xr:uid="{00000000-0005-0000-0000-000036090000}"/>
    <cellStyle name="Normal 9 6 4" xfId="2292" xr:uid="{00000000-0005-0000-0000-000037090000}"/>
    <cellStyle name="Normal 9 6 4 2" xfId="2293" xr:uid="{00000000-0005-0000-0000-000038090000}"/>
    <cellStyle name="Normal 9 6 5" xfId="2294" xr:uid="{00000000-0005-0000-0000-000039090000}"/>
    <cellStyle name="Normal 9 7" xfId="2295" xr:uid="{00000000-0005-0000-0000-00003A090000}"/>
    <cellStyle name="Normal 9 7 2" xfId="2296" xr:uid="{00000000-0005-0000-0000-00003B090000}"/>
    <cellStyle name="Normal 9 7 2 2" xfId="2297" xr:uid="{00000000-0005-0000-0000-00003C090000}"/>
    <cellStyle name="Normal 9 7 2 2 2" xfId="2298" xr:uid="{00000000-0005-0000-0000-00003D090000}"/>
    <cellStyle name="Normal 9 7 2 2 2 2" xfId="2299" xr:uid="{00000000-0005-0000-0000-00003E090000}"/>
    <cellStyle name="Normal 9 7 2 2 3" xfId="2300" xr:uid="{00000000-0005-0000-0000-00003F090000}"/>
    <cellStyle name="Normal 9 7 2 3" xfId="2301" xr:uid="{00000000-0005-0000-0000-000040090000}"/>
    <cellStyle name="Normal 9 7 2 3 2" xfId="2302" xr:uid="{00000000-0005-0000-0000-000041090000}"/>
    <cellStyle name="Normal 9 7 2 4" xfId="2303" xr:uid="{00000000-0005-0000-0000-000042090000}"/>
    <cellStyle name="Normal 9 7 3" xfId="2304" xr:uid="{00000000-0005-0000-0000-000043090000}"/>
    <cellStyle name="Normal 9 7 3 2" xfId="2305" xr:uid="{00000000-0005-0000-0000-000044090000}"/>
    <cellStyle name="Normal 9 7 3 2 2" xfId="2306" xr:uid="{00000000-0005-0000-0000-000045090000}"/>
    <cellStyle name="Normal 9 7 3 3" xfId="2307" xr:uid="{00000000-0005-0000-0000-000046090000}"/>
    <cellStyle name="Normal 9 7 4" xfId="2308" xr:uid="{00000000-0005-0000-0000-000047090000}"/>
    <cellStyle name="Normal 9 7 4 2" xfId="2309" xr:uid="{00000000-0005-0000-0000-000048090000}"/>
    <cellStyle name="Normal 9 7 5" xfId="2310" xr:uid="{00000000-0005-0000-0000-000049090000}"/>
    <cellStyle name="Normal 9 8" xfId="2311" xr:uid="{00000000-0005-0000-0000-00004A090000}"/>
    <cellStyle name="Normal 9 8 2" xfId="2312" xr:uid="{00000000-0005-0000-0000-00004B090000}"/>
    <cellStyle name="Normal 9 8 2 2" xfId="2313" xr:uid="{00000000-0005-0000-0000-00004C090000}"/>
    <cellStyle name="Normal 9 8 2 2 2" xfId="2314" xr:uid="{00000000-0005-0000-0000-00004D090000}"/>
    <cellStyle name="Normal 9 8 2 2 2 2" xfId="2315" xr:uid="{00000000-0005-0000-0000-00004E090000}"/>
    <cellStyle name="Normal 9 8 2 2 3" xfId="2316" xr:uid="{00000000-0005-0000-0000-00004F090000}"/>
    <cellStyle name="Normal 9 8 2 3" xfId="2317" xr:uid="{00000000-0005-0000-0000-000050090000}"/>
    <cellStyle name="Normal 9 8 2 3 2" xfId="2318" xr:uid="{00000000-0005-0000-0000-000051090000}"/>
    <cellStyle name="Normal 9 8 2 4" xfId="2319" xr:uid="{00000000-0005-0000-0000-000052090000}"/>
    <cellStyle name="Normal 9 8 3" xfId="2320" xr:uid="{00000000-0005-0000-0000-000053090000}"/>
    <cellStyle name="Normal 9 8 3 2" xfId="2321" xr:uid="{00000000-0005-0000-0000-000054090000}"/>
    <cellStyle name="Normal 9 8 3 2 2" xfId="2322" xr:uid="{00000000-0005-0000-0000-000055090000}"/>
    <cellStyle name="Normal 9 8 3 3" xfId="2323" xr:uid="{00000000-0005-0000-0000-000056090000}"/>
    <cellStyle name="Normal 9 8 4" xfId="2324" xr:uid="{00000000-0005-0000-0000-000057090000}"/>
    <cellStyle name="Normal 9 8 4 2" xfId="2325" xr:uid="{00000000-0005-0000-0000-000058090000}"/>
    <cellStyle name="Normal 9 8 5" xfId="2326" xr:uid="{00000000-0005-0000-0000-000059090000}"/>
    <cellStyle name="Normal 9 9" xfId="2327" xr:uid="{00000000-0005-0000-0000-00005A090000}"/>
    <cellStyle name="Normal 9 9 2" xfId="2328" xr:uid="{00000000-0005-0000-0000-00005B090000}"/>
    <cellStyle name="Normal 9 9 2 2" xfId="2329" xr:uid="{00000000-0005-0000-0000-00005C090000}"/>
    <cellStyle name="Normal 9 9 2 2 2" xfId="2330" xr:uid="{00000000-0005-0000-0000-00005D090000}"/>
    <cellStyle name="Normal 9 9 2 3" xfId="2331" xr:uid="{00000000-0005-0000-0000-00005E090000}"/>
    <cellStyle name="Normal 9 9 3" xfId="2332" xr:uid="{00000000-0005-0000-0000-00005F090000}"/>
    <cellStyle name="Normal 9 9 3 2" xfId="2333" xr:uid="{00000000-0005-0000-0000-000060090000}"/>
    <cellStyle name="Normal 9 9 4" xfId="2334" xr:uid="{00000000-0005-0000-0000-000061090000}"/>
    <cellStyle name="Nota 2" xfId="2335" xr:uid="{00000000-0005-0000-0000-000062090000}"/>
    <cellStyle name="Nota 2 2" xfId="2617" xr:uid="{00000000-0005-0000-0000-000063090000}"/>
    <cellStyle name="Nota 3" xfId="2336" xr:uid="{00000000-0005-0000-0000-000064090000}"/>
    <cellStyle name="Nota 4" xfId="2337" xr:uid="{00000000-0005-0000-0000-000065090000}"/>
    <cellStyle name="Nota 5" xfId="2338" xr:uid="{00000000-0005-0000-0000-000066090000}"/>
    <cellStyle name="Note" xfId="2618" xr:uid="{00000000-0005-0000-0000-000067090000}"/>
    <cellStyle name="Note 2" xfId="2339" xr:uid="{00000000-0005-0000-0000-000068090000}"/>
    <cellStyle name="Note 3" xfId="2340" xr:uid="{00000000-0005-0000-0000-000069090000}"/>
    <cellStyle name="Note 6" xfId="2341" xr:uid="{00000000-0005-0000-0000-00006A090000}"/>
    <cellStyle name="Output" xfId="2342" xr:uid="{00000000-0005-0000-0000-00006B090000}"/>
    <cellStyle name="Output 2" xfId="2343" xr:uid="{00000000-0005-0000-0000-00006C090000}"/>
    <cellStyle name="Porcentagem 2" xfId="2344" xr:uid="{00000000-0005-0000-0000-00006D090000}"/>
    <cellStyle name="Porcentagem 2 2" xfId="2345" xr:uid="{00000000-0005-0000-0000-00006E090000}"/>
    <cellStyle name="Porcentagem 2 3" xfId="2633" xr:uid="{00000000-0005-0000-0000-00006F090000}"/>
    <cellStyle name="Porcentagem 3" xfId="2346" xr:uid="{00000000-0005-0000-0000-000070090000}"/>
    <cellStyle name="Porcentagem 3 2" xfId="2653" xr:uid="{00000000-0005-0000-0000-000071090000}"/>
    <cellStyle name="Porcentagem 4" xfId="2347" xr:uid="{00000000-0005-0000-0000-000072090000}"/>
    <cellStyle name="Porcentagem 4 10" xfId="2348" xr:uid="{00000000-0005-0000-0000-000073090000}"/>
    <cellStyle name="Porcentagem 4 2" xfId="2349" xr:uid="{00000000-0005-0000-0000-000074090000}"/>
    <cellStyle name="Porcentagem 4 2 2" xfId="2350" xr:uid="{00000000-0005-0000-0000-000075090000}"/>
    <cellStyle name="Porcentagem 4 2 2 2" xfId="2351" xr:uid="{00000000-0005-0000-0000-000076090000}"/>
    <cellStyle name="Porcentagem 4 2 2 2 2" xfId="2352" xr:uid="{00000000-0005-0000-0000-000077090000}"/>
    <cellStyle name="Porcentagem 4 2 2 2 2 2" xfId="2353" xr:uid="{00000000-0005-0000-0000-000078090000}"/>
    <cellStyle name="Porcentagem 4 2 2 2 3" xfId="2354" xr:uid="{00000000-0005-0000-0000-000079090000}"/>
    <cellStyle name="Porcentagem 4 2 2 3" xfId="2355" xr:uid="{00000000-0005-0000-0000-00007A090000}"/>
    <cellStyle name="Porcentagem 4 2 2 3 2" xfId="2356" xr:uid="{00000000-0005-0000-0000-00007B090000}"/>
    <cellStyle name="Porcentagem 4 2 2 4" xfId="2357" xr:uid="{00000000-0005-0000-0000-00007C090000}"/>
    <cellStyle name="Porcentagem 4 2 3" xfId="2358" xr:uid="{00000000-0005-0000-0000-00007D090000}"/>
    <cellStyle name="Porcentagem 4 2 3 2" xfId="2359" xr:uid="{00000000-0005-0000-0000-00007E090000}"/>
    <cellStyle name="Porcentagem 4 2 3 2 2" xfId="2360" xr:uid="{00000000-0005-0000-0000-00007F090000}"/>
    <cellStyle name="Porcentagem 4 2 3 3" xfId="2361" xr:uid="{00000000-0005-0000-0000-000080090000}"/>
    <cellStyle name="Porcentagem 4 2 4" xfId="2362" xr:uid="{00000000-0005-0000-0000-000081090000}"/>
    <cellStyle name="Porcentagem 4 2 4 2" xfId="2363" xr:uid="{00000000-0005-0000-0000-000082090000}"/>
    <cellStyle name="Porcentagem 4 2 5" xfId="2364" xr:uid="{00000000-0005-0000-0000-000083090000}"/>
    <cellStyle name="Porcentagem 4 3" xfId="2365" xr:uid="{00000000-0005-0000-0000-000084090000}"/>
    <cellStyle name="Porcentagem 4 3 2" xfId="2366" xr:uid="{00000000-0005-0000-0000-000085090000}"/>
    <cellStyle name="Porcentagem 4 3 2 2" xfId="2367" xr:uid="{00000000-0005-0000-0000-000086090000}"/>
    <cellStyle name="Porcentagem 4 3 2 2 2" xfId="2368" xr:uid="{00000000-0005-0000-0000-000087090000}"/>
    <cellStyle name="Porcentagem 4 3 2 2 2 2" xfId="2369" xr:uid="{00000000-0005-0000-0000-000088090000}"/>
    <cellStyle name="Porcentagem 4 3 2 2 3" xfId="2370" xr:uid="{00000000-0005-0000-0000-000089090000}"/>
    <cellStyle name="Porcentagem 4 3 2 3" xfId="2371" xr:uid="{00000000-0005-0000-0000-00008A090000}"/>
    <cellStyle name="Porcentagem 4 3 2 3 2" xfId="2372" xr:uid="{00000000-0005-0000-0000-00008B090000}"/>
    <cellStyle name="Porcentagem 4 3 2 4" xfId="2373" xr:uid="{00000000-0005-0000-0000-00008C090000}"/>
    <cellStyle name="Porcentagem 4 3 3" xfId="2374" xr:uid="{00000000-0005-0000-0000-00008D090000}"/>
    <cellStyle name="Porcentagem 4 3 3 2" xfId="2375" xr:uid="{00000000-0005-0000-0000-00008E090000}"/>
    <cellStyle name="Porcentagem 4 3 3 2 2" xfId="2376" xr:uid="{00000000-0005-0000-0000-00008F090000}"/>
    <cellStyle name="Porcentagem 4 3 3 3" xfId="2377" xr:uid="{00000000-0005-0000-0000-000090090000}"/>
    <cellStyle name="Porcentagem 4 3 4" xfId="2378" xr:uid="{00000000-0005-0000-0000-000091090000}"/>
    <cellStyle name="Porcentagem 4 3 4 2" xfId="2379" xr:uid="{00000000-0005-0000-0000-000092090000}"/>
    <cellStyle name="Porcentagem 4 3 5" xfId="2380" xr:uid="{00000000-0005-0000-0000-000093090000}"/>
    <cellStyle name="Porcentagem 4 4" xfId="2381" xr:uid="{00000000-0005-0000-0000-000094090000}"/>
    <cellStyle name="Porcentagem 4 4 2" xfId="2382" xr:uid="{00000000-0005-0000-0000-000095090000}"/>
    <cellStyle name="Porcentagem 4 4 2 2" xfId="2383" xr:uid="{00000000-0005-0000-0000-000096090000}"/>
    <cellStyle name="Porcentagem 4 4 2 2 2" xfId="2384" xr:uid="{00000000-0005-0000-0000-000097090000}"/>
    <cellStyle name="Porcentagem 4 4 2 2 2 2" xfId="2385" xr:uid="{00000000-0005-0000-0000-000098090000}"/>
    <cellStyle name="Porcentagem 4 4 2 2 3" xfId="2386" xr:uid="{00000000-0005-0000-0000-000099090000}"/>
    <cellStyle name="Porcentagem 4 4 2 3" xfId="2387" xr:uid="{00000000-0005-0000-0000-00009A090000}"/>
    <cellStyle name="Porcentagem 4 4 2 3 2" xfId="2388" xr:uid="{00000000-0005-0000-0000-00009B090000}"/>
    <cellStyle name="Porcentagem 4 4 2 4" xfId="2389" xr:uid="{00000000-0005-0000-0000-00009C090000}"/>
    <cellStyle name="Porcentagem 4 4 3" xfId="2390" xr:uid="{00000000-0005-0000-0000-00009D090000}"/>
    <cellStyle name="Porcentagem 4 4 3 2" xfId="2391" xr:uid="{00000000-0005-0000-0000-00009E090000}"/>
    <cellStyle name="Porcentagem 4 4 3 2 2" xfId="2392" xr:uid="{00000000-0005-0000-0000-00009F090000}"/>
    <cellStyle name="Porcentagem 4 4 3 3" xfId="2393" xr:uid="{00000000-0005-0000-0000-0000A0090000}"/>
    <cellStyle name="Porcentagem 4 4 4" xfId="2394" xr:uid="{00000000-0005-0000-0000-0000A1090000}"/>
    <cellStyle name="Porcentagem 4 4 4 2" xfId="2395" xr:uid="{00000000-0005-0000-0000-0000A2090000}"/>
    <cellStyle name="Porcentagem 4 4 5" xfId="2396" xr:uid="{00000000-0005-0000-0000-0000A3090000}"/>
    <cellStyle name="Porcentagem 4 5" xfId="2397" xr:uid="{00000000-0005-0000-0000-0000A4090000}"/>
    <cellStyle name="Porcentagem 4 5 2" xfId="2398" xr:uid="{00000000-0005-0000-0000-0000A5090000}"/>
    <cellStyle name="Porcentagem 4 5 2 2" xfId="2399" xr:uid="{00000000-0005-0000-0000-0000A6090000}"/>
    <cellStyle name="Porcentagem 4 5 2 2 2" xfId="2400" xr:uid="{00000000-0005-0000-0000-0000A7090000}"/>
    <cellStyle name="Porcentagem 4 5 2 2 2 2" xfId="2401" xr:uid="{00000000-0005-0000-0000-0000A8090000}"/>
    <cellStyle name="Porcentagem 4 5 2 2 3" xfId="2402" xr:uid="{00000000-0005-0000-0000-0000A9090000}"/>
    <cellStyle name="Porcentagem 4 5 2 3" xfId="2403" xr:uid="{00000000-0005-0000-0000-0000AA090000}"/>
    <cellStyle name="Porcentagem 4 5 2 3 2" xfId="2404" xr:uid="{00000000-0005-0000-0000-0000AB090000}"/>
    <cellStyle name="Porcentagem 4 5 2 4" xfId="2405" xr:uid="{00000000-0005-0000-0000-0000AC090000}"/>
    <cellStyle name="Porcentagem 4 5 3" xfId="2406" xr:uid="{00000000-0005-0000-0000-0000AD090000}"/>
    <cellStyle name="Porcentagem 4 5 3 2" xfId="2407" xr:uid="{00000000-0005-0000-0000-0000AE090000}"/>
    <cellStyle name="Porcentagem 4 5 3 2 2" xfId="2408" xr:uid="{00000000-0005-0000-0000-0000AF090000}"/>
    <cellStyle name="Porcentagem 4 5 3 3" xfId="2409" xr:uid="{00000000-0005-0000-0000-0000B0090000}"/>
    <cellStyle name="Porcentagem 4 5 4" xfId="2410" xr:uid="{00000000-0005-0000-0000-0000B1090000}"/>
    <cellStyle name="Porcentagem 4 5 4 2" xfId="2411" xr:uid="{00000000-0005-0000-0000-0000B2090000}"/>
    <cellStyle name="Porcentagem 4 5 5" xfId="2412" xr:uid="{00000000-0005-0000-0000-0000B3090000}"/>
    <cellStyle name="Porcentagem 4 6" xfId="2413" xr:uid="{00000000-0005-0000-0000-0000B4090000}"/>
    <cellStyle name="Porcentagem 4 6 2" xfId="2414" xr:uid="{00000000-0005-0000-0000-0000B5090000}"/>
    <cellStyle name="Porcentagem 4 6 2 2" xfId="2415" xr:uid="{00000000-0005-0000-0000-0000B6090000}"/>
    <cellStyle name="Porcentagem 4 6 2 2 2" xfId="2416" xr:uid="{00000000-0005-0000-0000-0000B7090000}"/>
    <cellStyle name="Porcentagem 4 6 2 2 2 2" xfId="2417" xr:uid="{00000000-0005-0000-0000-0000B8090000}"/>
    <cellStyle name="Porcentagem 4 6 2 2 3" xfId="2418" xr:uid="{00000000-0005-0000-0000-0000B9090000}"/>
    <cellStyle name="Porcentagem 4 6 2 3" xfId="2419" xr:uid="{00000000-0005-0000-0000-0000BA090000}"/>
    <cellStyle name="Porcentagem 4 6 2 3 2" xfId="2420" xr:uid="{00000000-0005-0000-0000-0000BB090000}"/>
    <cellStyle name="Porcentagem 4 6 2 4" xfId="2421" xr:uid="{00000000-0005-0000-0000-0000BC090000}"/>
    <cellStyle name="Porcentagem 4 6 3" xfId="2422" xr:uid="{00000000-0005-0000-0000-0000BD090000}"/>
    <cellStyle name="Porcentagem 4 6 3 2" xfId="2423" xr:uid="{00000000-0005-0000-0000-0000BE090000}"/>
    <cellStyle name="Porcentagem 4 6 3 2 2" xfId="2424" xr:uid="{00000000-0005-0000-0000-0000BF090000}"/>
    <cellStyle name="Porcentagem 4 6 3 3" xfId="2425" xr:uid="{00000000-0005-0000-0000-0000C0090000}"/>
    <cellStyle name="Porcentagem 4 6 4" xfId="2426" xr:uid="{00000000-0005-0000-0000-0000C1090000}"/>
    <cellStyle name="Porcentagem 4 6 4 2" xfId="2427" xr:uid="{00000000-0005-0000-0000-0000C2090000}"/>
    <cellStyle name="Porcentagem 4 6 5" xfId="2428" xr:uid="{00000000-0005-0000-0000-0000C3090000}"/>
    <cellStyle name="Porcentagem 4 7" xfId="2429" xr:uid="{00000000-0005-0000-0000-0000C4090000}"/>
    <cellStyle name="Porcentagem 4 7 2" xfId="2430" xr:uid="{00000000-0005-0000-0000-0000C5090000}"/>
    <cellStyle name="Porcentagem 4 7 2 2" xfId="2431" xr:uid="{00000000-0005-0000-0000-0000C6090000}"/>
    <cellStyle name="Porcentagem 4 7 2 2 2" xfId="2432" xr:uid="{00000000-0005-0000-0000-0000C7090000}"/>
    <cellStyle name="Porcentagem 4 7 2 3" xfId="2433" xr:uid="{00000000-0005-0000-0000-0000C8090000}"/>
    <cellStyle name="Porcentagem 4 7 3" xfId="2434" xr:uid="{00000000-0005-0000-0000-0000C9090000}"/>
    <cellStyle name="Porcentagem 4 7 3 2" xfId="2435" xr:uid="{00000000-0005-0000-0000-0000CA090000}"/>
    <cellStyle name="Porcentagem 4 7 4" xfId="2436" xr:uid="{00000000-0005-0000-0000-0000CB090000}"/>
    <cellStyle name="Porcentagem 4 8" xfId="2437" xr:uid="{00000000-0005-0000-0000-0000CC090000}"/>
    <cellStyle name="Porcentagem 4 8 2" xfId="2438" xr:uid="{00000000-0005-0000-0000-0000CD090000}"/>
    <cellStyle name="Porcentagem 4 8 2 2" xfId="2439" xr:uid="{00000000-0005-0000-0000-0000CE090000}"/>
    <cellStyle name="Porcentagem 4 8 3" xfId="2440" xr:uid="{00000000-0005-0000-0000-0000CF090000}"/>
    <cellStyle name="Porcentagem 4 9" xfId="2441" xr:uid="{00000000-0005-0000-0000-0000D0090000}"/>
    <cellStyle name="Porcentagem 4 9 2" xfId="2442" xr:uid="{00000000-0005-0000-0000-0000D1090000}"/>
    <cellStyle name="Porcentagem 5" xfId="2443" xr:uid="{00000000-0005-0000-0000-0000D2090000}"/>
    <cellStyle name="Porcentagem 5 2" xfId="2444" xr:uid="{00000000-0005-0000-0000-0000D3090000}"/>
    <cellStyle name="Porcentagem 5 2 2" xfId="2445" xr:uid="{00000000-0005-0000-0000-0000D4090000}"/>
    <cellStyle name="Porcentagem 5 2 2 2" xfId="2446" xr:uid="{00000000-0005-0000-0000-0000D5090000}"/>
    <cellStyle name="Porcentagem 5 2 2 2 2" xfId="2447" xr:uid="{00000000-0005-0000-0000-0000D6090000}"/>
    <cellStyle name="Porcentagem 5 2 2 2 2 2" xfId="2448" xr:uid="{00000000-0005-0000-0000-0000D7090000}"/>
    <cellStyle name="Porcentagem 5 2 2 2 3" xfId="2449" xr:uid="{00000000-0005-0000-0000-0000D8090000}"/>
    <cellStyle name="Porcentagem 5 2 2 3" xfId="2450" xr:uid="{00000000-0005-0000-0000-0000D9090000}"/>
    <cellStyle name="Porcentagem 5 2 2 3 2" xfId="2451" xr:uid="{00000000-0005-0000-0000-0000DA090000}"/>
    <cellStyle name="Porcentagem 5 2 2 4" xfId="2452" xr:uid="{00000000-0005-0000-0000-0000DB090000}"/>
    <cellStyle name="Porcentagem 5 2 3" xfId="2453" xr:uid="{00000000-0005-0000-0000-0000DC090000}"/>
    <cellStyle name="Porcentagem 5 2 3 2" xfId="2454" xr:uid="{00000000-0005-0000-0000-0000DD090000}"/>
    <cellStyle name="Porcentagem 5 2 3 2 2" xfId="2455" xr:uid="{00000000-0005-0000-0000-0000DE090000}"/>
    <cellStyle name="Porcentagem 5 2 3 3" xfId="2456" xr:uid="{00000000-0005-0000-0000-0000DF090000}"/>
    <cellStyle name="Porcentagem 5 2 4" xfId="2457" xr:uid="{00000000-0005-0000-0000-0000E0090000}"/>
    <cellStyle name="Porcentagem 5 2 4 2" xfId="2458" xr:uid="{00000000-0005-0000-0000-0000E1090000}"/>
    <cellStyle name="Porcentagem 5 2 5" xfId="2459" xr:uid="{00000000-0005-0000-0000-0000E2090000}"/>
    <cellStyle name="Porcentagem 5 3" xfId="2460" xr:uid="{00000000-0005-0000-0000-0000E3090000}"/>
    <cellStyle name="Porcentagem 5 3 2" xfId="2461" xr:uid="{00000000-0005-0000-0000-0000E4090000}"/>
    <cellStyle name="Porcentagem 5 3 2 2" xfId="2462" xr:uid="{00000000-0005-0000-0000-0000E5090000}"/>
    <cellStyle name="Porcentagem 5 3 2 2 2" xfId="2463" xr:uid="{00000000-0005-0000-0000-0000E6090000}"/>
    <cellStyle name="Porcentagem 5 3 2 2 2 2" xfId="2464" xr:uid="{00000000-0005-0000-0000-0000E7090000}"/>
    <cellStyle name="Porcentagem 5 3 2 2 3" xfId="2465" xr:uid="{00000000-0005-0000-0000-0000E8090000}"/>
    <cellStyle name="Porcentagem 5 3 2 3" xfId="2466" xr:uid="{00000000-0005-0000-0000-0000E9090000}"/>
    <cellStyle name="Porcentagem 5 3 2 3 2" xfId="2467" xr:uid="{00000000-0005-0000-0000-0000EA090000}"/>
    <cellStyle name="Porcentagem 5 3 2 4" xfId="2468" xr:uid="{00000000-0005-0000-0000-0000EB090000}"/>
    <cellStyle name="Porcentagem 5 3 3" xfId="2469" xr:uid="{00000000-0005-0000-0000-0000EC090000}"/>
    <cellStyle name="Porcentagem 5 3 3 2" xfId="2470" xr:uid="{00000000-0005-0000-0000-0000ED090000}"/>
    <cellStyle name="Porcentagem 5 3 3 2 2" xfId="2471" xr:uid="{00000000-0005-0000-0000-0000EE090000}"/>
    <cellStyle name="Porcentagem 5 3 3 3" xfId="2472" xr:uid="{00000000-0005-0000-0000-0000EF090000}"/>
    <cellStyle name="Porcentagem 5 3 4" xfId="2473" xr:uid="{00000000-0005-0000-0000-0000F0090000}"/>
    <cellStyle name="Porcentagem 5 3 4 2" xfId="2474" xr:uid="{00000000-0005-0000-0000-0000F1090000}"/>
    <cellStyle name="Porcentagem 5 3 5" xfId="2475" xr:uid="{00000000-0005-0000-0000-0000F2090000}"/>
    <cellStyle name="Porcentagem 5 4" xfId="2476" xr:uid="{00000000-0005-0000-0000-0000F3090000}"/>
    <cellStyle name="Porcentagem 5 4 2" xfId="2477" xr:uid="{00000000-0005-0000-0000-0000F4090000}"/>
    <cellStyle name="Porcentagem 5 4 2 2" xfId="2478" xr:uid="{00000000-0005-0000-0000-0000F5090000}"/>
    <cellStyle name="Porcentagem 5 4 2 2 2" xfId="2479" xr:uid="{00000000-0005-0000-0000-0000F6090000}"/>
    <cellStyle name="Porcentagem 5 4 2 3" xfId="2480" xr:uid="{00000000-0005-0000-0000-0000F7090000}"/>
    <cellStyle name="Porcentagem 5 4 3" xfId="2481" xr:uid="{00000000-0005-0000-0000-0000F8090000}"/>
    <cellStyle name="Porcentagem 5 4 3 2" xfId="2482" xr:uid="{00000000-0005-0000-0000-0000F9090000}"/>
    <cellStyle name="Porcentagem 5 4 4" xfId="2483" xr:uid="{00000000-0005-0000-0000-0000FA090000}"/>
    <cellStyle name="Porcentagem 5 5" xfId="2484" xr:uid="{00000000-0005-0000-0000-0000FB090000}"/>
    <cellStyle name="Porcentagem 5 5 2" xfId="2485" xr:uid="{00000000-0005-0000-0000-0000FC090000}"/>
    <cellStyle name="Porcentagem 5 5 2 2" xfId="2486" xr:uid="{00000000-0005-0000-0000-0000FD090000}"/>
    <cellStyle name="Porcentagem 5 5 3" xfId="2487" xr:uid="{00000000-0005-0000-0000-0000FE090000}"/>
    <cellStyle name="Porcentagem 5 6" xfId="2488" xr:uid="{00000000-0005-0000-0000-0000FF090000}"/>
    <cellStyle name="Porcentagem 5 6 2" xfId="2489" xr:uid="{00000000-0005-0000-0000-0000000A0000}"/>
    <cellStyle name="Porcentagem 5 7" xfId="2490" xr:uid="{00000000-0005-0000-0000-0000010A0000}"/>
    <cellStyle name="Porcentagem 6" xfId="2491" xr:uid="{00000000-0005-0000-0000-0000020A0000}"/>
    <cellStyle name="Porcentagem 6 2" xfId="2492" xr:uid="{00000000-0005-0000-0000-0000030A0000}"/>
    <cellStyle name="Porcentagem 6 2 2" xfId="2493" xr:uid="{00000000-0005-0000-0000-0000040A0000}"/>
    <cellStyle name="Porcentagem 6 3" xfId="2494" xr:uid="{00000000-0005-0000-0000-0000050A0000}"/>
    <cellStyle name="Porcentagem 7" xfId="2495" xr:uid="{00000000-0005-0000-0000-0000060A0000}"/>
    <cellStyle name="Porcentagem 7 2" xfId="2496" xr:uid="{00000000-0005-0000-0000-0000070A0000}"/>
    <cellStyle name="Saída 2" xfId="2497" xr:uid="{00000000-0005-0000-0000-0000080A0000}"/>
    <cellStyle name="Saída 3" xfId="2498" xr:uid="{00000000-0005-0000-0000-0000090A0000}"/>
    <cellStyle name="Saída 4" xfId="2499" xr:uid="{00000000-0005-0000-0000-00000A0A0000}"/>
    <cellStyle name="Separador de milhares 10" xfId="2500" xr:uid="{00000000-0005-0000-0000-00000C0A0000}"/>
    <cellStyle name="Separador de milhares 11" xfId="2501" xr:uid="{00000000-0005-0000-0000-00000D0A0000}"/>
    <cellStyle name="Separador de milhares 12" xfId="2502" xr:uid="{00000000-0005-0000-0000-00000E0A0000}"/>
    <cellStyle name="Separador de milhares 13" xfId="2503" xr:uid="{00000000-0005-0000-0000-00000F0A0000}"/>
    <cellStyle name="Separador de milhares 14" xfId="2504" xr:uid="{00000000-0005-0000-0000-0000100A0000}"/>
    <cellStyle name="Separador de milhares 15" xfId="2505" xr:uid="{00000000-0005-0000-0000-0000110A0000}"/>
    <cellStyle name="Separador de milhares 16" xfId="2506" xr:uid="{00000000-0005-0000-0000-0000120A0000}"/>
    <cellStyle name="Separador de milhares 17" xfId="2507" xr:uid="{00000000-0005-0000-0000-0000130A0000}"/>
    <cellStyle name="Separador de milhares 18" xfId="2508" xr:uid="{00000000-0005-0000-0000-0000140A0000}"/>
    <cellStyle name="Separador de milhares 19" xfId="2509" xr:uid="{00000000-0005-0000-0000-0000150A0000}"/>
    <cellStyle name="Separador de milhares 2" xfId="2510" xr:uid="{00000000-0005-0000-0000-0000160A0000}"/>
    <cellStyle name="Separador de milhares 2 2" xfId="2511" xr:uid="{00000000-0005-0000-0000-0000170A0000}"/>
    <cellStyle name="Separador de milhares 20" xfId="2512" xr:uid="{00000000-0005-0000-0000-0000180A0000}"/>
    <cellStyle name="Separador de milhares 21" xfId="2513" xr:uid="{00000000-0005-0000-0000-0000190A0000}"/>
    <cellStyle name="Separador de milhares 22" xfId="2514" xr:uid="{00000000-0005-0000-0000-00001A0A0000}"/>
    <cellStyle name="Separador de milhares 23" xfId="2515" xr:uid="{00000000-0005-0000-0000-00001B0A0000}"/>
    <cellStyle name="Separador de milhares 24" xfId="2516" xr:uid="{00000000-0005-0000-0000-00001C0A0000}"/>
    <cellStyle name="Separador de milhares 25" xfId="2517" xr:uid="{00000000-0005-0000-0000-00001D0A0000}"/>
    <cellStyle name="Separador de milhares 26" xfId="2518" xr:uid="{00000000-0005-0000-0000-00001E0A0000}"/>
    <cellStyle name="Separador de milhares 27" xfId="2519" xr:uid="{00000000-0005-0000-0000-00001F0A0000}"/>
    <cellStyle name="Separador de milhares 28" xfId="2520" xr:uid="{00000000-0005-0000-0000-0000200A0000}"/>
    <cellStyle name="Separador de milhares 29" xfId="2521" xr:uid="{00000000-0005-0000-0000-0000210A0000}"/>
    <cellStyle name="Separador de milhares 3" xfId="2522" xr:uid="{00000000-0005-0000-0000-0000220A0000}"/>
    <cellStyle name="Separador de milhares 30" xfId="2523" xr:uid="{00000000-0005-0000-0000-0000230A0000}"/>
    <cellStyle name="Separador de milhares 31" xfId="2524" xr:uid="{00000000-0005-0000-0000-0000240A0000}"/>
    <cellStyle name="Separador de milhares 32" xfId="2525" xr:uid="{00000000-0005-0000-0000-0000250A0000}"/>
    <cellStyle name="Separador de milhares 33" xfId="2526" xr:uid="{00000000-0005-0000-0000-0000260A0000}"/>
    <cellStyle name="Separador de milhares 34" xfId="2527" xr:uid="{00000000-0005-0000-0000-0000270A0000}"/>
    <cellStyle name="Separador de milhares 35" xfId="2528" xr:uid="{00000000-0005-0000-0000-0000280A0000}"/>
    <cellStyle name="Separador de milhares 36" xfId="2529" xr:uid="{00000000-0005-0000-0000-0000290A0000}"/>
    <cellStyle name="Separador de milhares 37" xfId="2530" xr:uid="{00000000-0005-0000-0000-00002A0A0000}"/>
    <cellStyle name="Separador de milhares 38" xfId="2531" xr:uid="{00000000-0005-0000-0000-00002B0A0000}"/>
    <cellStyle name="Separador de milhares 39" xfId="2532" xr:uid="{00000000-0005-0000-0000-00002C0A0000}"/>
    <cellStyle name="Separador de milhares 4" xfId="2533" xr:uid="{00000000-0005-0000-0000-00002D0A0000}"/>
    <cellStyle name="Separador de milhares 4 2" xfId="2534" xr:uid="{00000000-0005-0000-0000-00002E0A0000}"/>
    <cellStyle name="Separador de milhares 4 2 10" xfId="2535" xr:uid="{00000000-0005-0000-0000-00002F0A0000}"/>
    <cellStyle name="Separador de milhares 4 2 11" xfId="2536" xr:uid="{00000000-0005-0000-0000-0000300A0000}"/>
    <cellStyle name="Separador de milhares 4 2 11 2" xfId="2654" xr:uid="{00000000-0005-0000-0000-0000310A0000}"/>
    <cellStyle name="Separador de milhares 4 2 12" xfId="2655" xr:uid="{00000000-0005-0000-0000-0000320A0000}"/>
    <cellStyle name="Separador de milhares 4 2 2" xfId="2537" xr:uid="{00000000-0005-0000-0000-0000330A0000}"/>
    <cellStyle name="Separador de milhares 4 2 3" xfId="2538" xr:uid="{00000000-0005-0000-0000-0000340A0000}"/>
    <cellStyle name="Separador de milhares 4 2 4" xfId="2539" xr:uid="{00000000-0005-0000-0000-0000350A0000}"/>
    <cellStyle name="Separador de milhares 4 2 5" xfId="2540" xr:uid="{00000000-0005-0000-0000-0000360A0000}"/>
    <cellStyle name="Separador de milhares 4 2 6" xfId="2541" xr:uid="{00000000-0005-0000-0000-0000370A0000}"/>
    <cellStyle name="Separador de milhares 4 2 7" xfId="2542" xr:uid="{00000000-0005-0000-0000-0000380A0000}"/>
    <cellStyle name="Separador de milhares 4 2 8" xfId="2543" xr:uid="{00000000-0005-0000-0000-0000390A0000}"/>
    <cellStyle name="Separador de milhares 4 2 9" xfId="2544" xr:uid="{00000000-0005-0000-0000-00003A0A0000}"/>
    <cellStyle name="Separador de milhares 40" xfId="2545" xr:uid="{00000000-0005-0000-0000-00003B0A0000}"/>
    <cellStyle name="Separador de milhares 40 2" xfId="2546" xr:uid="{00000000-0005-0000-0000-00003C0A0000}"/>
    <cellStyle name="Separador de milhares 40 3" xfId="2656" xr:uid="{00000000-0005-0000-0000-00003D0A0000}"/>
    <cellStyle name="Separador de milhares 41" xfId="2547" xr:uid="{00000000-0005-0000-0000-00003E0A0000}"/>
    <cellStyle name="Separador de milhares 41 2" xfId="2548" xr:uid="{00000000-0005-0000-0000-00003F0A0000}"/>
    <cellStyle name="Separador de milhares 5" xfId="2549" xr:uid="{00000000-0005-0000-0000-0000400A0000}"/>
    <cellStyle name="Separador de milhares 5 2" xfId="2550" xr:uid="{00000000-0005-0000-0000-0000410A0000}"/>
    <cellStyle name="Separador de milhares 5 2 2" xfId="2551" xr:uid="{00000000-0005-0000-0000-0000420A0000}"/>
    <cellStyle name="Separador de milhares 5 2 2 2" xfId="2552" xr:uid="{00000000-0005-0000-0000-0000430A0000}"/>
    <cellStyle name="Separador de milhares 5 2 2 3" xfId="2553" xr:uid="{00000000-0005-0000-0000-0000440A0000}"/>
    <cellStyle name="Separador de milhares 5 2 2 4" xfId="2554" xr:uid="{00000000-0005-0000-0000-0000450A0000}"/>
    <cellStyle name="Separador de milhares 5 2 3" xfId="2555" xr:uid="{00000000-0005-0000-0000-0000460A0000}"/>
    <cellStyle name="Separador de milhares 5 2 4" xfId="2556" xr:uid="{00000000-0005-0000-0000-0000470A0000}"/>
    <cellStyle name="Separador de milhares 5 2 5" xfId="2557" xr:uid="{00000000-0005-0000-0000-0000480A0000}"/>
    <cellStyle name="Separador de milhares 6" xfId="2558" xr:uid="{00000000-0005-0000-0000-0000490A0000}"/>
    <cellStyle name="Separador de milhares 7" xfId="2559" xr:uid="{00000000-0005-0000-0000-00004A0A0000}"/>
    <cellStyle name="Separador de milhares 8" xfId="2560" xr:uid="{00000000-0005-0000-0000-00004B0A0000}"/>
    <cellStyle name="Separador de milhares 9" xfId="2561" xr:uid="{00000000-0005-0000-0000-00004C0A0000}"/>
    <cellStyle name="Texto de Aviso 2" xfId="2562" xr:uid="{00000000-0005-0000-0000-00004D0A0000}"/>
    <cellStyle name="Texto Explicativo 2" xfId="2563" xr:uid="{00000000-0005-0000-0000-00004E0A0000}"/>
    <cellStyle name="Title" xfId="2564" xr:uid="{00000000-0005-0000-0000-00004F0A0000}"/>
    <cellStyle name="Título 1 2" xfId="2567" xr:uid="{00000000-0005-0000-0000-0000500A0000}"/>
    <cellStyle name="Título 2 2" xfId="2568" xr:uid="{00000000-0005-0000-0000-0000510A0000}"/>
    <cellStyle name="Título 3 2" xfId="2569" xr:uid="{00000000-0005-0000-0000-0000520A0000}"/>
    <cellStyle name="Título 4 2" xfId="2570" xr:uid="{00000000-0005-0000-0000-0000530A0000}"/>
    <cellStyle name="Título 5" xfId="2571" xr:uid="{00000000-0005-0000-0000-0000540A0000}"/>
    <cellStyle name="Total 2" xfId="2565" xr:uid="{00000000-0005-0000-0000-0000550A0000}"/>
    <cellStyle name="Total 3" xfId="2566" xr:uid="{00000000-0005-0000-0000-0000560A0000}"/>
    <cellStyle name="Vírgula" xfId="1" builtinId="3"/>
    <cellStyle name="Vírgula 2" xfId="2572" xr:uid="{00000000-0005-0000-0000-0000570A0000}"/>
    <cellStyle name="Vírgula 2 2" xfId="2573" xr:uid="{00000000-0005-0000-0000-0000580A0000}"/>
    <cellStyle name="Vírgula 2 2 2" xfId="2619" xr:uid="{00000000-0005-0000-0000-0000590A0000}"/>
    <cellStyle name="Vírgula 2 3" xfId="2620" xr:uid="{00000000-0005-0000-0000-00005A0A0000}"/>
    <cellStyle name="Vírgula 3" xfId="2574" xr:uid="{00000000-0005-0000-0000-00005B0A0000}"/>
    <cellStyle name="Vírgula 3 2" xfId="2621" xr:uid="{00000000-0005-0000-0000-00005C0A0000}"/>
    <cellStyle name="Vírgula 3 2 2" xfId="2622" xr:uid="{00000000-0005-0000-0000-00005D0A0000}"/>
    <cellStyle name="Vírgula 3 3" xfId="2623" xr:uid="{00000000-0005-0000-0000-00005E0A0000}"/>
    <cellStyle name="Vírgula 4" xfId="2624" xr:uid="{00000000-0005-0000-0000-00005F0A0000}"/>
    <cellStyle name="Vírgula 4 2" xfId="2625" xr:uid="{00000000-0005-0000-0000-0000600A0000}"/>
    <cellStyle name="Vírgula 5" xfId="2626" xr:uid="{00000000-0005-0000-0000-0000610A0000}"/>
    <cellStyle name="Vírgula 6" xfId="2627" xr:uid="{00000000-0005-0000-0000-0000620A0000}"/>
    <cellStyle name="Vírgula 7" xfId="2657" xr:uid="{00000000-0005-0000-0000-0000630A0000}"/>
    <cellStyle name="Warning Text" xfId="2575" xr:uid="{00000000-0005-0000-0000-0000640A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FFD8CE"/>
      <rgbColor rgb="FFFFFF00"/>
      <rgbColor rgb="FFFF4B6E"/>
      <rgbColor rgb="FF00FFCC"/>
      <rgbColor rgb="FFFCD5B5"/>
      <rgbColor rgb="FF008000"/>
      <rgbColor rgb="FFE8F2A1"/>
      <rgbColor rgb="FF808000"/>
      <rgbColor rgb="FF800080"/>
      <rgbColor rgb="FF0070C0"/>
      <rgbColor rgb="FFC0C0C0"/>
      <rgbColor rgb="FF808080"/>
      <rgbColor rgb="FF8EB4E3"/>
      <rgbColor rgb="FF984807"/>
      <rgbColor rgb="FFFFFFCC"/>
      <rgbColor rgb="FFCCFFFF"/>
      <rgbColor rgb="FFC4BD97"/>
      <rgbColor rgb="FFFF8080"/>
      <rgbColor rgb="FF0066CC"/>
      <rgbColor rgb="FFCCCCFF"/>
      <rgbColor rgb="FFF2F2F2"/>
      <rgbColor rgb="FFCCC1DA"/>
      <rgbColor rgb="FFFFBF00"/>
      <rgbColor rgb="FF99FFCC"/>
      <rgbColor rgb="FFBF0041"/>
      <rgbColor rgb="FFD7E4BD"/>
      <rgbColor rgb="FF1F497D"/>
      <rgbColor rgb="FFEEECE1"/>
      <rgbColor rgb="FF00CC66"/>
      <rgbColor rgb="FFEBF1DE"/>
      <rgbColor rgb="FFCCFFCC"/>
      <rgbColor rgb="FFFFFF99"/>
      <rgbColor rgb="FF99CCFF"/>
      <rgbColor rgb="FFFF99CC"/>
      <rgbColor rgb="FFCC99FF"/>
      <rgbColor rgb="FFFFCC99"/>
      <rgbColor rgb="FFB9CDE5"/>
      <rgbColor rgb="FF33CCCC"/>
      <rgbColor rgb="FF92D050"/>
      <rgbColor rgb="FFFFCC00"/>
      <rgbColor rgb="FFFF9900"/>
      <rgbColor rgb="FFFF6600"/>
      <rgbColor rgb="FF2A6099"/>
      <rgbColor rgb="FF969696"/>
      <rgbColor rgb="FF003366"/>
      <rgbColor rgb="FF339966"/>
      <rgbColor rgb="FFC3D69B"/>
      <rgbColor rgb="FF212529"/>
      <rgbColor rgb="FF993300"/>
      <rgbColor rgb="FFC9211E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FF00"/>
      <color rgb="FF9966FF"/>
      <color rgb="FFCCFFFF"/>
      <color rgb="FF99FFCC"/>
      <color rgb="FFACEB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externalLink" Target="externalLinks/externalLink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9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2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2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2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3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50</xdr:row>
      <xdr:rowOff>81243</xdr:rowOff>
    </xdr:from>
    <xdr:to>
      <xdr:col>14</xdr:col>
      <xdr:colOff>0</xdr:colOff>
      <xdr:row>51</xdr:row>
      <xdr:rowOff>126067</xdr:rowOff>
    </xdr:to>
    <xdr:sp macro="" textlink="">
      <xdr:nvSpPr>
        <xdr:cNvPr id="2" name="Retângulo 1">
          <a:extLst>
            <a:ext uri="{FF2B5EF4-FFF2-40B4-BE49-F238E27FC236}">
              <a16:creationId xmlns:a16="http://schemas.microsoft.com/office/drawing/2014/main" id="{8A424B94-E9BC-4FC6-AF6D-3925AC4702CB}"/>
            </a:ext>
          </a:extLst>
        </xdr:cNvPr>
        <xdr:cNvSpPr/>
      </xdr:nvSpPr>
      <xdr:spPr>
        <a:xfrm>
          <a:off x="9401175" y="10453968"/>
          <a:ext cx="0" cy="235324"/>
        </a:xfrm>
        <a:prstGeom prst="rec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200" b="1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AMARELO</a:t>
          </a:r>
        </a:p>
      </xdr:txBody>
    </xdr:sp>
    <xdr:clientData/>
  </xdr:twoCellAnchor>
  <xdr:twoCellAnchor>
    <xdr:from>
      <xdr:col>14</xdr:col>
      <xdr:colOff>0</xdr:colOff>
      <xdr:row>50</xdr:row>
      <xdr:rowOff>81243</xdr:rowOff>
    </xdr:from>
    <xdr:to>
      <xdr:col>14</xdr:col>
      <xdr:colOff>0</xdr:colOff>
      <xdr:row>51</xdr:row>
      <xdr:rowOff>126067</xdr:rowOff>
    </xdr:to>
    <xdr:sp macro="" textlink="">
      <xdr:nvSpPr>
        <xdr:cNvPr id="3" name="Retângulo 2">
          <a:extLst>
            <a:ext uri="{FF2B5EF4-FFF2-40B4-BE49-F238E27FC236}">
              <a16:creationId xmlns:a16="http://schemas.microsoft.com/office/drawing/2014/main" id="{531A20E7-7160-4919-BF59-42ECC41C7766}"/>
            </a:ext>
          </a:extLst>
        </xdr:cNvPr>
        <xdr:cNvSpPr/>
      </xdr:nvSpPr>
      <xdr:spPr>
        <a:xfrm>
          <a:off x="9401175" y="10453968"/>
          <a:ext cx="0" cy="235324"/>
        </a:xfrm>
        <a:prstGeom prst="rec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200" b="1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AMARELO</a:t>
          </a:r>
        </a:p>
      </xdr:txBody>
    </xdr:sp>
    <xdr:clientData/>
  </xdr:twoCellAnchor>
  <xdr:twoCellAnchor>
    <xdr:from>
      <xdr:col>14</xdr:col>
      <xdr:colOff>0</xdr:colOff>
      <xdr:row>50</xdr:row>
      <xdr:rowOff>81243</xdr:rowOff>
    </xdr:from>
    <xdr:to>
      <xdr:col>14</xdr:col>
      <xdr:colOff>0</xdr:colOff>
      <xdr:row>51</xdr:row>
      <xdr:rowOff>126067</xdr:rowOff>
    </xdr:to>
    <xdr:sp macro="" textlink="">
      <xdr:nvSpPr>
        <xdr:cNvPr id="4" name="Retângulo 3">
          <a:extLst>
            <a:ext uri="{FF2B5EF4-FFF2-40B4-BE49-F238E27FC236}">
              <a16:creationId xmlns:a16="http://schemas.microsoft.com/office/drawing/2014/main" id="{3C409F25-FB1F-4EB4-80E0-965AB5910A57}"/>
            </a:ext>
          </a:extLst>
        </xdr:cNvPr>
        <xdr:cNvSpPr/>
      </xdr:nvSpPr>
      <xdr:spPr>
        <a:xfrm>
          <a:off x="9401175" y="10453968"/>
          <a:ext cx="0" cy="235324"/>
        </a:xfrm>
        <a:prstGeom prst="rec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200" b="1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AMARELO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Users\Proesplan\AppData\Roaming\Microsoft\Excel\Users\Proesplan\AppData\Roaming\Microsoft\Excel\CTR\268%20-%20ETA%20Cordeir&#243;polis\Revis&#227;o%20or&#231;amento\268%20-%20Or&#231;amento%20Civil%20e%20hidromec&#226;nico%20-%20Rev7%20-Tania%20-%20Alter%20Ruben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4B9B914\268%20-%20Or&#231;amento%20Civil%20e%20hidromec&#226;nico%20-%20Rev7%20-Tania%20-%20Alter%20Ruben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nograma"/>
      <sheetName val="Orçamento Resumo"/>
      <sheetName val="OS - Obras Gerais"/>
      <sheetName val="OSE - Distribuição Geral"/>
      <sheetName val="MEE - Distribuição Geral"/>
      <sheetName val="OSE - Poste de Entrada"/>
      <sheetName val="MEE - Poste de Entrada"/>
      <sheetName val="OS - Caixa do Medidor de Vazão"/>
      <sheetName val="ME - Caixa do medidor de Vazão"/>
      <sheetName val="OS - Estrutura de Entrada"/>
      <sheetName val="ME - Estrutura de Entrada"/>
      <sheetName val="OS - Floculadores "/>
      <sheetName val="ME - Floculadores "/>
      <sheetName val="OS - Decantadores"/>
      <sheetName val="ME - Decantadores"/>
      <sheetName val="OS - Filtros"/>
      <sheetName val="ME - Filtros"/>
      <sheetName val="OSE - Módulo de Tratamento"/>
      <sheetName val="MEE - Módulo de Tratamento"/>
      <sheetName val="OS - Reservatório Pulmão"/>
      <sheetName val="OSE - Res. Pulmão"/>
      <sheetName val="ME - Reservatório - Pulmão"/>
      <sheetName val="MEE - Res. Pulmão"/>
      <sheetName val="OS - EE para processo da ETA"/>
      <sheetName val="ME - EE para processo da ETA"/>
      <sheetName val="OS - Casa de Química"/>
      <sheetName val="OSE - Casa de Química ELE"/>
      <sheetName val="ME - Casa de Química"/>
      <sheetName val="MEE - Casa de Química ELE"/>
      <sheetName val="OS - Casa de Cloração"/>
      <sheetName val="OSE - Casa de Cloração ELE"/>
      <sheetName val="ME - Casa de Cloração"/>
      <sheetName val="MEE - Casa de Cloração ELE"/>
      <sheetName val="OS - Reservatório Elevado"/>
      <sheetName val="OSE - RESE Processos"/>
      <sheetName val="ME - Reservatório Elevado"/>
      <sheetName val="MEE - RESE Processos"/>
      <sheetName val="OS - Poço de Manobra"/>
      <sheetName val="OS - Tanque de Equalização"/>
      <sheetName val="ME - Tanque de Equalização"/>
      <sheetName val="OS - EE de Recirculação"/>
      <sheetName val="OSE - EE de Retorno"/>
      <sheetName val="ME - EE de Recirculação"/>
      <sheetName val="MEE - EE de Recirculação"/>
      <sheetName val="OS - EE de Lodo"/>
      <sheetName val="OSE - EE de Desc. Lodo"/>
      <sheetName val="ME - EE de Lodo"/>
      <sheetName val="MEE - EE de Desc. Lodo"/>
      <sheetName val="OS - Desidratação Mec de Lodo"/>
      <sheetName val="OSE - SDL"/>
      <sheetName val="ME - Desidratação Mec de Lodo"/>
      <sheetName val="MEE - SDL"/>
      <sheetName val="OS - Interligações"/>
      <sheetName val="ME - Interligações"/>
      <sheetName val="OS - EE Lavagem dos Filtros"/>
      <sheetName val="OSE - EELF"/>
      <sheetName val="ME - EE Lavagem dos Filtros"/>
      <sheetName val="MEE - EELF"/>
      <sheetName val="OS - Portaria"/>
      <sheetName val="OSE - Portaria ELE"/>
      <sheetName val="ME - Portaria"/>
      <sheetName val="MEE - Portaria ELE"/>
      <sheetName val="OS - Sala do QDG"/>
      <sheetName val="OSE - Sala de Painéis"/>
      <sheetName val="MEE - Sala de Painéis"/>
      <sheetName val="OS - Rede de Esgoto"/>
      <sheetName val="ME - Rede de esgoto"/>
      <sheetName val="OS - Rede de distribuição"/>
      <sheetName val="ME - Rede de distribuição"/>
      <sheetName val="Q - Obras Gerais"/>
      <sheetName val="Q - Caixa do medidor de vazão"/>
      <sheetName val="Q - Estrutura de Entrada"/>
      <sheetName val="Q - Floculadores "/>
      <sheetName val="Q - Decantadores "/>
      <sheetName val="Q - Filtros "/>
      <sheetName val="Q - Reservatório"/>
      <sheetName val="Q -EE para processo da ETA"/>
      <sheetName val="Q - Casa de Química"/>
      <sheetName val="Q - Casa de Cloração"/>
      <sheetName val="Q - Reservatório Elevado"/>
      <sheetName val="Q - Poço de Manobra"/>
      <sheetName val="Q - Tanque de Equalização"/>
      <sheetName val="Q - EE de Recirculação"/>
      <sheetName val="Q - EE de Lodo"/>
      <sheetName val="Q - Desidratação Mec de Lodo"/>
      <sheetName val="Q - EE Lavagem dos Filtros"/>
      <sheetName val="Q - Interligações"/>
      <sheetName val="Q-interligações-2"/>
      <sheetName val="Q - Portaria"/>
      <sheetName val="Q- Sala do QDG"/>
      <sheetName val="Q - Rede de Esgoto"/>
      <sheetName val="Q - Rede de distribuição"/>
      <sheetName val="C_268-001"/>
      <sheetName val="C_268-004"/>
      <sheetName val="C_2682-005"/>
      <sheetName val="C_268-008"/>
      <sheetName val="C_268-010"/>
      <sheetName val="C_268-013"/>
      <sheetName val="C_268-014"/>
      <sheetName val="C_268-015"/>
      <sheetName val="C_268_016"/>
      <sheetName val="C_268_017"/>
      <sheetName val="C_268_018"/>
      <sheetName val="C_268_019"/>
      <sheetName val="C_268_020"/>
      <sheetName val="C_268_021"/>
      <sheetName val="C_268-022"/>
      <sheetName val="C_268_023"/>
      <sheetName val="C_268-024"/>
      <sheetName val="C_268-025"/>
      <sheetName val="C_268-026"/>
      <sheetName val="C_268-027"/>
      <sheetName val="C_268-028"/>
      <sheetName val="C_268-029"/>
      <sheetName val="C_268-030"/>
      <sheetName val="C_268-031"/>
      <sheetName val="C_268-032"/>
      <sheetName val="C_268-033"/>
      <sheetName val="C_268-034"/>
      <sheetName val="C_268-035"/>
      <sheetName val="C_268-036"/>
      <sheetName val="C_268-037"/>
      <sheetName val="C_268-038"/>
      <sheetName val="E-001"/>
      <sheetName val="E-002"/>
      <sheetName val="E-003"/>
      <sheetName val="E-004"/>
      <sheetName val="E-005"/>
      <sheetName val="E-006"/>
      <sheetName val="E-007"/>
      <sheetName val="E-008"/>
      <sheetName val="E-009"/>
      <sheetName val="E-010"/>
      <sheetName val="E-011"/>
      <sheetName val="E-012"/>
      <sheetName val="E-013"/>
      <sheetName val="E-014"/>
      <sheetName val="E-015"/>
      <sheetName val="E-016"/>
      <sheetName val="E-017"/>
      <sheetName val="E-018"/>
      <sheetName val="E-019"/>
      <sheetName val="E-020"/>
      <sheetName val="E-021"/>
      <sheetName val="E-022"/>
      <sheetName val="E-023"/>
      <sheetName val="E-024"/>
      <sheetName val="E-025"/>
      <sheetName val="E-026"/>
      <sheetName val="E-027"/>
      <sheetName val="E-028"/>
      <sheetName val="E-029"/>
      <sheetName val="E-030"/>
      <sheetName val="E-031"/>
      <sheetName val="E-032"/>
      <sheetName val="E-033"/>
      <sheetName val="E-034"/>
      <sheetName val="E-035"/>
      <sheetName val="E-036"/>
      <sheetName val="E-037"/>
      <sheetName val="E-038"/>
      <sheetName val="E-039"/>
      <sheetName val="E-040"/>
      <sheetName val="Resumo das Cotações - H "/>
      <sheetName val="Resumo das Cotações - E"/>
      <sheetName val="BDI Com"/>
      <sheetName val="BDI Sem"/>
      <sheetName val="Resumo das Composições - E"/>
      <sheetName val="C_268-002"/>
      <sheetName val="C_268-003"/>
      <sheetName val="C_268-009"/>
      <sheetName val="C_268-011"/>
      <sheetName val="C_268-012"/>
      <sheetName val="ALCH-06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>
        <row r="17">
          <cell r="H17">
            <v>6.66</v>
          </cell>
        </row>
      </sheetData>
      <sheetData sheetId="123"/>
      <sheetData sheetId="124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>
        <row r="44">
          <cell r="C44">
            <v>27.58</v>
          </cell>
        </row>
      </sheetData>
      <sheetData sheetId="166" refreshError="1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nograma"/>
      <sheetName val="Orçamento Resumo"/>
      <sheetName val="OS - Obras Gerais"/>
      <sheetName val="OSE - Distribuição Geral"/>
      <sheetName val="MEE - Distribuição Geral"/>
      <sheetName val="OSE - Poste de Entrada"/>
      <sheetName val="MEE - Poste de Entrada"/>
      <sheetName val="OS - Caixa do Medidor de Vazão"/>
      <sheetName val="ME - Caixa do medidor de Vazão"/>
      <sheetName val="OS - Estrutura de Entrada"/>
      <sheetName val="ME - Estrutura de Entrada"/>
      <sheetName val="OS - Floculadores "/>
      <sheetName val="ME - Floculadores "/>
      <sheetName val="OS - Decantadores"/>
      <sheetName val="ME - Decantadores"/>
      <sheetName val="OS - Filtros"/>
      <sheetName val="ME - Filtros"/>
      <sheetName val="OSE - Módulo de Tratamento"/>
      <sheetName val="MEE - Módulo de Tratamento"/>
      <sheetName val="OS - Reservatório Pulmão"/>
      <sheetName val="OSE - Res. Pulmão"/>
      <sheetName val="ME - Reservatório - Pulmão"/>
      <sheetName val="MEE - Res. Pulmão"/>
      <sheetName val="OS - EE para processo da ETA"/>
      <sheetName val="ME - EE para processo da ETA"/>
      <sheetName val="OS - Casa de Química"/>
      <sheetName val="OSE - Casa de Química ELE"/>
      <sheetName val="ME - Casa de Química"/>
      <sheetName val="MEE - Casa de Química ELE"/>
      <sheetName val="OS - Casa de Cloração"/>
      <sheetName val="OSE - Casa de Cloração ELE"/>
      <sheetName val="ME - Casa de Cloração"/>
      <sheetName val="MEE - Casa de Cloração ELE"/>
      <sheetName val="OS - Reservatório Elevado"/>
      <sheetName val="OSE - RESE Processos"/>
      <sheetName val="ME - Reservatório Elevado"/>
      <sheetName val="MEE - RESE Processos"/>
      <sheetName val="OS - Poço de Manobra"/>
      <sheetName val="OS - Tanque de Equalização"/>
      <sheetName val="ME - Tanque de Equalização"/>
      <sheetName val="OS - EE de Recirculação"/>
      <sheetName val="OSE - EE de Retorno"/>
      <sheetName val="ME - EE de Recirculação"/>
      <sheetName val="MEE - EE de Recirculação"/>
      <sheetName val="OS - EE de Lodo"/>
      <sheetName val="OSE - EE de Desc. Lodo"/>
      <sheetName val="ME - EE de Lodo"/>
      <sheetName val="MEE - EE de Desc. Lodo"/>
      <sheetName val="OS - Desidratação Mec de Lodo"/>
      <sheetName val="OSE - SDL"/>
      <sheetName val="ME - Desidratação Mec de Lodo"/>
      <sheetName val="MEE - SDL"/>
      <sheetName val="OS - Interligações"/>
      <sheetName val="ME - Interligações"/>
      <sheetName val="OS - EE Lavagem dos Filtros"/>
      <sheetName val="OSE - EELF"/>
      <sheetName val="ME - EE Lavagem dos Filtros"/>
      <sheetName val="MEE - EELF"/>
      <sheetName val="OS - Portaria"/>
      <sheetName val="OSE - Portaria ELE"/>
      <sheetName val="ME - Portaria"/>
      <sheetName val="MEE - Portaria ELE"/>
      <sheetName val="OS - Sala do QDG"/>
      <sheetName val="OSE - Sala de Painéis"/>
      <sheetName val="MEE - Sala de Painéis"/>
      <sheetName val="OS - Rede de Esgoto"/>
      <sheetName val="ME - Rede de esgoto"/>
      <sheetName val="OS - Rede de distribuição"/>
      <sheetName val="ME - Rede de distribuição"/>
      <sheetName val="Q - Obras Gerais"/>
      <sheetName val="Q - Caixa do medidor de vazão"/>
      <sheetName val="Q - Estrutura de Entrada"/>
      <sheetName val="Q - Floculadores "/>
      <sheetName val="Q - Decantadores "/>
      <sheetName val="Q - Filtros "/>
      <sheetName val="Q - Reservatório"/>
      <sheetName val="Q -EE para processo da ETA"/>
      <sheetName val="Q - Casa de Química"/>
      <sheetName val="Q - Casa de Cloração"/>
      <sheetName val="Q - Reservatório Elevado"/>
      <sheetName val="Q - Poço de Manobra"/>
      <sheetName val="Q - Tanque de Equalização"/>
      <sheetName val="Q - EE de Recirculação"/>
      <sheetName val="Q - EE de Lodo"/>
      <sheetName val="Q - Desidratação Mec de Lodo"/>
      <sheetName val="Q - EE Lavagem dos Filtros"/>
      <sheetName val="Q - Interligações"/>
      <sheetName val="Q-interligações-2"/>
      <sheetName val="Q - Portaria"/>
      <sheetName val="Q- Sala do QDG"/>
      <sheetName val="Q - Rede de Esgoto"/>
      <sheetName val="Q - Rede de distribuição"/>
      <sheetName val="C_268-001"/>
      <sheetName val="C_268-004"/>
      <sheetName val="C_2682-005"/>
      <sheetName val="C_268-008"/>
      <sheetName val="C_268-010"/>
      <sheetName val="C_268-013"/>
      <sheetName val="C_268-014"/>
      <sheetName val="C_268-015"/>
      <sheetName val="C_268_016"/>
      <sheetName val="C_268_017"/>
      <sheetName val="C_268_018"/>
      <sheetName val="C_268_019"/>
      <sheetName val="C_268_020"/>
      <sheetName val="C_268_021"/>
      <sheetName val="C_268-022"/>
      <sheetName val="C_268_023"/>
      <sheetName val="C_268-024"/>
      <sheetName val="C_268-025"/>
      <sheetName val="C_268-026"/>
      <sheetName val="C_268-027"/>
      <sheetName val="C_268-028"/>
      <sheetName val="C_268-029"/>
      <sheetName val="C_268-030"/>
      <sheetName val="C_268-031"/>
      <sheetName val="C_268-032"/>
      <sheetName val="C_268-033"/>
      <sheetName val="C_268-034"/>
      <sheetName val="C_268-035"/>
      <sheetName val="C_268-036"/>
      <sheetName val="C_268-037"/>
      <sheetName val="C_268-038"/>
      <sheetName val="E-001"/>
      <sheetName val="E-002"/>
      <sheetName val="E-003"/>
      <sheetName val="E-004"/>
      <sheetName val="E-005"/>
      <sheetName val="E-006"/>
      <sheetName val="E-007"/>
      <sheetName val="E-008"/>
      <sheetName val="E-009"/>
      <sheetName val="E-010"/>
      <sheetName val="E-011"/>
      <sheetName val="E-012"/>
      <sheetName val="E-013"/>
      <sheetName val="E-014"/>
      <sheetName val="E-015"/>
      <sheetName val="E-016"/>
      <sheetName val="E-017"/>
      <sheetName val="E-018"/>
      <sheetName val="E-019"/>
      <sheetName val="E-020"/>
      <sheetName val="E-021"/>
      <sheetName val="E-022"/>
      <sheetName val="E-023"/>
      <sheetName val="E-024"/>
      <sheetName val="E-025"/>
      <sheetName val="E-026"/>
      <sheetName val="E-027"/>
      <sheetName val="E-028"/>
      <sheetName val="E-029"/>
      <sheetName val="E-030"/>
      <sheetName val="E-031"/>
      <sheetName val="E-032"/>
      <sheetName val="E-033"/>
      <sheetName val="E-034"/>
      <sheetName val="E-035"/>
      <sheetName val="E-036"/>
      <sheetName val="E-037"/>
      <sheetName val="E-038"/>
      <sheetName val="E-039"/>
      <sheetName val="E-040"/>
      <sheetName val="Resumo das Cotações - H "/>
      <sheetName val="Resumo das Cotações - E"/>
      <sheetName val="BDI Com"/>
      <sheetName val="BDI Sem"/>
      <sheetName val="Resumo das Composições - E"/>
      <sheetName val="C_268-002"/>
      <sheetName val="C_268-003"/>
      <sheetName val="C_268-009"/>
      <sheetName val="C_268-011"/>
      <sheetName val="C_268-012"/>
      <sheetName val="ALCH-06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>
        <row r="17">
          <cell r="H17">
            <v>6.66</v>
          </cell>
        </row>
      </sheetData>
      <sheetData sheetId="123"/>
      <sheetData sheetId="124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>
        <row r="44">
          <cell r="C44">
            <v>27.58</v>
          </cell>
        </row>
      </sheetData>
      <sheetData sheetId="166" refreshError="1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1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9.bin"/><Relationship Id="rId4" Type="http://schemas.openxmlformats.org/officeDocument/2006/relationships/comments" Target="../comments2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4.v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1.bin"/><Relationship Id="rId4" Type="http://schemas.openxmlformats.org/officeDocument/2006/relationships/comments" Target="../comments3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9.vml"/><Relationship Id="rId2" Type="http://schemas.openxmlformats.org/officeDocument/2006/relationships/vmlDrawing" Target="../drawings/vmlDrawing18.vml"/><Relationship Id="rId1" Type="http://schemas.openxmlformats.org/officeDocument/2006/relationships/printerSettings" Target="../printerSettings/printerSettings15.bin"/><Relationship Id="rId4" Type="http://schemas.openxmlformats.org/officeDocument/2006/relationships/comments" Target="../comments4.x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0.v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1.vml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3.vml"/><Relationship Id="rId2" Type="http://schemas.openxmlformats.org/officeDocument/2006/relationships/vmlDrawing" Target="../drawings/vmlDrawing22.vml"/><Relationship Id="rId1" Type="http://schemas.openxmlformats.org/officeDocument/2006/relationships/printerSettings" Target="../printerSettings/printerSettings18.bin"/><Relationship Id="rId4" Type="http://schemas.openxmlformats.org/officeDocument/2006/relationships/comments" Target="../comments5.xml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4.vml"/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5.vml"/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6.vml"/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7.vml"/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8.vml"/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9.vml"/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0.vml"/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1.vml"/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2.vml"/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3.vml"/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4.vml"/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5.vml"/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6.vml"/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7.vml"/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8.vml"/><Relationship Id="rId1" Type="http://schemas.openxmlformats.org/officeDocument/2006/relationships/printerSettings" Target="../printerSettings/printerSettings3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05E1AD-397E-42E7-911A-413E7E9EDFA5}">
  <dimension ref="A1:N77"/>
  <sheetViews>
    <sheetView tabSelected="1" zoomScaleNormal="100" workbookViewId="0">
      <selection activeCell="A2" sqref="A2:N10"/>
    </sheetView>
  </sheetViews>
  <sheetFormatPr defaultColWidth="9.140625" defaultRowHeight="15" customHeight="1" zeroHeight="1"/>
  <cols>
    <col min="1" max="13" width="9.140625" style="322"/>
    <col min="14" max="14" width="22.140625" style="322" customWidth="1"/>
    <col min="15" max="15" width="9.5703125" style="704" customWidth="1"/>
    <col min="16" max="16383" width="9.140625" style="704"/>
    <col min="16384" max="16384" width="1.42578125" style="704" customWidth="1"/>
  </cols>
  <sheetData>
    <row r="1" spans="1:14" ht="54" customHeight="1">
      <c r="A1" s="707" t="s">
        <v>453</v>
      </c>
      <c r="B1" s="707"/>
      <c r="C1" s="707"/>
      <c r="D1" s="707"/>
      <c r="E1" s="707"/>
      <c r="F1" s="707"/>
      <c r="G1" s="707"/>
      <c r="H1" s="707"/>
      <c r="I1" s="707"/>
      <c r="J1" s="707"/>
      <c r="K1" s="707"/>
      <c r="L1" s="707"/>
      <c r="M1" s="707"/>
      <c r="N1" s="707"/>
    </row>
    <row r="2" spans="1:14" ht="42.75" customHeight="1">
      <c r="A2" s="708" t="s">
        <v>456</v>
      </c>
      <c r="B2" s="709"/>
      <c r="C2" s="709"/>
      <c r="D2" s="709"/>
      <c r="E2" s="709"/>
      <c r="F2" s="709"/>
      <c r="G2" s="709"/>
      <c r="H2" s="709"/>
      <c r="I2" s="709"/>
      <c r="J2" s="709"/>
      <c r="K2" s="709"/>
      <c r="L2" s="709"/>
      <c r="M2" s="709"/>
      <c r="N2" s="710"/>
    </row>
    <row r="3" spans="1:14">
      <c r="A3" s="711"/>
      <c r="B3" s="712"/>
      <c r="C3" s="712"/>
      <c r="D3" s="712"/>
      <c r="E3" s="712"/>
      <c r="F3" s="712"/>
      <c r="G3" s="712"/>
      <c r="H3" s="712"/>
      <c r="I3" s="712"/>
      <c r="J3" s="712"/>
      <c r="K3" s="712"/>
      <c r="L3" s="712"/>
      <c r="M3" s="712"/>
      <c r="N3" s="713"/>
    </row>
    <row r="4" spans="1:14">
      <c r="A4" s="711"/>
      <c r="B4" s="712"/>
      <c r="C4" s="712"/>
      <c r="D4" s="712"/>
      <c r="E4" s="712"/>
      <c r="F4" s="712"/>
      <c r="G4" s="712"/>
      <c r="H4" s="712"/>
      <c r="I4" s="712"/>
      <c r="J4" s="712"/>
      <c r="K4" s="712"/>
      <c r="L4" s="712"/>
      <c r="M4" s="712"/>
      <c r="N4" s="713"/>
    </row>
    <row r="5" spans="1:14">
      <c r="A5" s="711"/>
      <c r="B5" s="712"/>
      <c r="C5" s="712"/>
      <c r="D5" s="712"/>
      <c r="E5" s="712"/>
      <c r="F5" s="712"/>
      <c r="G5" s="712"/>
      <c r="H5" s="712"/>
      <c r="I5" s="712"/>
      <c r="J5" s="712"/>
      <c r="K5" s="712"/>
      <c r="L5" s="712"/>
      <c r="M5" s="712"/>
      <c r="N5" s="713"/>
    </row>
    <row r="6" spans="1:14">
      <c r="A6" s="711"/>
      <c r="B6" s="712"/>
      <c r="C6" s="712"/>
      <c r="D6" s="712"/>
      <c r="E6" s="712"/>
      <c r="F6" s="712"/>
      <c r="G6" s="712"/>
      <c r="H6" s="712"/>
      <c r="I6" s="712"/>
      <c r="J6" s="712"/>
      <c r="K6" s="712"/>
      <c r="L6" s="712"/>
      <c r="M6" s="712"/>
      <c r="N6" s="713"/>
    </row>
    <row r="7" spans="1:14">
      <c r="A7" s="711"/>
      <c r="B7" s="712"/>
      <c r="C7" s="712"/>
      <c r="D7" s="712"/>
      <c r="E7" s="712"/>
      <c r="F7" s="712"/>
      <c r="G7" s="712"/>
      <c r="H7" s="712"/>
      <c r="I7" s="712"/>
      <c r="J7" s="712"/>
      <c r="K7" s="712"/>
      <c r="L7" s="712"/>
      <c r="M7" s="712"/>
      <c r="N7" s="713"/>
    </row>
    <row r="8" spans="1:14">
      <c r="A8" s="711"/>
      <c r="B8" s="712"/>
      <c r="C8" s="712"/>
      <c r="D8" s="712"/>
      <c r="E8" s="712"/>
      <c r="F8" s="712"/>
      <c r="G8" s="712"/>
      <c r="H8" s="712"/>
      <c r="I8" s="712"/>
      <c r="J8" s="712"/>
      <c r="K8" s="712"/>
      <c r="L8" s="712"/>
      <c r="M8" s="712"/>
      <c r="N8" s="713"/>
    </row>
    <row r="9" spans="1:14">
      <c r="A9" s="711"/>
      <c r="B9" s="712"/>
      <c r="C9" s="712"/>
      <c r="D9" s="712"/>
      <c r="E9" s="712"/>
      <c r="F9" s="712"/>
      <c r="G9" s="712"/>
      <c r="H9" s="712"/>
      <c r="I9" s="712"/>
      <c r="J9" s="712"/>
      <c r="K9" s="712"/>
      <c r="L9" s="712"/>
      <c r="M9" s="712"/>
      <c r="N9" s="713"/>
    </row>
    <row r="10" spans="1:14">
      <c r="A10" s="711"/>
      <c r="B10" s="712"/>
      <c r="C10" s="712"/>
      <c r="D10" s="712"/>
      <c r="E10" s="712"/>
      <c r="F10" s="712"/>
      <c r="G10" s="712"/>
      <c r="H10" s="712"/>
      <c r="I10" s="712"/>
      <c r="J10" s="712"/>
      <c r="K10" s="712"/>
      <c r="L10" s="712"/>
      <c r="M10" s="712"/>
      <c r="N10" s="713"/>
    </row>
    <row r="11" spans="1:14">
      <c r="A11" s="708" t="s">
        <v>458</v>
      </c>
      <c r="B11" s="709"/>
      <c r="C11" s="709"/>
      <c r="D11" s="709"/>
      <c r="E11" s="709"/>
      <c r="F11" s="709"/>
      <c r="G11" s="709"/>
      <c r="H11" s="709"/>
      <c r="I11" s="709"/>
      <c r="J11" s="709"/>
      <c r="K11" s="709"/>
      <c r="L11" s="709"/>
      <c r="M11" s="709"/>
      <c r="N11" s="710"/>
    </row>
    <row r="12" spans="1:14">
      <c r="A12" s="711"/>
      <c r="B12" s="712"/>
      <c r="C12" s="712"/>
      <c r="D12" s="712"/>
      <c r="E12" s="712"/>
      <c r="F12" s="712"/>
      <c r="G12" s="712"/>
      <c r="H12" s="712"/>
      <c r="I12" s="712"/>
      <c r="J12" s="712"/>
      <c r="K12" s="712"/>
      <c r="L12" s="712"/>
      <c r="M12" s="712"/>
      <c r="N12" s="713"/>
    </row>
    <row r="13" spans="1:14">
      <c r="A13" s="711"/>
      <c r="B13" s="712"/>
      <c r="C13" s="712"/>
      <c r="D13" s="712"/>
      <c r="E13" s="712"/>
      <c r="F13" s="712"/>
      <c r="G13" s="712"/>
      <c r="H13" s="712"/>
      <c r="I13" s="712"/>
      <c r="J13" s="712"/>
      <c r="K13" s="712"/>
      <c r="L13" s="712"/>
      <c r="M13" s="712"/>
      <c r="N13" s="713"/>
    </row>
    <row r="14" spans="1:14">
      <c r="A14" s="711"/>
      <c r="B14" s="712"/>
      <c r="C14" s="712"/>
      <c r="D14" s="712"/>
      <c r="E14" s="712"/>
      <c r="F14" s="712"/>
      <c r="G14" s="712"/>
      <c r="H14" s="712"/>
      <c r="I14" s="712"/>
      <c r="J14" s="712"/>
      <c r="K14" s="712"/>
      <c r="L14" s="712"/>
      <c r="M14" s="712"/>
      <c r="N14" s="713"/>
    </row>
    <row r="15" spans="1:14">
      <c r="A15" s="711"/>
      <c r="B15" s="712"/>
      <c r="C15" s="712"/>
      <c r="D15" s="712"/>
      <c r="E15" s="712"/>
      <c r="F15" s="712"/>
      <c r="G15" s="712"/>
      <c r="H15" s="712"/>
      <c r="I15" s="712"/>
      <c r="J15" s="712"/>
      <c r="K15" s="712"/>
      <c r="L15" s="712"/>
      <c r="M15" s="712"/>
      <c r="N15" s="713"/>
    </row>
    <row r="16" spans="1:14">
      <c r="A16" s="711"/>
      <c r="B16" s="712"/>
      <c r="C16" s="712"/>
      <c r="D16" s="712"/>
      <c r="E16" s="712"/>
      <c r="F16" s="712"/>
      <c r="G16" s="712"/>
      <c r="H16" s="712"/>
      <c r="I16" s="712"/>
      <c r="J16" s="712"/>
      <c r="K16" s="712"/>
      <c r="L16" s="712"/>
      <c r="M16" s="712"/>
      <c r="N16" s="713"/>
    </row>
    <row r="17" spans="1:14">
      <c r="A17" s="711"/>
      <c r="B17" s="712"/>
      <c r="C17" s="712"/>
      <c r="D17" s="712"/>
      <c r="E17" s="712"/>
      <c r="F17" s="712"/>
      <c r="G17" s="712"/>
      <c r="H17" s="712"/>
      <c r="I17" s="712"/>
      <c r="J17" s="712"/>
      <c r="K17" s="712"/>
      <c r="L17" s="712"/>
      <c r="M17" s="712"/>
      <c r="N17" s="713"/>
    </row>
    <row r="18" spans="1:14">
      <c r="A18" s="711"/>
      <c r="B18" s="712"/>
      <c r="C18" s="712"/>
      <c r="D18" s="712"/>
      <c r="E18" s="712"/>
      <c r="F18" s="712"/>
      <c r="G18" s="712"/>
      <c r="H18" s="712"/>
      <c r="I18" s="712"/>
      <c r="J18" s="712"/>
      <c r="K18" s="712"/>
      <c r="L18" s="712"/>
      <c r="M18" s="712"/>
      <c r="N18" s="713"/>
    </row>
    <row r="19" spans="1:14">
      <c r="A19" s="711"/>
      <c r="B19" s="712"/>
      <c r="C19" s="712"/>
      <c r="D19" s="712"/>
      <c r="E19" s="712"/>
      <c r="F19" s="712"/>
      <c r="G19" s="712"/>
      <c r="H19" s="712"/>
      <c r="I19" s="712"/>
      <c r="J19" s="712"/>
      <c r="K19" s="712"/>
      <c r="L19" s="712"/>
      <c r="M19" s="712"/>
      <c r="N19" s="713"/>
    </row>
    <row r="20" spans="1:14">
      <c r="A20" s="711"/>
      <c r="B20" s="712"/>
      <c r="C20" s="712"/>
      <c r="D20" s="712"/>
      <c r="E20" s="712"/>
      <c r="F20" s="712"/>
      <c r="G20" s="712"/>
      <c r="H20" s="712"/>
      <c r="I20" s="712"/>
      <c r="J20" s="712"/>
      <c r="K20" s="712"/>
      <c r="L20" s="712"/>
      <c r="M20" s="712"/>
      <c r="N20" s="713"/>
    </row>
    <row r="21" spans="1:14">
      <c r="A21" s="711"/>
      <c r="B21" s="712"/>
      <c r="C21" s="712"/>
      <c r="D21" s="712"/>
      <c r="E21" s="712"/>
      <c r="F21" s="712"/>
      <c r="G21" s="712"/>
      <c r="H21" s="712"/>
      <c r="I21" s="712"/>
      <c r="J21" s="712"/>
      <c r="K21" s="712"/>
      <c r="L21" s="712"/>
      <c r="M21" s="712"/>
      <c r="N21" s="713"/>
    </row>
    <row r="22" spans="1:14">
      <c r="A22" s="711"/>
      <c r="B22" s="712"/>
      <c r="C22" s="712"/>
      <c r="D22" s="712"/>
      <c r="E22" s="712"/>
      <c r="F22" s="712"/>
      <c r="G22" s="712"/>
      <c r="H22" s="712"/>
      <c r="I22" s="712"/>
      <c r="J22" s="712"/>
      <c r="K22" s="712"/>
      <c r="L22" s="712"/>
      <c r="M22" s="712"/>
      <c r="N22" s="713"/>
    </row>
    <row r="23" spans="1:14">
      <c r="A23" s="711"/>
      <c r="B23" s="712"/>
      <c r="C23" s="712"/>
      <c r="D23" s="712"/>
      <c r="E23" s="712"/>
      <c r="F23" s="712"/>
      <c r="G23" s="712"/>
      <c r="H23" s="712"/>
      <c r="I23" s="712"/>
      <c r="J23" s="712"/>
      <c r="K23" s="712"/>
      <c r="L23" s="712"/>
      <c r="M23" s="712"/>
      <c r="N23" s="713"/>
    </row>
    <row r="24" spans="1:14">
      <c r="A24" s="711"/>
      <c r="B24" s="712"/>
      <c r="C24" s="712"/>
      <c r="D24" s="712"/>
      <c r="E24" s="712"/>
      <c r="F24" s="712"/>
      <c r="G24" s="712"/>
      <c r="H24" s="712"/>
      <c r="I24" s="712"/>
      <c r="J24" s="712"/>
      <c r="K24" s="712"/>
      <c r="L24" s="712"/>
      <c r="M24" s="712"/>
      <c r="N24" s="713"/>
    </row>
    <row r="25" spans="1:14">
      <c r="A25" s="711"/>
      <c r="B25" s="712"/>
      <c r="C25" s="712"/>
      <c r="D25" s="712"/>
      <c r="E25" s="712"/>
      <c r="F25" s="712"/>
      <c r="G25" s="712"/>
      <c r="H25" s="712"/>
      <c r="I25" s="712"/>
      <c r="J25" s="712"/>
      <c r="K25" s="712"/>
      <c r="L25" s="712"/>
      <c r="M25" s="712"/>
      <c r="N25" s="713"/>
    </row>
    <row r="26" spans="1:14">
      <c r="A26" s="711"/>
      <c r="B26" s="712"/>
      <c r="C26" s="712"/>
      <c r="D26" s="712"/>
      <c r="E26" s="712"/>
      <c r="F26" s="712"/>
      <c r="G26" s="712"/>
      <c r="H26" s="712"/>
      <c r="I26" s="712"/>
      <c r="J26" s="712"/>
      <c r="K26" s="712"/>
      <c r="L26" s="712"/>
      <c r="M26" s="712"/>
      <c r="N26" s="713"/>
    </row>
    <row r="27" spans="1:14">
      <c r="A27" s="714" t="s">
        <v>457</v>
      </c>
      <c r="B27" s="715"/>
      <c r="C27" s="715"/>
      <c r="D27" s="715"/>
      <c r="E27" s="715"/>
      <c r="F27" s="715"/>
      <c r="G27" s="715"/>
      <c r="H27" s="715"/>
      <c r="I27" s="715"/>
      <c r="J27" s="715"/>
      <c r="K27" s="715"/>
      <c r="L27" s="715"/>
      <c r="M27" s="715"/>
      <c r="N27" s="716"/>
    </row>
    <row r="28" spans="1:14">
      <c r="A28" s="717"/>
      <c r="B28" s="718"/>
      <c r="C28" s="718"/>
      <c r="D28" s="718"/>
      <c r="E28" s="718"/>
      <c r="F28" s="718"/>
      <c r="G28" s="718"/>
      <c r="H28" s="718"/>
      <c r="I28" s="718"/>
      <c r="J28" s="718"/>
      <c r="K28" s="718"/>
      <c r="L28" s="718"/>
      <c r="M28" s="718"/>
      <c r="N28" s="719"/>
    </row>
    <row r="29" spans="1:14">
      <c r="A29" s="717"/>
      <c r="B29" s="718"/>
      <c r="C29" s="718"/>
      <c r="D29" s="718"/>
      <c r="E29" s="718"/>
      <c r="F29" s="718"/>
      <c r="G29" s="718"/>
      <c r="H29" s="718"/>
      <c r="I29" s="718"/>
      <c r="J29" s="718"/>
      <c r="K29" s="718"/>
      <c r="L29" s="718"/>
      <c r="M29" s="718"/>
      <c r="N29" s="719"/>
    </row>
    <row r="30" spans="1:14">
      <c r="A30" s="717"/>
      <c r="B30" s="718"/>
      <c r="C30" s="718"/>
      <c r="D30" s="718"/>
      <c r="E30" s="718"/>
      <c r="F30" s="718"/>
      <c r="G30" s="718"/>
      <c r="H30" s="718"/>
      <c r="I30" s="718"/>
      <c r="J30" s="718"/>
      <c r="K30" s="718"/>
      <c r="L30" s="718"/>
      <c r="M30" s="718"/>
      <c r="N30" s="719"/>
    </row>
    <row r="31" spans="1:14">
      <c r="A31" s="717"/>
      <c r="B31" s="718"/>
      <c r="C31" s="718"/>
      <c r="D31" s="718"/>
      <c r="E31" s="718"/>
      <c r="F31" s="718"/>
      <c r="G31" s="718"/>
      <c r="H31" s="718"/>
      <c r="I31" s="718"/>
      <c r="J31" s="718"/>
      <c r="K31" s="718"/>
      <c r="L31" s="718"/>
      <c r="M31" s="718"/>
      <c r="N31" s="719"/>
    </row>
    <row r="32" spans="1:14">
      <c r="A32" s="717"/>
      <c r="B32" s="718"/>
      <c r="C32" s="718"/>
      <c r="D32" s="718"/>
      <c r="E32" s="718"/>
      <c r="F32" s="718"/>
      <c r="G32" s="718"/>
      <c r="H32" s="718"/>
      <c r="I32" s="718"/>
      <c r="J32" s="718"/>
      <c r="K32" s="718"/>
      <c r="L32" s="718"/>
      <c r="M32" s="718"/>
      <c r="N32" s="719"/>
    </row>
    <row r="33" spans="1:14">
      <c r="A33" s="717"/>
      <c r="B33" s="718"/>
      <c r="C33" s="718"/>
      <c r="D33" s="718"/>
      <c r="E33" s="718"/>
      <c r="F33" s="718"/>
      <c r="G33" s="718"/>
      <c r="H33" s="718"/>
      <c r="I33" s="718"/>
      <c r="J33" s="718"/>
      <c r="K33" s="718"/>
      <c r="L33" s="718"/>
      <c r="M33" s="718"/>
      <c r="N33" s="719"/>
    </row>
    <row r="34" spans="1:14">
      <c r="A34" s="717"/>
      <c r="B34" s="718"/>
      <c r="C34" s="718"/>
      <c r="D34" s="718"/>
      <c r="E34" s="718"/>
      <c r="F34" s="718"/>
      <c r="G34" s="718"/>
      <c r="H34" s="718"/>
      <c r="I34" s="718"/>
      <c r="J34" s="718"/>
      <c r="K34" s="718"/>
      <c r="L34" s="718"/>
      <c r="M34" s="718"/>
      <c r="N34" s="719"/>
    </row>
    <row r="35" spans="1:14">
      <c r="A35" s="717"/>
      <c r="B35" s="718"/>
      <c r="C35" s="718"/>
      <c r="D35" s="718"/>
      <c r="E35" s="718"/>
      <c r="F35" s="718"/>
      <c r="G35" s="718"/>
      <c r="H35" s="718"/>
      <c r="I35" s="718"/>
      <c r="J35" s="718"/>
      <c r="K35" s="718"/>
      <c r="L35" s="718"/>
      <c r="M35" s="718"/>
      <c r="N35" s="719"/>
    </row>
    <row r="36" spans="1:14">
      <c r="A36" s="717"/>
      <c r="B36" s="718"/>
      <c r="C36" s="718"/>
      <c r="D36" s="718"/>
      <c r="E36" s="718"/>
      <c r="F36" s="718"/>
      <c r="G36" s="718"/>
      <c r="H36" s="718"/>
      <c r="I36" s="718"/>
      <c r="J36" s="718"/>
      <c r="K36" s="718"/>
      <c r="L36" s="718"/>
      <c r="M36" s="718"/>
      <c r="N36" s="719"/>
    </row>
    <row r="37" spans="1:14">
      <c r="A37" s="717"/>
      <c r="B37" s="718"/>
      <c r="C37" s="718"/>
      <c r="D37" s="718"/>
      <c r="E37" s="718"/>
      <c r="F37" s="718"/>
      <c r="G37" s="718"/>
      <c r="H37" s="718"/>
      <c r="I37" s="718"/>
      <c r="J37" s="718"/>
      <c r="K37" s="718"/>
      <c r="L37" s="718"/>
      <c r="M37" s="718"/>
      <c r="N37" s="719"/>
    </row>
    <row r="38" spans="1:14">
      <c r="A38" s="717"/>
      <c r="B38" s="718"/>
      <c r="C38" s="718"/>
      <c r="D38" s="718"/>
      <c r="E38" s="718"/>
      <c r="F38" s="718"/>
      <c r="G38" s="718"/>
      <c r="H38" s="718"/>
      <c r="I38" s="718"/>
      <c r="J38" s="718"/>
      <c r="K38" s="718"/>
      <c r="L38" s="718"/>
      <c r="M38" s="718"/>
      <c r="N38" s="719"/>
    </row>
    <row r="39" spans="1:14">
      <c r="A39" s="717"/>
      <c r="B39" s="718"/>
      <c r="C39" s="718"/>
      <c r="D39" s="718"/>
      <c r="E39" s="718"/>
      <c r="F39" s="718"/>
      <c r="G39" s="718"/>
      <c r="H39" s="718"/>
      <c r="I39" s="718"/>
      <c r="J39" s="718"/>
      <c r="K39" s="718"/>
      <c r="L39" s="718"/>
      <c r="M39" s="718"/>
      <c r="N39" s="719"/>
    </row>
    <row r="40" spans="1:14">
      <c r="A40" s="717"/>
      <c r="B40" s="718"/>
      <c r="C40" s="718"/>
      <c r="D40" s="718"/>
      <c r="E40" s="718"/>
      <c r="F40" s="718"/>
      <c r="G40" s="718"/>
      <c r="H40" s="718"/>
      <c r="I40" s="718"/>
      <c r="J40" s="718"/>
      <c r="K40" s="718"/>
      <c r="L40" s="718"/>
      <c r="M40" s="718"/>
      <c r="N40" s="719"/>
    </row>
    <row r="41" spans="1:14">
      <c r="A41" s="717"/>
      <c r="B41" s="718"/>
      <c r="C41" s="718"/>
      <c r="D41" s="718"/>
      <c r="E41" s="718"/>
      <c r="F41" s="718"/>
      <c r="G41" s="718"/>
      <c r="H41" s="718"/>
      <c r="I41" s="718"/>
      <c r="J41" s="718"/>
      <c r="K41" s="718"/>
      <c r="L41" s="718"/>
      <c r="M41" s="718"/>
      <c r="N41" s="719"/>
    </row>
    <row r="42" spans="1:14">
      <c r="A42" s="717"/>
      <c r="B42" s="718"/>
      <c r="C42" s="718"/>
      <c r="D42" s="718"/>
      <c r="E42" s="718"/>
      <c r="F42" s="718"/>
      <c r="G42" s="718"/>
      <c r="H42" s="718"/>
      <c r="I42" s="718"/>
      <c r="J42" s="718"/>
      <c r="K42" s="718"/>
      <c r="L42" s="718"/>
      <c r="M42" s="718"/>
      <c r="N42" s="719"/>
    </row>
    <row r="43" spans="1:14">
      <c r="A43" s="717"/>
      <c r="B43" s="718"/>
      <c r="C43" s="718"/>
      <c r="D43" s="718"/>
      <c r="E43" s="718"/>
      <c r="F43" s="718"/>
      <c r="G43" s="718"/>
      <c r="H43" s="718"/>
      <c r="I43" s="718"/>
      <c r="J43" s="718"/>
      <c r="K43" s="718"/>
      <c r="L43" s="718"/>
      <c r="M43" s="718"/>
      <c r="N43" s="719"/>
    </row>
    <row r="44" spans="1:14">
      <c r="A44" s="717"/>
      <c r="B44" s="718"/>
      <c r="C44" s="718"/>
      <c r="D44" s="718"/>
      <c r="E44" s="718"/>
      <c r="F44" s="718"/>
      <c r="G44" s="718"/>
      <c r="H44" s="718"/>
      <c r="I44" s="718"/>
      <c r="J44" s="718"/>
      <c r="K44" s="718"/>
      <c r="L44" s="718"/>
      <c r="M44" s="718"/>
      <c r="N44" s="719"/>
    </row>
    <row r="45" spans="1:14">
      <c r="A45" s="717"/>
      <c r="B45" s="718"/>
      <c r="C45" s="718"/>
      <c r="D45" s="718"/>
      <c r="E45" s="718"/>
      <c r="F45" s="718"/>
      <c r="G45" s="718"/>
      <c r="H45" s="718"/>
      <c r="I45" s="718"/>
      <c r="J45" s="718"/>
      <c r="K45" s="718"/>
      <c r="L45" s="718"/>
      <c r="M45" s="718"/>
      <c r="N45" s="719"/>
    </row>
    <row r="46" spans="1:14">
      <c r="A46" s="717"/>
      <c r="B46" s="718"/>
      <c r="C46" s="718"/>
      <c r="D46" s="718"/>
      <c r="E46" s="718"/>
      <c r="F46" s="718"/>
      <c r="G46" s="718"/>
      <c r="H46" s="718"/>
      <c r="I46" s="718"/>
      <c r="J46" s="718"/>
      <c r="K46" s="718"/>
      <c r="L46" s="718"/>
      <c r="M46" s="718"/>
      <c r="N46" s="719"/>
    </row>
    <row r="47" spans="1:14" ht="15" customHeight="1">
      <c r="A47" s="717"/>
      <c r="B47" s="718"/>
      <c r="C47" s="718"/>
      <c r="D47" s="718"/>
      <c r="E47" s="718"/>
      <c r="F47" s="718"/>
      <c r="G47" s="718"/>
      <c r="H47" s="718"/>
      <c r="I47" s="718"/>
      <c r="J47" s="718"/>
      <c r="K47" s="718"/>
      <c r="L47" s="718"/>
      <c r="M47" s="718"/>
      <c r="N47" s="719"/>
    </row>
    <row r="48" spans="1:14" ht="15" customHeight="1">
      <c r="A48" s="717"/>
      <c r="B48" s="718"/>
      <c r="C48" s="718"/>
      <c r="D48" s="718"/>
      <c r="E48" s="718"/>
      <c r="F48" s="718"/>
      <c r="G48" s="718"/>
      <c r="H48" s="718"/>
      <c r="I48" s="718"/>
      <c r="J48" s="718"/>
      <c r="K48" s="718"/>
      <c r="L48" s="718"/>
      <c r="M48" s="718"/>
      <c r="N48" s="719"/>
    </row>
    <row r="49" spans="1:14" ht="15" customHeight="1">
      <c r="A49" s="717"/>
      <c r="B49" s="718"/>
      <c r="C49" s="718"/>
      <c r="D49" s="718"/>
      <c r="E49" s="718"/>
      <c r="F49" s="718"/>
      <c r="G49" s="718"/>
      <c r="H49" s="718"/>
      <c r="I49" s="718"/>
      <c r="J49" s="718"/>
      <c r="K49" s="718"/>
      <c r="L49" s="718"/>
      <c r="M49" s="718"/>
      <c r="N49" s="719"/>
    </row>
    <row r="50" spans="1:14" ht="15" customHeight="1">
      <c r="A50" s="717"/>
      <c r="B50" s="718"/>
      <c r="C50" s="718"/>
      <c r="D50" s="718"/>
      <c r="E50" s="718"/>
      <c r="F50" s="718"/>
      <c r="G50" s="718"/>
      <c r="H50" s="718"/>
      <c r="I50" s="718"/>
      <c r="J50" s="718"/>
      <c r="K50" s="718"/>
      <c r="L50" s="718"/>
      <c r="M50" s="718"/>
      <c r="N50" s="719"/>
    </row>
    <row r="51" spans="1:14" ht="15" customHeight="1">
      <c r="A51" s="717"/>
      <c r="B51" s="718"/>
      <c r="C51" s="718"/>
      <c r="D51" s="718"/>
      <c r="E51" s="718"/>
      <c r="F51" s="718"/>
      <c r="G51" s="718"/>
      <c r="H51" s="718"/>
      <c r="I51" s="718"/>
      <c r="J51" s="718"/>
      <c r="K51" s="718"/>
      <c r="L51" s="718"/>
      <c r="M51" s="718"/>
      <c r="N51" s="719"/>
    </row>
    <row r="52" spans="1:14" ht="15" customHeight="1">
      <c r="A52" s="717"/>
      <c r="B52" s="718"/>
      <c r="C52" s="718"/>
      <c r="D52" s="718"/>
      <c r="E52" s="718"/>
      <c r="F52" s="718"/>
      <c r="G52" s="718"/>
      <c r="H52" s="718"/>
      <c r="I52" s="718"/>
      <c r="J52" s="718"/>
      <c r="K52" s="718"/>
      <c r="L52" s="718"/>
      <c r="M52" s="718"/>
      <c r="N52" s="719"/>
    </row>
    <row r="53" spans="1:14" ht="15" customHeight="1">
      <c r="A53" s="717"/>
      <c r="B53" s="718"/>
      <c r="C53" s="718"/>
      <c r="D53" s="718"/>
      <c r="E53" s="718"/>
      <c r="F53" s="718"/>
      <c r="G53" s="718"/>
      <c r="H53" s="718"/>
      <c r="I53" s="718"/>
      <c r="J53" s="718"/>
      <c r="K53" s="718"/>
      <c r="L53" s="718"/>
      <c r="M53" s="718"/>
      <c r="N53" s="719"/>
    </row>
    <row r="54" spans="1:14" ht="15" customHeight="1">
      <c r="A54" s="717"/>
      <c r="B54" s="718"/>
      <c r="C54" s="718"/>
      <c r="D54" s="718"/>
      <c r="E54" s="718"/>
      <c r="F54" s="718"/>
      <c r="G54" s="718"/>
      <c r="H54" s="718"/>
      <c r="I54" s="718"/>
      <c r="J54" s="718"/>
      <c r="K54" s="718"/>
      <c r="L54" s="718"/>
      <c r="M54" s="718"/>
      <c r="N54" s="719"/>
    </row>
    <row r="55" spans="1:14" ht="15" customHeight="1">
      <c r="A55" s="717"/>
      <c r="B55" s="718"/>
      <c r="C55" s="718"/>
      <c r="D55" s="718"/>
      <c r="E55" s="718"/>
      <c r="F55" s="718"/>
      <c r="G55" s="718"/>
      <c r="H55" s="718"/>
      <c r="I55" s="718"/>
      <c r="J55" s="718"/>
      <c r="K55" s="718"/>
      <c r="L55" s="718"/>
      <c r="M55" s="718"/>
      <c r="N55" s="719"/>
    </row>
    <row r="56" spans="1:14" ht="15" customHeight="1">
      <c r="A56" s="717"/>
      <c r="B56" s="718"/>
      <c r="C56" s="718"/>
      <c r="D56" s="718"/>
      <c r="E56" s="718"/>
      <c r="F56" s="718"/>
      <c r="G56" s="718"/>
      <c r="H56" s="718"/>
      <c r="I56" s="718"/>
      <c r="J56" s="718"/>
      <c r="K56" s="718"/>
      <c r="L56" s="718"/>
      <c r="M56" s="718"/>
      <c r="N56" s="719"/>
    </row>
    <row r="57" spans="1:14" ht="15" customHeight="1">
      <c r="A57" s="717"/>
      <c r="B57" s="718"/>
      <c r="C57" s="718"/>
      <c r="D57" s="718"/>
      <c r="E57" s="718"/>
      <c r="F57" s="718"/>
      <c r="G57" s="718"/>
      <c r="H57" s="718"/>
      <c r="I57" s="718"/>
      <c r="J57" s="718"/>
      <c r="K57" s="718"/>
      <c r="L57" s="718"/>
      <c r="M57" s="718"/>
      <c r="N57" s="719"/>
    </row>
    <row r="58" spans="1:14" ht="15" customHeight="1">
      <c r="A58" s="717"/>
      <c r="B58" s="718"/>
      <c r="C58" s="718"/>
      <c r="D58" s="718"/>
      <c r="E58" s="718"/>
      <c r="F58" s="718"/>
      <c r="G58" s="718"/>
      <c r="H58" s="718"/>
      <c r="I58" s="718"/>
      <c r="J58" s="718"/>
      <c r="K58" s="718"/>
      <c r="L58" s="718"/>
      <c r="M58" s="718"/>
      <c r="N58" s="719"/>
    </row>
    <row r="59" spans="1:14" ht="15" customHeight="1">
      <c r="A59" s="717"/>
      <c r="B59" s="718"/>
      <c r="C59" s="718"/>
      <c r="D59" s="718"/>
      <c r="E59" s="718"/>
      <c r="F59" s="718"/>
      <c r="G59" s="718"/>
      <c r="H59" s="718"/>
      <c r="I59" s="718"/>
      <c r="J59" s="718"/>
      <c r="K59" s="718"/>
      <c r="L59" s="718"/>
      <c r="M59" s="718"/>
      <c r="N59" s="719"/>
    </row>
    <row r="60" spans="1:14" ht="15" customHeight="1">
      <c r="A60" s="717"/>
      <c r="B60" s="718"/>
      <c r="C60" s="718"/>
      <c r="D60" s="718"/>
      <c r="E60" s="718"/>
      <c r="F60" s="718"/>
      <c r="G60" s="718"/>
      <c r="H60" s="718"/>
      <c r="I60" s="718"/>
      <c r="J60" s="718"/>
      <c r="K60" s="718"/>
      <c r="L60" s="718"/>
      <c r="M60" s="718"/>
      <c r="N60" s="719"/>
    </row>
    <row r="61" spans="1:14" ht="15" customHeight="1">
      <c r="A61" s="717"/>
      <c r="B61" s="718"/>
      <c r="C61" s="718"/>
      <c r="D61" s="718"/>
      <c r="E61" s="718"/>
      <c r="F61" s="718"/>
      <c r="G61" s="718"/>
      <c r="H61" s="718"/>
      <c r="I61" s="718"/>
      <c r="J61" s="718"/>
      <c r="K61" s="718"/>
      <c r="L61" s="718"/>
      <c r="M61" s="718"/>
      <c r="N61" s="719"/>
    </row>
    <row r="62" spans="1:14" ht="15" customHeight="1">
      <c r="A62" s="717"/>
      <c r="B62" s="718"/>
      <c r="C62" s="718"/>
      <c r="D62" s="718"/>
      <c r="E62" s="718"/>
      <c r="F62" s="718"/>
      <c r="G62" s="718"/>
      <c r="H62" s="718"/>
      <c r="I62" s="718"/>
      <c r="J62" s="718"/>
      <c r="K62" s="718"/>
      <c r="L62" s="718"/>
      <c r="M62" s="718"/>
      <c r="N62" s="719"/>
    </row>
    <row r="63" spans="1:14" ht="15" customHeight="1">
      <c r="A63" s="717"/>
      <c r="B63" s="718"/>
      <c r="C63" s="718"/>
      <c r="D63" s="718"/>
      <c r="E63" s="718"/>
      <c r="F63" s="718"/>
      <c r="G63" s="718"/>
      <c r="H63" s="718"/>
      <c r="I63" s="718"/>
      <c r="J63" s="718"/>
      <c r="K63" s="718"/>
      <c r="L63" s="718"/>
      <c r="M63" s="718"/>
      <c r="N63" s="719"/>
    </row>
    <row r="64" spans="1:14" ht="15" customHeight="1">
      <c r="A64" s="717"/>
      <c r="B64" s="718"/>
      <c r="C64" s="718"/>
      <c r="D64" s="718"/>
      <c r="E64" s="718"/>
      <c r="F64" s="718"/>
      <c r="G64" s="718"/>
      <c r="H64" s="718"/>
      <c r="I64" s="718"/>
      <c r="J64" s="718"/>
      <c r="K64" s="718"/>
      <c r="L64" s="718"/>
      <c r="M64" s="718"/>
      <c r="N64" s="719"/>
    </row>
    <row r="65" spans="1:14" ht="15" customHeight="1">
      <c r="A65" s="717"/>
      <c r="B65" s="718"/>
      <c r="C65" s="718"/>
      <c r="D65" s="718"/>
      <c r="E65" s="718"/>
      <c r="F65" s="718"/>
      <c r="G65" s="718"/>
      <c r="H65" s="718"/>
      <c r="I65" s="718"/>
      <c r="J65" s="718"/>
      <c r="K65" s="718"/>
      <c r="L65" s="718"/>
      <c r="M65" s="718"/>
      <c r="N65" s="719"/>
    </row>
    <row r="66" spans="1:14" ht="15" customHeight="1">
      <c r="A66" s="717"/>
      <c r="B66" s="718"/>
      <c r="C66" s="718"/>
      <c r="D66" s="718"/>
      <c r="E66" s="718"/>
      <c r="F66" s="718"/>
      <c r="G66" s="718"/>
      <c r="H66" s="718"/>
      <c r="I66" s="718"/>
      <c r="J66" s="718"/>
      <c r="K66" s="718"/>
      <c r="L66" s="718"/>
      <c r="M66" s="718"/>
      <c r="N66" s="719"/>
    </row>
    <row r="67" spans="1:14" ht="15" hidden="1" customHeight="1">
      <c r="A67" s="717"/>
      <c r="B67" s="718"/>
      <c r="C67" s="718"/>
      <c r="D67" s="718"/>
      <c r="E67" s="718"/>
      <c r="F67" s="718"/>
      <c r="G67" s="718"/>
      <c r="H67" s="718"/>
      <c r="I67" s="718"/>
      <c r="J67" s="718"/>
      <c r="K67" s="718"/>
      <c r="L67" s="718"/>
      <c r="M67" s="718"/>
      <c r="N67" s="719"/>
    </row>
    <row r="68" spans="1:14" ht="15" hidden="1" customHeight="1">
      <c r="A68" s="717"/>
      <c r="B68" s="718"/>
      <c r="C68" s="718"/>
      <c r="D68" s="718"/>
      <c r="E68" s="718"/>
      <c r="F68" s="718"/>
      <c r="G68" s="718"/>
      <c r="H68" s="718"/>
      <c r="I68" s="718"/>
      <c r="J68" s="718"/>
      <c r="K68" s="718"/>
      <c r="L68" s="718"/>
      <c r="M68" s="718"/>
      <c r="N68" s="719"/>
    </row>
    <row r="69" spans="1:14" ht="15" hidden="1" customHeight="1">
      <c r="A69" s="717"/>
      <c r="B69" s="718"/>
      <c r="C69" s="718"/>
      <c r="D69" s="718"/>
      <c r="E69" s="718"/>
      <c r="F69" s="718"/>
      <c r="G69" s="718"/>
      <c r="H69" s="718"/>
      <c r="I69" s="718"/>
      <c r="J69" s="718"/>
      <c r="K69" s="718"/>
      <c r="L69" s="718"/>
      <c r="M69" s="718"/>
      <c r="N69" s="719"/>
    </row>
    <row r="70" spans="1:14" ht="15" hidden="1" customHeight="1">
      <c r="A70" s="717"/>
      <c r="B70" s="718"/>
      <c r="C70" s="718"/>
      <c r="D70" s="718"/>
      <c r="E70" s="718"/>
      <c r="F70" s="718"/>
      <c r="G70" s="718"/>
      <c r="H70" s="718"/>
      <c r="I70" s="718"/>
      <c r="J70" s="718"/>
      <c r="K70" s="718"/>
      <c r="L70" s="718"/>
      <c r="M70" s="718"/>
      <c r="N70" s="719"/>
    </row>
    <row r="71" spans="1:14" ht="15" hidden="1" customHeight="1">
      <c r="A71" s="717"/>
      <c r="B71" s="718"/>
      <c r="C71" s="718"/>
      <c r="D71" s="718"/>
      <c r="E71" s="718"/>
      <c r="F71" s="718"/>
      <c r="G71" s="718"/>
      <c r="H71" s="718"/>
      <c r="I71" s="718"/>
      <c r="J71" s="718"/>
      <c r="K71" s="718"/>
      <c r="L71" s="718"/>
      <c r="M71" s="718"/>
      <c r="N71" s="719"/>
    </row>
    <row r="72" spans="1:14" ht="15" hidden="1" customHeight="1">
      <c r="A72" s="717"/>
      <c r="B72" s="718"/>
      <c r="C72" s="718"/>
      <c r="D72" s="718"/>
      <c r="E72" s="718"/>
      <c r="F72" s="718"/>
      <c r="G72" s="718"/>
      <c r="H72" s="718"/>
      <c r="I72" s="718"/>
      <c r="J72" s="718"/>
      <c r="K72" s="718"/>
      <c r="L72" s="718"/>
      <c r="M72" s="718"/>
      <c r="N72" s="719"/>
    </row>
    <row r="73" spans="1:14" ht="15" hidden="1" customHeight="1">
      <c r="A73" s="720"/>
      <c r="B73" s="721"/>
      <c r="C73" s="721"/>
      <c r="D73" s="721"/>
      <c r="E73" s="721"/>
      <c r="F73" s="721"/>
      <c r="G73" s="721"/>
      <c r="H73" s="721"/>
      <c r="I73" s="721"/>
      <c r="J73" s="721"/>
      <c r="K73" s="721"/>
      <c r="L73" s="721"/>
      <c r="M73" s="721"/>
      <c r="N73" s="722"/>
    </row>
    <row r="74" spans="1:14" ht="15" hidden="1" customHeight="1"/>
    <row r="75" spans="1:14" hidden="1"/>
    <row r="76" spans="1:14" hidden="1"/>
    <row r="77" spans="1:14" hidden="1"/>
  </sheetData>
  <sheetProtection algorithmName="SHA-512" hashValue="sSHAd3l1YoCbcrW0bS2snitl3SF0SdDqCHsgHWB0rsI0c/Cq+om/S64xtxuWi5HGbMDLRm/Xmdeav1uZTEYNvA==" saltValue="RhaXiUusWbAoBWxjWDVrYw==" spinCount="100000" sheet="1" objects="1" scenarios="1" formatColumns="0" formatRows="0"/>
  <mergeCells count="4">
    <mergeCell ref="A1:N1"/>
    <mergeCell ref="A2:N10"/>
    <mergeCell ref="A11:N26"/>
    <mergeCell ref="A27:N73"/>
  </mergeCells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39997558519241921"/>
  </sheetPr>
  <dimension ref="A1:AMJ63"/>
  <sheetViews>
    <sheetView showGridLines="0" zoomScaleNormal="100" workbookViewId="0"/>
  </sheetViews>
  <sheetFormatPr defaultColWidth="9.140625" defaultRowHeight="15.75"/>
  <cols>
    <col min="1" max="1" width="3.7109375" style="332" customWidth="1"/>
    <col min="2" max="2" width="8.85546875" style="345" customWidth="1"/>
    <col min="3" max="3" width="35.85546875" style="341" customWidth="1"/>
    <col min="4" max="4" width="9.7109375" style="341" customWidth="1"/>
    <col min="5" max="5" width="11.140625" style="342" customWidth="1"/>
    <col min="6" max="6" width="8.7109375" style="343" customWidth="1"/>
    <col min="7" max="7" width="11.7109375" style="342" customWidth="1"/>
    <col min="8" max="8" width="11.140625" style="343" customWidth="1"/>
    <col min="9" max="9" width="8.85546875" style="343" customWidth="1"/>
    <col min="10" max="10" width="13.7109375" style="343" customWidth="1"/>
    <col min="11" max="11" width="15.140625" style="343" customWidth="1"/>
    <col min="12" max="12" width="10.5703125" style="1" customWidth="1"/>
    <col min="13" max="13" width="18.28515625" style="1" customWidth="1"/>
    <col min="14" max="14" width="9.140625" style="1"/>
    <col min="15" max="15" width="15.140625" style="1" customWidth="1"/>
    <col min="16" max="16" width="17.5703125" style="1" customWidth="1"/>
    <col min="17" max="17" width="16.28515625" style="1" customWidth="1"/>
    <col min="18" max="1024" width="9.140625" style="1"/>
    <col min="1025" max="16384" width="9.140625" style="323"/>
  </cols>
  <sheetData>
    <row r="1" spans="1:48" ht="37.5" customHeight="1">
      <c r="B1" s="723" t="s">
        <v>454</v>
      </c>
      <c r="C1" s="723"/>
      <c r="D1" s="724" t="s">
        <v>455</v>
      </c>
      <c r="E1" s="724"/>
      <c r="F1" s="724"/>
      <c r="G1" s="724"/>
      <c r="H1" s="724"/>
      <c r="I1" s="724"/>
      <c r="J1" s="724"/>
      <c r="K1" s="724"/>
    </row>
    <row r="2" spans="1:48" ht="18" customHeight="1">
      <c r="A2" s="328"/>
      <c r="B2" s="737" t="s">
        <v>0</v>
      </c>
      <c r="C2" s="744" t="s">
        <v>1</v>
      </c>
      <c r="D2" s="745"/>
      <c r="E2" s="745"/>
      <c r="F2" s="745"/>
      <c r="G2" s="745"/>
      <c r="H2" s="745"/>
      <c r="I2" s="745"/>
      <c r="J2" s="745"/>
      <c r="K2" s="746"/>
    </row>
    <row r="3" spans="1:48" ht="18" customHeight="1">
      <c r="A3" s="328"/>
      <c r="B3" s="737"/>
      <c r="C3" s="747" t="s">
        <v>223</v>
      </c>
      <c r="D3" s="748"/>
      <c r="E3" s="748"/>
      <c r="F3" s="748"/>
      <c r="G3" s="748"/>
      <c r="H3" s="748"/>
      <c r="I3" s="748"/>
      <c r="J3" s="748"/>
      <c r="K3" s="749"/>
      <c r="M3" s="324"/>
      <c r="N3" s="325"/>
      <c r="O3" s="325"/>
      <c r="P3" s="325"/>
      <c r="AK3" s="325"/>
      <c r="AL3" s="325"/>
      <c r="AM3" s="325"/>
      <c r="AN3" s="325"/>
      <c r="AO3" s="325"/>
      <c r="AP3" s="325"/>
      <c r="AQ3" s="325"/>
      <c r="AR3" s="325"/>
      <c r="AS3" s="325"/>
      <c r="AT3" s="325"/>
      <c r="AU3" s="325"/>
      <c r="AV3" s="326"/>
    </row>
    <row r="4" spans="1:48" ht="18" customHeight="1">
      <c r="A4" s="328"/>
      <c r="B4" s="738" t="s">
        <v>2</v>
      </c>
      <c r="C4" s="747" t="s">
        <v>224</v>
      </c>
      <c r="D4" s="748"/>
      <c r="E4" s="748"/>
      <c r="F4" s="748"/>
      <c r="G4" s="748"/>
      <c r="H4" s="748"/>
      <c r="I4" s="748"/>
      <c r="J4" s="748"/>
      <c r="K4" s="749"/>
    </row>
    <row r="5" spans="1:48" ht="30" customHeight="1">
      <c r="A5" s="328"/>
      <c r="B5" s="738"/>
      <c r="C5" s="750" t="s">
        <v>260</v>
      </c>
      <c r="D5" s="751"/>
      <c r="E5" s="751"/>
      <c r="F5" s="751"/>
      <c r="G5" s="751"/>
      <c r="H5" s="751"/>
      <c r="I5" s="751"/>
      <c r="J5" s="751"/>
      <c r="K5" s="752"/>
    </row>
    <row r="6" spans="1:48" ht="18" customHeight="1">
      <c r="A6" s="328"/>
      <c r="B6" s="738"/>
      <c r="C6" s="754" t="s">
        <v>225</v>
      </c>
      <c r="D6" s="755"/>
      <c r="E6" s="755"/>
      <c r="F6" s="755"/>
      <c r="G6" s="755"/>
      <c r="H6" s="755"/>
      <c r="I6" s="755"/>
      <c r="J6" s="755"/>
      <c r="K6" s="756"/>
    </row>
    <row r="7" spans="1:48" ht="18" customHeight="1">
      <c r="A7" s="328"/>
      <c r="B7" s="739"/>
      <c r="C7" s="757"/>
      <c r="D7" s="758"/>
      <c r="E7" s="758"/>
      <c r="F7" s="758"/>
      <c r="G7" s="758"/>
      <c r="H7" s="758"/>
      <c r="I7" s="758"/>
      <c r="J7" s="758"/>
      <c r="K7" s="759"/>
    </row>
    <row r="8" spans="1:48" ht="54" customHeight="1">
      <c r="A8" s="328"/>
      <c r="B8" s="331" t="s">
        <v>5</v>
      </c>
      <c r="C8" s="740" t="s">
        <v>6</v>
      </c>
      <c r="D8" s="741"/>
      <c r="E8" s="741"/>
      <c r="F8" s="741"/>
      <c r="G8" s="742"/>
      <c r="H8" s="740" t="s">
        <v>222</v>
      </c>
      <c r="I8" s="741"/>
      <c r="J8" s="741"/>
      <c r="K8" s="742"/>
    </row>
    <row r="9" spans="1:48" s="1" customFormat="1">
      <c r="A9" s="332"/>
      <c r="B9" s="333"/>
      <c r="C9" s="743"/>
      <c r="D9" s="743"/>
      <c r="E9" s="743"/>
      <c r="F9" s="743"/>
      <c r="G9" s="743"/>
      <c r="H9" s="743"/>
      <c r="I9" s="743"/>
      <c r="J9" s="743"/>
      <c r="K9" s="743"/>
      <c r="L9" s="3"/>
      <c r="M9" s="3"/>
    </row>
    <row r="10" spans="1:48" s="1" customFormat="1">
      <c r="A10" s="332"/>
      <c r="B10" s="726">
        <v>1</v>
      </c>
      <c r="C10" s="727" t="str">
        <f>'OS-Op Canteiro'!$C$6</f>
        <v>OPERAÇÃO E MANUTENÇÃO DO CANTEIRO DE OBRAS</v>
      </c>
      <c r="D10" s="727"/>
      <c r="E10" s="727"/>
      <c r="F10" s="727"/>
      <c r="G10" s="727"/>
      <c r="H10" s="728"/>
      <c r="I10" s="728"/>
      <c r="J10" s="728"/>
      <c r="K10" s="728"/>
      <c r="L10" s="3"/>
      <c r="M10" s="3"/>
    </row>
    <row r="11" spans="1:48" s="1" customFormat="1">
      <c r="A11" s="332"/>
      <c r="B11" s="726"/>
      <c r="C11" s="727" t="str">
        <f>'OS-Op Canteiro'!$C$7</f>
        <v>OBRAS CIVIS E SERVIÇOS</v>
      </c>
      <c r="D11" s="727"/>
      <c r="E11" s="727"/>
      <c r="F11" s="727"/>
      <c r="G11" s="727"/>
      <c r="H11" s="730">
        <f>'OS-Op Canteiro'!$K$12</f>
        <v>0</v>
      </c>
      <c r="I11" s="730"/>
      <c r="J11" s="730"/>
      <c r="K11" s="730"/>
      <c r="L11" s="3"/>
      <c r="M11" s="3"/>
    </row>
    <row r="12" spans="1:48" s="1" customFormat="1">
      <c r="A12" s="332"/>
      <c r="B12" s="334"/>
      <c r="C12" s="725"/>
      <c r="D12" s="725"/>
      <c r="E12" s="725"/>
      <c r="F12" s="725"/>
      <c r="G12" s="725"/>
      <c r="H12" s="733"/>
      <c r="I12" s="733"/>
      <c r="J12" s="733"/>
      <c r="K12" s="733"/>
      <c r="L12" s="3"/>
      <c r="M12" s="3"/>
    </row>
    <row r="13" spans="1:48" s="1" customFormat="1">
      <c r="A13" s="332"/>
      <c r="B13" s="726">
        <f>B10+1</f>
        <v>2</v>
      </c>
      <c r="C13" s="727" t="str">
        <f>'OS-SF-Descarregamento'!$C$6</f>
        <v>ADEQUAÇÃO DA ÁREA DE DESCARREGAMENTO DO SIST. FLÚOR</v>
      </c>
      <c r="D13" s="727"/>
      <c r="E13" s="727"/>
      <c r="F13" s="727"/>
      <c r="G13" s="727"/>
      <c r="H13" s="728"/>
      <c r="I13" s="728"/>
      <c r="J13" s="728"/>
      <c r="K13" s="728"/>
      <c r="L13" s="3"/>
      <c r="M13" s="3"/>
    </row>
    <row r="14" spans="1:48" s="1" customFormat="1">
      <c r="A14" s="332"/>
      <c r="B14" s="726"/>
      <c r="C14" s="727" t="str">
        <f>'OS-SF-Descarregamento'!$C$7</f>
        <v>OBRAS CIVIS E SERVIÇOS</v>
      </c>
      <c r="D14" s="727"/>
      <c r="E14" s="727"/>
      <c r="F14" s="727"/>
      <c r="G14" s="727"/>
      <c r="H14" s="730">
        <f>'OS-SF-Descarregamento'!$K$20</f>
        <v>0</v>
      </c>
      <c r="I14" s="730"/>
      <c r="J14" s="730"/>
      <c r="K14" s="730"/>
      <c r="L14" s="3"/>
      <c r="M14" s="3"/>
    </row>
    <row r="15" spans="1:48" s="1" customFormat="1">
      <c r="A15" s="332"/>
      <c r="B15" s="334"/>
      <c r="C15" s="725"/>
      <c r="D15" s="725"/>
      <c r="E15" s="725"/>
      <c r="F15" s="725"/>
      <c r="G15" s="725"/>
      <c r="H15" s="733"/>
      <c r="I15" s="733"/>
      <c r="J15" s="733"/>
      <c r="K15" s="733"/>
      <c r="L15" s="3"/>
      <c r="M15" s="3"/>
    </row>
    <row r="16" spans="1:48" s="1" customFormat="1">
      <c r="A16" s="332"/>
      <c r="B16" s="726">
        <f>B13+1</f>
        <v>3</v>
      </c>
      <c r="C16" s="727" t="str">
        <f>'ME-SF-Descarregamento'!$C$6</f>
        <v>ADEQUAÇÃO DA ÁREA DE DESCARREGAMENTO DO SIST. FLÚOR</v>
      </c>
      <c r="D16" s="727"/>
      <c r="E16" s="727"/>
      <c r="F16" s="727"/>
      <c r="G16" s="727"/>
      <c r="H16" s="728"/>
      <c r="I16" s="728"/>
      <c r="J16" s="728"/>
      <c r="K16" s="728"/>
      <c r="L16" s="3"/>
      <c r="M16" s="3"/>
    </row>
    <row r="17" spans="1:17" s="1" customFormat="1">
      <c r="A17" s="332"/>
      <c r="B17" s="726"/>
      <c r="C17" s="727" t="str">
        <f>'ME-SF-Descarregamento'!$C$7</f>
        <v>MATERIAIS E EQUIPAMENTOS</v>
      </c>
      <c r="D17" s="727"/>
      <c r="E17" s="727"/>
      <c r="F17" s="727"/>
      <c r="G17" s="727"/>
      <c r="H17" s="730">
        <f>'ME-SF-Descarregamento'!$K$12</f>
        <v>0</v>
      </c>
      <c r="I17" s="730"/>
      <c r="J17" s="730"/>
      <c r="K17" s="730"/>
      <c r="L17" s="3"/>
      <c r="M17" s="3"/>
    </row>
    <row r="18" spans="1:17" s="1" customFormat="1">
      <c r="A18" s="332"/>
      <c r="B18" s="334"/>
      <c r="C18" s="725"/>
      <c r="D18" s="725"/>
      <c r="E18" s="725"/>
      <c r="F18" s="725"/>
      <c r="G18" s="725"/>
      <c r="H18" s="733"/>
      <c r="I18" s="733"/>
      <c r="J18" s="733"/>
      <c r="K18" s="733"/>
      <c r="L18" s="3"/>
      <c r="M18" s="3"/>
    </row>
    <row r="19" spans="1:17" s="1" customFormat="1">
      <c r="A19" s="332"/>
      <c r="B19" s="726">
        <f>B16+1</f>
        <v>4</v>
      </c>
      <c r="C19" s="753" t="str">
        <f>'OS-SF-Tubulações'!$C$6</f>
        <v>ADEQUAÇÃO TUBULAÇÃO E CX. DE AMOSTRAGEM DO SIST. FLÚOR</v>
      </c>
      <c r="D19" s="753"/>
      <c r="E19" s="753"/>
      <c r="F19" s="753"/>
      <c r="G19" s="753"/>
      <c r="H19" s="728"/>
      <c r="I19" s="728"/>
      <c r="J19" s="728"/>
      <c r="K19" s="728"/>
      <c r="L19" s="3"/>
      <c r="M19" s="86"/>
      <c r="N19" s="88"/>
      <c r="O19" s="88"/>
      <c r="P19" s="88"/>
      <c r="Q19" s="88"/>
    </row>
    <row r="20" spans="1:17" s="1" customFormat="1">
      <c r="A20" s="332"/>
      <c r="B20" s="726"/>
      <c r="C20" s="727" t="str">
        <f>'OS-SF-Tubulações'!$C$7</f>
        <v>OBRAS CIVIS E SERVIÇOS</v>
      </c>
      <c r="D20" s="727"/>
      <c r="E20" s="727"/>
      <c r="F20" s="727"/>
      <c r="G20" s="727"/>
      <c r="H20" s="730">
        <f>'OS-SF-Tubulações'!$K$20</f>
        <v>0</v>
      </c>
      <c r="I20" s="730"/>
      <c r="J20" s="730"/>
      <c r="K20" s="730"/>
      <c r="L20" s="3"/>
      <c r="M20" s="86"/>
      <c r="N20" s="88"/>
      <c r="O20" s="88"/>
      <c r="P20" s="88"/>
      <c r="Q20" s="88"/>
    </row>
    <row r="21" spans="1:17" s="1" customFormat="1">
      <c r="A21" s="332"/>
      <c r="B21" s="334"/>
      <c r="C21" s="725"/>
      <c r="D21" s="725"/>
      <c r="E21" s="725"/>
      <c r="F21" s="725"/>
      <c r="G21" s="725"/>
      <c r="H21" s="733"/>
      <c r="I21" s="733"/>
      <c r="J21" s="733"/>
      <c r="K21" s="733"/>
      <c r="L21" s="3"/>
      <c r="M21" s="86"/>
      <c r="N21" s="88"/>
      <c r="O21" s="88"/>
      <c r="P21" s="88"/>
      <c r="Q21" s="88"/>
    </row>
    <row r="22" spans="1:17" s="1" customFormat="1">
      <c r="A22" s="332"/>
      <c r="B22" s="726">
        <f>B19+1</f>
        <v>5</v>
      </c>
      <c r="C22" s="753" t="str">
        <f>'ME-SF-Tubulações'!$C$6</f>
        <v>ADEQUAÇÃO TUBULAÇÃO E CX. DE AMOSTRAGEM DO SIST. FLÚOR</v>
      </c>
      <c r="D22" s="753"/>
      <c r="E22" s="753"/>
      <c r="F22" s="753"/>
      <c r="G22" s="753"/>
      <c r="H22" s="728"/>
      <c r="I22" s="728"/>
      <c r="J22" s="728"/>
      <c r="K22" s="728"/>
      <c r="L22" s="3"/>
      <c r="M22" s="86"/>
      <c r="N22" s="88"/>
      <c r="O22" s="88"/>
      <c r="P22" s="88"/>
      <c r="Q22" s="88"/>
    </row>
    <row r="23" spans="1:17" s="1" customFormat="1">
      <c r="A23" s="332"/>
      <c r="B23" s="726"/>
      <c r="C23" s="727" t="str">
        <f>'ME-SF-Tubulações'!$C$7</f>
        <v>MATERIAIS E EQUIPAMENTOS</v>
      </c>
      <c r="D23" s="727"/>
      <c r="E23" s="727"/>
      <c r="F23" s="727"/>
      <c r="G23" s="727"/>
      <c r="H23" s="730">
        <f>'ME-SF-Tubulações'!$K$14</f>
        <v>0</v>
      </c>
      <c r="I23" s="730"/>
      <c r="J23" s="730"/>
      <c r="K23" s="730"/>
      <c r="L23" s="3"/>
      <c r="M23" s="86"/>
      <c r="N23" s="327"/>
      <c r="O23" s="89"/>
      <c r="P23" s="88"/>
      <c r="Q23" s="88"/>
    </row>
    <row r="24" spans="1:17" s="1" customFormat="1">
      <c r="A24" s="332"/>
      <c r="B24" s="334"/>
      <c r="C24" s="725"/>
      <c r="D24" s="725"/>
      <c r="E24" s="725"/>
      <c r="F24" s="725"/>
      <c r="G24" s="725"/>
      <c r="H24" s="733"/>
      <c r="I24" s="733"/>
      <c r="J24" s="733"/>
      <c r="K24" s="733"/>
      <c r="L24" s="3"/>
      <c r="M24" s="86"/>
      <c r="N24" s="88"/>
      <c r="O24" s="88"/>
      <c r="P24" s="88"/>
      <c r="Q24" s="88"/>
    </row>
    <row r="25" spans="1:17" s="1" customFormat="1">
      <c r="A25" s="332"/>
      <c r="B25" s="726">
        <f>B22+1</f>
        <v>6</v>
      </c>
      <c r="C25" s="727" t="str">
        <f>'OS-Polímero-Adequação'!$C$6</f>
        <v>ADEQUAÇÃO DA UNIDADE DO SISTEMA DE POLÍMERO</v>
      </c>
      <c r="D25" s="727"/>
      <c r="E25" s="727"/>
      <c r="F25" s="727"/>
      <c r="G25" s="727"/>
      <c r="H25" s="728"/>
      <c r="I25" s="728"/>
      <c r="J25" s="728"/>
      <c r="K25" s="728"/>
      <c r="L25" s="3"/>
      <c r="M25" s="86"/>
      <c r="N25" s="88"/>
      <c r="O25" s="88"/>
      <c r="P25" s="88"/>
      <c r="Q25" s="88"/>
    </row>
    <row r="26" spans="1:17" s="1" customFormat="1">
      <c r="A26" s="332"/>
      <c r="B26" s="726"/>
      <c r="C26" s="727" t="str">
        <f>'OS-Polímero-Adequação'!$C$7</f>
        <v>OBRAS CIVIS E SERVIÇOS</v>
      </c>
      <c r="D26" s="727"/>
      <c r="E26" s="727"/>
      <c r="F26" s="727"/>
      <c r="G26" s="727"/>
      <c r="H26" s="730">
        <f>'OS-Polímero-Adequação'!$K$24</f>
        <v>0</v>
      </c>
      <c r="I26" s="730"/>
      <c r="J26" s="730"/>
      <c r="K26" s="730"/>
      <c r="L26" s="3"/>
      <c r="M26" s="86"/>
      <c r="N26" s="88"/>
      <c r="O26" s="88"/>
      <c r="P26" s="88"/>
      <c r="Q26" s="88"/>
    </row>
    <row r="27" spans="1:17" s="1" customFormat="1">
      <c r="A27" s="332"/>
      <c r="B27" s="334"/>
      <c r="C27" s="725"/>
      <c r="D27" s="725"/>
      <c r="E27" s="725"/>
      <c r="F27" s="725"/>
      <c r="G27" s="725"/>
      <c r="H27" s="733"/>
      <c r="I27" s="733"/>
      <c r="J27" s="733"/>
      <c r="K27" s="733"/>
      <c r="L27" s="3"/>
      <c r="M27" s="86"/>
      <c r="N27" s="88"/>
      <c r="O27" s="88"/>
      <c r="P27" s="88"/>
      <c r="Q27" s="88"/>
    </row>
    <row r="28" spans="1:17" s="1" customFormat="1">
      <c r="A28" s="332"/>
      <c r="B28" s="726">
        <f>B25+1</f>
        <v>7</v>
      </c>
      <c r="C28" s="727" t="str">
        <f>'ME-Polímero-Adequação'!$C$6</f>
        <v>ADEQUAÇÃO DA UNIDADE DO SISTEMA DE POLÍMERO</v>
      </c>
      <c r="D28" s="727"/>
      <c r="E28" s="727"/>
      <c r="F28" s="727"/>
      <c r="G28" s="727"/>
      <c r="H28" s="728"/>
      <c r="I28" s="728"/>
      <c r="J28" s="728"/>
      <c r="K28" s="728"/>
      <c r="L28" s="3"/>
      <c r="M28" s="86"/>
      <c r="N28" s="88"/>
      <c r="O28" s="88"/>
      <c r="P28" s="88"/>
      <c r="Q28" s="88"/>
    </row>
    <row r="29" spans="1:17" s="1" customFormat="1">
      <c r="A29" s="332"/>
      <c r="B29" s="726"/>
      <c r="C29" s="727" t="str">
        <f>'ME-Polímero-Adequação'!$C$7</f>
        <v>MATERIAIS E EQUIPAMENTOS</v>
      </c>
      <c r="D29" s="727"/>
      <c r="E29" s="727"/>
      <c r="F29" s="727"/>
      <c r="G29" s="727"/>
      <c r="H29" s="730">
        <f>'ME-Polímero-Adequação'!$K$14</f>
        <v>0</v>
      </c>
      <c r="I29" s="730"/>
      <c r="J29" s="730"/>
      <c r="K29" s="730"/>
      <c r="L29" s="3"/>
      <c r="M29" s="86"/>
      <c r="N29" s="88"/>
      <c r="O29" s="88"/>
      <c r="P29" s="88"/>
      <c r="Q29" s="88"/>
    </row>
    <row r="30" spans="1:17" s="1" customFormat="1">
      <c r="A30" s="332"/>
      <c r="B30" s="334"/>
      <c r="C30" s="725"/>
      <c r="D30" s="725"/>
      <c r="E30" s="725"/>
      <c r="F30" s="725"/>
      <c r="G30" s="725"/>
      <c r="H30" s="733"/>
      <c r="I30" s="733"/>
      <c r="J30" s="733"/>
      <c r="K30" s="733"/>
      <c r="L30" s="3"/>
      <c r="M30" s="86"/>
      <c r="N30" s="88"/>
      <c r="O30" s="88"/>
      <c r="P30" s="88"/>
      <c r="Q30" s="88"/>
    </row>
    <row r="31" spans="1:17" s="1" customFormat="1">
      <c r="A31" s="332"/>
      <c r="B31" s="726">
        <f>B28+1</f>
        <v>8</v>
      </c>
      <c r="C31" s="727" t="str">
        <f>'OS-Cloro-Adequação'!$C$6</f>
        <v>ADEQUAÇÃO DA UNIDADE DO SISTEMA DE CLORO</v>
      </c>
      <c r="D31" s="727"/>
      <c r="E31" s="727"/>
      <c r="F31" s="727"/>
      <c r="G31" s="727"/>
      <c r="H31" s="728"/>
      <c r="I31" s="728"/>
      <c r="J31" s="728"/>
      <c r="K31" s="728"/>
      <c r="L31" s="3"/>
      <c r="M31" s="86"/>
      <c r="N31" s="88"/>
      <c r="O31" s="88"/>
      <c r="P31" s="88"/>
      <c r="Q31" s="88"/>
    </row>
    <row r="32" spans="1:17" s="1" customFormat="1">
      <c r="A32" s="332"/>
      <c r="B32" s="726"/>
      <c r="C32" s="727" t="str">
        <f>'OS-Cloro-Adequação'!$C$7</f>
        <v>OBRAS CIVIS E SERVIÇOS</v>
      </c>
      <c r="D32" s="727"/>
      <c r="E32" s="727"/>
      <c r="F32" s="727"/>
      <c r="G32" s="727"/>
      <c r="H32" s="730">
        <f>'OS-Cloro-Adequação'!$K$20</f>
        <v>0</v>
      </c>
      <c r="I32" s="730"/>
      <c r="J32" s="730"/>
      <c r="K32" s="730"/>
      <c r="L32" s="3"/>
      <c r="M32" s="86"/>
      <c r="N32" s="88"/>
      <c r="O32" s="88"/>
      <c r="P32" s="88"/>
      <c r="Q32" s="88"/>
    </row>
    <row r="33" spans="1:17" s="1" customFormat="1">
      <c r="A33" s="332"/>
      <c r="B33" s="334"/>
      <c r="C33" s="725"/>
      <c r="D33" s="725"/>
      <c r="E33" s="725"/>
      <c r="F33" s="725"/>
      <c r="G33" s="725"/>
      <c r="H33" s="733"/>
      <c r="I33" s="733"/>
      <c r="J33" s="733"/>
      <c r="K33" s="733"/>
      <c r="L33" s="3"/>
      <c r="M33" s="86"/>
      <c r="N33" s="88"/>
      <c r="O33" s="88"/>
      <c r="P33" s="88"/>
      <c r="Q33" s="88"/>
    </row>
    <row r="34" spans="1:17" s="1" customFormat="1">
      <c r="A34" s="332"/>
      <c r="B34" s="726">
        <f>B31+1</f>
        <v>9</v>
      </c>
      <c r="C34" s="727" t="str">
        <f>'ME-Cloro-Adequação'!$C$6</f>
        <v>ADEQUAÇÃO DA UNIDADE DO SISTEMA DE CLORO</v>
      </c>
      <c r="D34" s="727"/>
      <c r="E34" s="727"/>
      <c r="F34" s="727"/>
      <c r="G34" s="727"/>
      <c r="H34" s="728"/>
      <c r="I34" s="728"/>
      <c r="J34" s="728"/>
      <c r="K34" s="728"/>
      <c r="L34" s="3"/>
      <c r="M34" s="86"/>
      <c r="N34" s="88"/>
      <c r="O34" s="88"/>
      <c r="P34" s="88"/>
      <c r="Q34" s="88"/>
    </row>
    <row r="35" spans="1:17" s="1" customFormat="1">
      <c r="A35" s="332"/>
      <c r="B35" s="726"/>
      <c r="C35" s="727" t="str">
        <f>'ME-Cloro-Adequação'!$C$7</f>
        <v>MATERIAIS E EQUIPAMENTOS</v>
      </c>
      <c r="D35" s="727"/>
      <c r="E35" s="727"/>
      <c r="F35" s="727"/>
      <c r="G35" s="727"/>
      <c r="H35" s="730">
        <f>'ME-Cloro-Adequação'!$K$12</f>
        <v>0</v>
      </c>
      <c r="I35" s="730"/>
      <c r="J35" s="730"/>
      <c r="K35" s="730"/>
      <c r="L35" s="3"/>
      <c r="M35" s="86"/>
      <c r="N35" s="88"/>
      <c r="O35" s="88"/>
      <c r="P35" s="88"/>
      <c r="Q35" s="88"/>
    </row>
    <row r="36" spans="1:17" s="1" customFormat="1">
      <c r="A36" s="332"/>
      <c r="B36" s="334"/>
      <c r="C36" s="725"/>
      <c r="D36" s="725"/>
      <c r="E36" s="725"/>
      <c r="F36" s="725"/>
      <c r="G36" s="725"/>
      <c r="H36" s="733"/>
      <c r="I36" s="733"/>
      <c r="J36" s="733"/>
      <c r="K36" s="733"/>
      <c r="L36" s="3"/>
      <c r="M36" s="86"/>
      <c r="N36" s="88"/>
      <c r="O36" s="88"/>
      <c r="P36" s="88"/>
      <c r="Q36" s="88"/>
    </row>
    <row r="37" spans="1:17" s="1" customFormat="1">
      <c r="A37" s="332"/>
      <c r="B37" s="726">
        <f>B34+1</f>
        <v>10</v>
      </c>
      <c r="C37" s="727" t="str">
        <f>'OS-Base Gerador'!$C$6</f>
        <v>BASE PARA GERADOR DE ENERGIA ELÉTRICA</v>
      </c>
      <c r="D37" s="727"/>
      <c r="E37" s="727"/>
      <c r="F37" s="727"/>
      <c r="G37" s="727"/>
      <c r="H37" s="728"/>
      <c r="I37" s="728"/>
      <c r="J37" s="728"/>
      <c r="K37" s="728"/>
      <c r="L37" s="3"/>
      <c r="M37" s="86"/>
      <c r="N37" s="327"/>
      <c r="O37" s="89"/>
      <c r="P37" s="88"/>
      <c r="Q37" s="88"/>
    </row>
    <row r="38" spans="1:17" s="1" customFormat="1">
      <c r="A38" s="332"/>
      <c r="B38" s="726"/>
      <c r="C38" s="727" t="str">
        <f>'OS-Base Gerador'!$C$7</f>
        <v>OBRAS CIVIS E SERVIÇOS</v>
      </c>
      <c r="D38" s="727"/>
      <c r="E38" s="727"/>
      <c r="F38" s="727"/>
      <c r="G38" s="727"/>
      <c r="H38" s="730">
        <f>'OS-Base Gerador'!$K$20</f>
        <v>0</v>
      </c>
      <c r="I38" s="730"/>
      <c r="J38" s="730"/>
      <c r="K38" s="730"/>
      <c r="L38" s="3"/>
      <c r="M38" s="86"/>
      <c r="N38" s="88"/>
      <c r="O38" s="89"/>
      <c r="P38" s="88"/>
      <c r="Q38" s="88"/>
    </row>
    <row r="39" spans="1:17" s="1" customFormat="1">
      <c r="A39" s="332"/>
      <c r="B39" s="334"/>
      <c r="C39" s="725"/>
      <c r="D39" s="725"/>
      <c r="E39" s="725"/>
      <c r="F39" s="725"/>
      <c r="G39" s="725"/>
      <c r="H39" s="733"/>
      <c r="I39" s="733"/>
      <c r="J39" s="733"/>
      <c r="K39" s="733"/>
      <c r="L39" s="3"/>
      <c r="M39" s="86"/>
      <c r="N39" s="88"/>
      <c r="O39" s="88"/>
      <c r="P39" s="88"/>
      <c r="Q39" s="88"/>
    </row>
    <row r="40" spans="1:17" s="1" customFormat="1">
      <c r="A40" s="332"/>
      <c r="B40" s="726">
        <f>B37+1</f>
        <v>11</v>
      </c>
      <c r="C40" s="727" t="str">
        <f>'ME-Base Gerador'!$C$6</f>
        <v>BASE PARA GERADOR DE ENERGIA ELÉTRICA</v>
      </c>
      <c r="D40" s="727"/>
      <c r="E40" s="727"/>
      <c r="F40" s="727"/>
      <c r="G40" s="727"/>
      <c r="H40" s="728"/>
      <c r="I40" s="728"/>
      <c r="J40" s="728"/>
      <c r="K40" s="728"/>
      <c r="L40" s="3"/>
      <c r="M40" s="86"/>
      <c r="N40" s="88"/>
      <c r="O40" s="90"/>
      <c r="P40" s="327"/>
      <c r="Q40" s="89"/>
    </row>
    <row r="41" spans="1:17" s="1" customFormat="1">
      <c r="A41" s="332"/>
      <c r="B41" s="726"/>
      <c r="C41" s="727" t="str">
        <f>'ME-Base Gerador'!$C$7</f>
        <v>MATERIAIS E EQUIPAMENTOS</v>
      </c>
      <c r="D41" s="727"/>
      <c r="E41" s="727"/>
      <c r="F41" s="727"/>
      <c r="G41" s="727"/>
      <c r="H41" s="730">
        <f>'ME-Base Gerador'!$K$12</f>
        <v>0</v>
      </c>
      <c r="I41" s="730"/>
      <c r="J41" s="730"/>
      <c r="K41" s="730"/>
      <c r="L41" s="3"/>
      <c r="M41" s="86"/>
      <c r="N41" s="88"/>
      <c r="O41" s="88"/>
      <c r="P41" s="88"/>
      <c r="Q41" s="88"/>
    </row>
    <row r="42" spans="1:17" s="1" customFormat="1">
      <c r="A42" s="332"/>
      <c r="B42" s="334"/>
      <c r="C42" s="725"/>
      <c r="D42" s="725"/>
      <c r="E42" s="725"/>
      <c r="F42" s="725"/>
      <c r="G42" s="725"/>
      <c r="H42" s="335"/>
      <c r="I42" s="336"/>
      <c r="J42" s="336"/>
      <c r="K42" s="337"/>
      <c r="L42" s="3"/>
      <c r="M42" s="86"/>
      <c r="N42" s="88"/>
      <c r="O42" s="88"/>
      <c r="P42" s="88"/>
      <c r="Q42" s="88"/>
    </row>
    <row r="43" spans="1:17" s="1" customFormat="1">
      <c r="A43" s="332"/>
      <c r="B43" s="726">
        <f>B40+1</f>
        <v>12</v>
      </c>
      <c r="C43" s="727" t="str">
        <f>'OS-SPDA'!$C$6</f>
        <v>SISTEMA DE PROTEÇÃO CONTRA DESCARGAS ATMOSFÉRICAS</v>
      </c>
      <c r="D43" s="727"/>
      <c r="E43" s="727"/>
      <c r="F43" s="727"/>
      <c r="G43" s="727"/>
      <c r="H43" s="728"/>
      <c r="I43" s="728"/>
      <c r="J43" s="728"/>
      <c r="K43" s="728"/>
      <c r="L43" s="3"/>
      <c r="M43" s="86"/>
      <c r="N43" s="88"/>
      <c r="O43" s="88"/>
      <c r="P43" s="88"/>
      <c r="Q43" s="88"/>
    </row>
    <row r="44" spans="1:17" s="1" customFormat="1">
      <c r="A44" s="332"/>
      <c r="B44" s="726"/>
      <c r="C44" s="729" t="str">
        <f>'OS-SPDA'!$C$7</f>
        <v>OBRAS CIVIS E SERVIÇOS</v>
      </c>
      <c r="D44" s="729"/>
      <c r="E44" s="729"/>
      <c r="F44" s="729"/>
      <c r="G44" s="729"/>
      <c r="H44" s="730">
        <f>'OS-SPDA'!$K$12</f>
        <v>0</v>
      </c>
      <c r="I44" s="730"/>
      <c r="J44" s="730"/>
      <c r="K44" s="730"/>
      <c r="L44" s="3"/>
      <c r="M44" s="87"/>
      <c r="N44" s="327"/>
      <c r="O44" s="89"/>
      <c r="P44" s="90"/>
      <c r="Q44" s="89"/>
    </row>
    <row r="45" spans="1:17" s="1" customFormat="1">
      <c r="A45" s="332"/>
      <c r="B45" s="334"/>
      <c r="C45" s="725"/>
      <c r="D45" s="725"/>
      <c r="E45" s="725"/>
      <c r="F45" s="725"/>
      <c r="G45" s="725"/>
      <c r="H45" s="733"/>
      <c r="I45" s="733"/>
      <c r="J45" s="733"/>
      <c r="K45" s="733"/>
      <c r="L45" s="3"/>
      <c r="M45" s="86"/>
      <c r="N45" s="88"/>
      <c r="O45" s="88"/>
      <c r="P45" s="88"/>
      <c r="Q45" s="88"/>
    </row>
    <row r="46" spans="1:17" s="1" customFormat="1">
      <c r="A46" s="332"/>
      <c r="B46" s="726">
        <f>B43+1</f>
        <v>13</v>
      </c>
      <c r="C46" s="727" t="str">
        <f>'ME-SPDA'!$C$6</f>
        <v>SISTEMA DE PROTEÇÃO CONTRA DESCARGAS ATMOSFÉRICAS</v>
      </c>
      <c r="D46" s="727"/>
      <c r="E46" s="727"/>
      <c r="F46" s="727"/>
      <c r="G46" s="727"/>
      <c r="H46" s="728"/>
      <c r="I46" s="728"/>
      <c r="J46" s="728"/>
      <c r="K46" s="728"/>
      <c r="L46" s="3"/>
      <c r="M46" s="86"/>
      <c r="N46" s="88"/>
      <c r="O46" s="88"/>
      <c r="P46" s="88"/>
      <c r="Q46" s="88"/>
    </row>
    <row r="47" spans="1:17" s="1" customFormat="1">
      <c r="A47" s="332"/>
      <c r="B47" s="726"/>
      <c r="C47" s="727" t="str">
        <f>'ME-SPDA'!$C$7</f>
        <v>MATERIAIS E EQUIPAMENTOS</v>
      </c>
      <c r="D47" s="727"/>
      <c r="E47" s="727"/>
      <c r="F47" s="727"/>
      <c r="G47" s="727"/>
      <c r="H47" s="730">
        <f>'ME-SPDA'!$K$24</f>
        <v>0</v>
      </c>
      <c r="I47" s="730"/>
      <c r="J47" s="730"/>
      <c r="K47" s="730"/>
      <c r="L47" s="3"/>
      <c r="M47" s="87"/>
      <c r="N47" s="327"/>
      <c r="O47" s="89"/>
      <c r="P47" s="90"/>
      <c r="Q47" s="88"/>
    </row>
    <row r="48" spans="1:17" s="1" customFormat="1">
      <c r="A48" s="332"/>
      <c r="B48" s="334"/>
      <c r="C48" s="725"/>
      <c r="D48" s="725"/>
      <c r="E48" s="725"/>
      <c r="F48" s="725"/>
      <c r="G48" s="725"/>
      <c r="H48" s="733"/>
      <c r="I48" s="733"/>
      <c r="J48" s="733"/>
      <c r="K48" s="733"/>
      <c r="L48" s="3"/>
      <c r="M48" s="86"/>
      <c r="N48" s="88"/>
      <c r="O48" s="88"/>
      <c r="P48" s="88"/>
      <c r="Q48" s="88"/>
    </row>
    <row r="49" spans="1:19" s="1" customFormat="1">
      <c r="A49" s="332"/>
      <c r="B49" s="338"/>
      <c r="C49" s="731" t="s">
        <v>7</v>
      </c>
      <c r="D49" s="731"/>
      <c r="E49" s="731"/>
      <c r="F49" s="731"/>
      <c r="G49" s="731"/>
      <c r="H49" s="732">
        <f>SUM(H9:K48)</f>
        <v>0</v>
      </c>
      <c r="I49" s="732"/>
      <c r="J49" s="732"/>
      <c r="K49" s="732"/>
      <c r="L49" s="4"/>
      <c r="M49" s="314"/>
      <c r="N49" s="736"/>
      <c r="O49" s="736"/>
      <c r="P49" s="736"/>
      <c r="Q49" s="115"/>
      <c r="S49" s="5"/>
    </row>
    <row r="50" spans="1:19" s="1" customFormat="1">
      <c r="A50" s="332"/>
      <c r="B50" s="339"/>
      <c r="C50" s="734"/>
      <c r="D50" s="734"/>
      <c r="E50" s="734"/>
      <c r="F50" s="734"/>
      <c r="G50" s="734"/>
      <c r="H50" s="735"/>
      <c r="I50" s="735"/>
      <c r="J50" s="735"/>
      <c r="K50" s="735"/>
    </row>
    <row r="51" spans="1:19">
      <c r="B51" s="340"/>
      <c r="H51" s="344"/>
      <c r="I51" s="344"/>
      <c r="J51" s="344"/>
      <c r="R51" s="5"/>
    </row>
    <row r="52" spans="1:19">
      <c r="J52" s="346"/>
      <c r="K52" s="346"/>
      <c r="L52" s="88"/>
      <c r="M52" s="89"/>
      <c r="N52" s="88"/>
      <c r="O52" s="88"/>
    </row>
    <row r="53" spans="1:19">
      <c r="J53" s="346"/>
      <c r="K53" s="346"/>
      <c r="L53" s="88"/>
      <c r="M53" s="89"/>
      <c r="N53" s="88"/>
      <c r="O53" s="88"/>
    </row>
    <row r="54" spans="1:19">
      <c r="J54" s="346"/>
      <c r="K54" s="346"/>
      <c r="L54" s="88"/>
      <c r="M54" s="89"/>
      <c r="N54" s="88"/>
      <c r="O54" s="88"/>
    </row>
    <row r="55" spans="1:19">
      <c r="J55" s="346"/>
      <c r="K55" s="346"/>
      <c r="L55" s="88"/>
      <c r="M55" s="88"/>
      <c r="N55" s="88"/>
      <c r="O55" s="88"/>
    </row>
    <row r="56" spans="1:19">
      <c r="J56" s="346"/>
      <c r="K56" s="347"/>
      <c r="L56" s="88"/>
      <c r="M56" s="90"/>
      <c r="N56" s="88"/>
      <c r="O56" s="88"/>
    </row>
    <row r="57" spans="1:19">
      <c r="J57" s="346"/>
      <c r="K57" s="347"/>
      <c r="L57" s="88"/>
      <c r="M57" s="90"/>
      <c r="N57" s="88"/>
      <c r="O57" s="88"/>
    </row>
    <row r="58" spans="1:19">
      <c r="I58" s="348"/>
      <c r="J58" s="346"/>
      <c r="K58" s="349"/>
      <c r="L58" s="88"/>
      <c r="M58" s="90"/>
      <c r="N58" s="88"/>
      <c r="O58" s="88"/>
    </row>
    <row r="59" spans="1:19">
      <c r="J59" s="346"/>
      <c r="K59" s="347"/>
      <c r="L59" s="88"/>
      <c r="M59" s="88"/>
      <c r="N59" s="88"/>
      <c r="O59" s="88"/>
    </row>
    <row r="63" spans="1:19">
      <c r="K63" s="348"/>
    </row>
  </sheetData>
  <sheetProtection algorithmName="SHA-512" hashValue="hnB7nfkbtx+hW7c0Or0vnW4fVPxhsMUIg91eOPSlp8v2tePskzeoAFC722FwsjOwgRDxZCVWwWrxRhL/WWjtwA==" saltValue="icSwu1lheJgY3/Fo6QgYMg==" spinCount="100000" sheet="1" objects="1" scenarios="1" formatColumns="0" formatRows="0"/>
  <mergeCells count="108">
    <mergeCell ref="C6:K7"/>
    <mergeCell ref="C3:K3"/>
    <mergeCell ref="C4:K4"/>
    <mergeCell ref="C5:K5"/>
    <mergeCell ref="C21:G21"/>
    <mergeCell ref="H21:K21"/>
    <mergeCell ref="B22:B23"/>
    <mergeCell ref="C22:G22"/>
    <mergeCell ref="H22:K22"/>
    <mergeCell ref="C23:G23"/>
    <mergeCell ref="H23:K23"/>
    <mergeCell ref="C18:G18"/>
    <mergeCell ref="H18:K18"/>
    <mergeCell ref="B19:B20"/>
    <mergeCell ref="C19:G19"/>
    <mergeCell ref="H19:K19"/>
    <mergeCell ref="C20:G20"/>
    <mergeCell ref="H20:K20"/>
    <mergeCell ref="C15:G15"/>
    <mergeCell ref="H15:K15"/>
    <mergeCell ref="B16:B17"/>
    <mergeCell ref="C16:G16"/>
    <mergeCell ref="H16:K16"/>
    <mergeCell ref="C17:G17"/>
    <mergeCell ref="H17:K17"/>
    <mergeCell ref="H28:K28"/>
    <mergeCell ref="C29:G29"/>
    <mergeCell ref="H29:K29"/>
    <mergeCell ref="B25:B26"/>
    <mergeCell ref="N49:P49"/>
    <mergeCell ref="B2:B3"/>
    <mergeCell ref="B4:B7"/>
    <mergeCell ref="C8:G8"/>
    <mergeCell ref="H8:K8"/>
    <mergeCell ref="C9:G9"/>
    <mergeCell ref="H9:K9"/>
    <mergeCell ref="B13:B14"/>
    <mergeCell ref="C13:G13"/>
    <mergeCell ref="H13:K13"/>
    <mergeCell ref="C14:G14"/>
    <mergeCell ref="H14:K14"/>
    <mergeCell ref="B10:B11"/>
    <mergeCell ref="C10:G10"/>
    <mergeCell ref="H10:K10"/>
    <mergeCell ref="C11:G11"/>
    <mergeCell ref="H11:K11"/>
    <mergeCell ref="C12:G12"/>
    <mergeCell ref="H12:K12"/>
    <mergeCell ref="C2:K2"/>
    <mergeCell ref="C24:G24"/>
    <mergeCell ref="H24:K24"/>
    <mergeCell ref="B31:B32"/>
    <mergeCell ref="C31:G31"/>
    <mergeCell ref="H31:K31"/>
    <mergeCell ref="C32:G32"/>
    <mergeCell ref="H32:K32"/>
    <mergeCell ref="C36:G36"/>
    <mergeCell ref="H36:K36"/>
    <mergeCell ref="C33:G33"/>
    <mergeCell ref="H33:K33"/>
    <mergeCell ref="B34:B35"/>
    <mergeCell ref="C34:G34"/>
    <mergeCell ref="H34:K34"/>
    <mergeCell ref="C35:G35"/>
    <mergeCell ref="H35:K35"/>
    <mergeCell ref="C25:G25"/>
    <mergeCell ref="H25:K25"/>
    <mergeCell ref="C26:G26"/>
    <mergeCell ref="H26:K26"/>
    <mergeCell ref="C27:G27"/>
    <mergeCell ref="H27:K27"/>
    <mergeCell ref="B28:B29"/>
    <mergeCell ref="C28:G28"/>
    <mergeCell ref="C50:G50"/>
    <mergeCell ref="H50:K50"/>
    <mergeCell ref="C45:G45"/>
    <mergeCell ref="H45:K45"/>
    <mergeCell ref="C48:G48"/>
    <mergeCell ref="H48:K48"/>
    <mergeCell ref="B46:B47"/>
    <mergeCell ref="C46:G46"/>
    <mergeCell ref="H46:K46"/>
    <mergeCell ref="C47:G47"/>
    <mergeCell ref="H47:K47"/>
    <mergeCell ref="B1:C1"/>
    <mergeCell ref="D1:K1"/>
    <mergeCell ref="C42:G42"/>
    <mergeCell ref="B43:B44"/>
    <mergeCell ref="C43:G43"/>
    <mergeCell ref="H43:K43"/>
    <mergeCell ref="C44:G44"/>
    <mergeCell ref="H44:K44"/>
    <mergeCell ref="C49:G49"/>
    <mergeCell ref="H49:K49"/>
    <mergeCell ref="B37:B38"/>
    <mergeCell ref="C37:G37"/>
    <mergeCell ref="H37:K37"/>
    <mergeCell ref="C38:G38"/>
    <mergeCell ref="H38:K38"/>
    <mergeCell ref="C39:G39"/>
    <mergeCell ref="H39:K39"/>
    <mergeCell ref="B40:B41"/>
    <mergeCell ref="C40:G40"/>
    <mergeCell ref="H40:K40"/>
    <mergeCell ref="C41:G41"/>
    <mergeCell ref="H41:K41"/>
    <mergeCell ref="C30:G30"/>
    <mergeCell ref="H30:K30"/>
  </mergeCells>
  <printOptions horizontalCentered="1"/>
  <pageMargins left="0.78740157480314965" right="0.59055118110236227" top="0.98425196850393704" bottom="0.78740157480314965" header="0.39370078740157483" footer="0.39370078740157483"/>
  <pageSetup paperSize="9" scale="65" firstPageNumber="3" fitToHeight="0" orientation="portrait" useFirstPageNumber="1" horizontalDpi="300" verticalDpi="300" r:id="rId1"/>
  <headerFooter scaleWithDoc="0">
    <oddHeader>&amp;L&amp;"Book Antiqua,Negrito"&amp;10Rev-4&amp;C&amp;"Book Antiqua,Negrito"&amp;10Segunda Etapa&amp;R&amp;G</oddHeader>
    <oddFooter>&amp;L&amp;"Arial,Negrito"&amp;10CTR 464&amp;C&amp;"Arial,Negrito"&amp;10 4.&amp;P&amp;R&amp;"Arial,Itálico"&amp;10Origem: 408-Orçamento_Rel 6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2:AMJ23"/>
  <sheetViews>
    <sheetView showGridLines="0" zoomScaleNormal="100" zoomScaleSheetLayoutView="100" workbookViewId="0"/>
  </sheetViews>
  <sheetFormatPr defaultColWidth="9.140625" defaultRowHeight="15.75"/>
  <cols>
    <col min="1" max="1" width="3.7109375" style="332" customWidth="1"/>
    <col min="2" max="2" width="8.85546875" style="345" customWidth="1"/>
    <col min="3" max="3" width="35.85546875" style="341" customWidth="1"/>
    <col min="4" max="4" width="9.7109375" style="341" customWidth="1"/>
    <col min="5" max="5" width="11.140625" style="408" customWidth="1"/>
    <col min="6" max="6" width="8.7109375" style="343" customWidth="1"/>
    <col min="7" max="7" width="11.7109375" style="342" customWidth="1"/>
    <col min="8" max="8" width="15.7109375" style="343" customWidth="1"/>
    <col min="9" max="9" width="8.85546875" style="343" customWidth="1"/>
    <col min="10" max="11" width="20.7109375" style="343" customWidth="1"/>
    <col min="12" max="12" width="10.5703125" style="1" customWidth="1"/>
    <col min="13" max="13" width="18.28515625" style="1" customWidth="1"/>
    <col min="14" max="1024" width="9.140625" style="1"/>
    <col min="1025" max="16384" width="9.140625" style="323"/>
  </cols>
  <sheetData>
    <row r="2" spans="1:48" ht="18" customHeight="1">
      <c r="A2" s="328"/>
      <c r="B2" s="737" t="s">
        <v>0</v>
      </c>
      <c r="C2" s="744" t="s">
        <v>1</v>
      </c>
      <c r="D2" s="745"/>
      <c r="E2" s="745"/>
      <c r="F2" s="745"/>
      <c r="G2" s="745"/>
      <c r="H2" s="745"/>
      <c r="I2" s="745"/>
      <c r="J2" s="745"/>
      <c r="K2" s="746"/>
    </row>
    <row r="3" spans="1:48" ht="18" customHeight="1">
      <c r="A3" s="328"/>
      <c r="B3" s="737"/>
      <c r="C3" s="747" t="s">
        <v>223</v>
      </c>
      <c r="D3" s="748"/>
      <c r="E3" s="748"/>
      <c r="F3" s="748"/>
      <c r="G3" s="748"/>
      <c r="H3" s="748"/>
      <c r="I3" s="748"/>
      <c r="J3" s="748"/>
      <c r="K3" s="749"/>
      <c r="M3" s="324"/>
      <c r="N3" s="325"/>
      <c r="O3" s="325"/>
      <c r="P3" s="325"/>
      <c r="AK3" s="325"/>
      <c r="AL3" s="325"/>
      <c r="AM3" s="325"/>
      <c r="AN3" s="325"/>
      <c r="AO3" s="325"/>
      <c r="AP3" s="325"/>
      <c r="AQ3" s="325"/>
      <c r="AR3" s="325"/>
      <c r="AS3" s="325"/>
      <c r="AT3" s="325"/>
      <c r="AU3" s="325"/>
      <c r="AV3" s="326"/>
    </row>
    <row r="4" spans="1:48" ht="18" customHeight="1">
      <c r="A4" s="328"/>
      <c r="B4" s="738" t="s">
        <v>2</v>
      </c>
      <c r="C4" s="747" t="s">
        <v>224</v>
      </c>
      <c r="D4" s="748"/>
      <c r="E4" s="748"/>
      <c r="F4" s="748"/>
      <c r="G4" s="748"/>
      <c r="H4" s="748"/>
      <c r="I4" s="748"/>
      <c r="J4" s="748"/>
      <c r="K4" s="749"/>
    </row>
    <row r="5" spans="1:48" ht="30" customHeight="1">
      <c r="A5" s="328"/>
      <c r="B5" s="738"/>
      <c r="C5" s="750" t="s">
        <v>260</v>
      </c>
      <c r="D5" s="751"/>
      <c r="E5" s="751"/>
      <c r="F5" s="751"/>
      <c r="G5" s="751"/>
      <c r="H5" s="751"/>
      <c r="I5" s="751"/>
      <c r="J5" s="751"/>
      <c r="K5" s="752"/>
      <c r="M5" s="350"/>
    </row>
    <row r="6" spans="1:48" ht="18" customHeight="1">
      <c r="A6" s="328"/>
      <c r="B6" s="738"/>
      <c r="C6" s="760" t="s">
        <v>376</v>
      </c>
      <c r="D6" s="760"/>
      <c r="E6" s="760"/>
      <c r="F6" s="760"/>
      <c r="G6" s="760"/>
      <c r="H6" s="761" t="s">
        <v>3</v>
      </c>
      <c r="I6" s="761"/>
      <c r="J6" s="761"/>
      <c r="K6" s="705">
        <v>0.24179999999999999</v>
      </c>
    </row>
    <row r="7" spans="1:48" ht="18" customHeight="1">
      <c r="A7" s="328"/>
      <c r="B7" s="739"/>
      <c r="C7" s="760" t="s">
        <v>8</v>
      </c>
      <c r="D7" s="760"/>
      <c r="E7" s="760"/>
      <c r="F7" s="760"/>
      <c r="G7" s="760"/>
      <c r="H7" s="762" t="s">
        <v>4</v>
      </c>
      <c r="I7" s="762"/>
      <c r="J7" s="762"/>
      <c r="K7" s="706">
        <v>0.14019999999999999</v>
      </c>
    </row>
    <row r="8" spans="1:48" ht="54" customHeight="1">
      <c r="A8" s="328"/>
      <c r="B8" s="331" t="s">
        <v>5</v>
      </c>
      <c r="C8" s="353" t="s">
        <v>6</v>
      </c>
      <c r="D8" s="354" t="s">
        <v>9</v>
      </c>
      <c r="E8" s="355" t="s">
        <v>10</v>
      </c>
      <c r="F8" s="353" t="s">
        <v>11</v>
      </c>
      <c r="G8" s="355" t="s">
        <v>12</v>
      </c>
      <c r="H8" s="353" t="s">
        <v>220</v>
      </c>
      <c r="I8" s="353" t="s">
        <v>13</v>
      </c>
      <c r="J8" s="353" t="s">
        <v>221</v>
      </c>
      <c r="K8" s="353" t="s">
        <v>222</v>
      </c>
    </row>
    <row r="9" spans="1:48" s="88" customFormat="1">
      <c r="A9" s="356"/>
      <c r="B9" s="357"/>
      <c r="C9" s="358"/>
      <c r="D9" s="359"/>
      <c r="E9" s="360"/>
      <c r="F9" s="360"/>
      <c r="G9" s="361"/>
      <c r="H9" s="360"/>
      <c r="I9" s="360"/>
      <c r="J9" s="360"/>
      <c r="K9" s="362"/>
    </row>
    <row r="10" spans="1:48" s="88" customFormat="1" ht="31.5">
      <c r="A10" s="356"/>
      <c r="B10" s="319">
        <f>B14</f>
        <v>1</v>
      </c>
      <c r="C10" s="92" t="str">
        <f>UPPER(C14)</f>
        <v>OPERAÇÃO E MANUTENÇÃO DO CANTEIRO DE OBRAS</v>
      </c>
      <c r="D10" s="363"/>
      <c r="E10" s="364"/>
      <c r="F10" s="364"/>
      <c r="G10" s="365"/>
      <c r="H10" s="364"/>
      <c r="I10" s="364"/>
      <c r="J10" s="364"/>
      <c r="K10" s="412">
        <f>K17</f>
        <v>0</v>
      </c>
    </row>
    <row r="11" spans="1:48" s="88" customFormat="1">
      <c r="A11" s="356"/>
      <c r="B11" s="319"/>
      <c r="C11" s="92"/>
      <c r="D11" s="363"/>
      <c r="E11" s="364"/>
      <c r="F11" s="364"/>
      <c r="G11" s="365"/>
      <c r="H11" s="364"/>
      <c r="I11" s="364"/>
      <c r="J11" s="364"/>
      <c r="K11" s="42"/>
    </row>
    <row r="12" spans="1:48" s="88" customFormat="1">
      <c r="A12" s="356"/>
      <c r="B12" s="366"/>
      <c r="C12" s="367" t="s">
        <v>7</v>
      </c>
      <c r="D12" s="367"/>
      <c r="E12" s="367"/>
      <c r="F12" s="367"/>
      <c r="G12" s="368"/>
      <c r="H12" s="367"/>
      <c r="I12" s="367"/>
      <c r="J12" s="367"/>
      <c r="K12" s="413">
        <f>SUM(K9:K11)</f>
        <v>0</v>
      </c>
      <c r="L12" s="270"/>
      <c r="M12" s="351"/>
    </row>
    <row r="13" spans="1:48" s="271" customFormat="1">
      <c r="A13" s="369"/>
      <c r="B13" s="370"/>
      <c r="C13" s="371"/>
      <c r="D13" s="371"/>
      <c r="E13" s="372"/>
      <c r="F13" s="372"/>
      <c r="G13" s="373"/>
      <c r="H13" s="373"/>
      <c r="I13" s="373"/>
      <c r="J13" s="373"/>
      <c r="K13" s="272"/>
      <c r="M13" s="352"/>
    </row>
    <row r="14" spans="1:48" s="273" customFormat="1" ht="32.25" thickBot="1">
      <c r="A14" s="374"/>
      <c r="B14" s="375">
        <v>1</v>
      </c>
      <c r="C14" s="376" t="s">
        <v>25</v>
      </c>
      <c r="D14" s="377"/>
      <c r="E14" s="378"/>
      <c r="F14" s="378"/>
      <c r="G14" s="379"/>
      <c r="H14" s="379"/>
      <c r="I14" s="380"/>
      <c r="J14" s="380"/>
      <c r="K14" s="381"/>
      <c r="L14" s="88"/>
      <c r="M14" s="88"/>
      <c r="N14" s="88"/>
      <c r="O14" s="88"/>
      <c r="P14" s="88"/>
    </row>
    <row r="15" spans="1:48" s="88" customFormat="1" ht="16.5" thickBot="1">
      <c r="A15" s="356"/>
      <c r="B15" s="382" t="s">
        <v>18</v>
      </c>
      <c r="C15" s="383" t="str">
        <f>'Q-Op Canteiro'!$B$27</f>
        <v>Plano compartilhado de telefonia móvel</v>
      </c>
      <c r="D15" s="384"/>
      <c r="E15" s="385"/>
      <c r="F15" s="386" t="s">
        <v>169</v>
      </c>
      <c r="G15" s="414">
        <f>ROUND('Q-Op Canteiro'!$C$34,2)</f>
        <v>1488</v>
      </c>
      <c r="H15" s="415"/>
      <c r="I15" s="93">
        <f>$K$6</f>
        <v>0.24179999999999999</v>
      </c>
      <c r="J15" s="409">
        <f t="shared" ref="J15" si="0">ROUND(H15*(I15+1),2)</f>
        <v>0</v>
      </c>
      <c r="K15" s="409">
        <f t="shared" ref="K15" si="1">ROUND(G15*J15,2)</f>
        <v>0</v>
      </c>
    </row>
    <row r="16" spans="1:48" s="273" customFormat="1">
      <c r="A16" s="374"/>
      <c r="B16" s="382"/>
      <c r="C16" s="389"/>
      <c r="D16" s="390"/>
      <c r="E16" s="378"/>
      <c r="F16" s="378"/>
      <c r="G16" s="379"/>
      <c r="H16" s="379"/>
      <c r="I16" s="380"/>
      <c r="J16" s="380"/>
      <c r="K16" s="381"/>
      <c r="L16" s="88"/>
      <c r="M16" s="88"/>
      <c r="N16" s="88"/>
      <c r="O16" s="88"/>
      <c r="P16" s="88"/>
    </row>
    <row r="17" spans="1:16" s="273" customFormat="1">
      <c r="A17" s="374"/>
      <c r="B17" s="382"/>
      <c r="C17" s="367" t="s">
        <v>24</v>
      </c>
      <c r="D17" s="391"/>
      <c r="E17" s="392"/>
      <c r="F17" s="392"/>
      <c r="G17" s="393"/>
      <c r="H17" s="393"/>
      <c r="I17" s="394"/>
      <c r="J17" s="380"/>
      <c r="K17" s="410">
        <f>SUM(K15:K16)</f>
        <v>0</v>
      </c>
      <c r="L17" s="88"/>
      <c r="M17" s="88"/>
      <c r="N17" s="88"/>
      <c r="O17" s="88"/>
      <c r="P17" s="88"/>
    </row>
    <row r="18" spans="1:16" s="273" customFormat="1">
      <c r="A18" s="374"/>
      <c r="B18" s="382"/>
      <c r="C18" s="367"/>
      <c r="D18" s="391"/>
      <c r="E18" s="392"/>
      <c r="F18" s="392"/>
      <c r="G18" s="393"/>
      <c r="H18" s="393"/>
      <c r="I18" s="394"/>
      <c r="J18" s="380"/>
      <c r="K18" s="395"/>
      <c r="L18" s="274"/>
      <c r="M18" s="275"/>
    </row>
    <row r="19" spans="1:16" s="273" customFormat="1" ht="31.5">
      <c r="A19" s="374"/>
      <c r="B19" s="382"/>
      <c r="C19" s="396" t="s">
        <v>382</v>
      </c>
      <c r="D19" s="391"/>
      <c r="E19" s="392"/>
      <c r="F19" s="392"/>
      <c r="G19" s="393"/>
      <c r="H19" s="393"/>
      <c r="I19" s="394"/>
      <c r="J19" s="380"/>
      <c r="K19" s="395"/>
      <c r="L19" s="274"/>
      <c r="M19" s="275"/>
    </row>
    <row r="20" spans="1:16" s="273" customFormat="1">
      <c r="A20" s="374"/>
      <c r="B20" s="382"/>
      <c r="C20" s="367"/>
      <c r="D20" s="391"/>
      <c r="E20" s="392"/>
      <c r="F20" s="392"/>
      <c r="G20" s="393"/>
      <c r="H20" s="393"/>
      <c r="I20" s="394"/>
      <c r="J20" s="380"/>
      <c r="K20" s="395"/>
      <c r="L20" s="274"/>
      <c r="M20" s="275"/>
    </row>
    <row r="21" spans="1:16" s="273" customFormat="1">
      <c r="A21" s="374"/>
      <c r="B21" s="382"/>
      <c r="C21" s="367"/>
      <c r="D21" s="391"/>
      <c r="E21" s="392"/>
      <c r="F21" s="392"/>
      <c r="G21" s="393"/>
      <c r="H21" s="393"/>
      <c r="I21" s="394"/>
      <c r="J21" s="380"/>
      <c r="K21" s="395"/>
      <c r="L21" s="274"/>
      <c r="M21" s="275"/>
    </row>
    <row r="22" spans="1:16" s="88" customFormat="1">
      <c r="A22" s="356"/>
      <c r="B22" s="397"/>
      <c r="C22" s="398" t="s">
        <v>7</v>
      </c>
      <c r="D22" s="399"/>
      <c r="E22" s="400"/>
      <c r="F22" s="401"/>
      <c r="G22" s="402"/>
      <c r="H22" s="402"/>
      <c r="I22" s="402"/>
      <c r="J22" s="402"/>
      <c r="K22" s="411">
        <f>SUM(K14:K21)/2</f>
        <v>0</v>
      </c>
    </row>
    <row r="23" spans="1:16" s="88" customFormat="1">
      <c r="A23" s="356"/>
      <c r="B23" s="370"/>
      <c r="C23" s="404"/>
      <c r="D23" s="405"/>
      <c r="E23" s="372"/>
      <c r="F23" s="406"/>
      <c r="G23" s="373"/>
      <c r="H23" s="407"/>
      <c r="I23" s="407"/>
      <c r="J23" s="407"/>
      <c r="K23" s="373"/>
    </row>
  </sheetData>
  <sheetProtection algorithmName="SHA-512" hashValue="jYgg5EuL8KoxkHsxzf6SKcVY7ADz4jEFkr8Krg8uRAu/Y+PpiyUzDn4Gyt1jalmqe1Lj9eUr8Jogdshf3vWcfw==" saltValue="TnUgeCfoTp9WWYDReQ9iEw==" spinCount="100000" sheet="1" objects="1" scenarios="1" formatColumns="0" formatRows="0"/>
  <mergeCells count="10">
    <mergeCell ref="B2:B3"/>
    <mergeCell ref="B4:B7"/>
    <mergeCell ref="C2:K2"/>
    <mergeCell ref="C3:K3"/>
    <mergeCell ref="C4:K4"/>
    <mergeCell ref="C5:K5"/>
    <mergeCell ref="C6:G6"/>
    <mergeCell ref="H6:J6"/>
    <mergeCell ref="C7:G7"/>
    <mergeCell ref="H7:J7"/>
  </mergeCells>
  <printOptions horizontalCentered="1"/>
  <pageMargins left="0.78740157480314965" right="0.59055118110236227" top="0.98425196850393704" bottom="0.78740157480314965" header="0.39370078740157483" footer="0.39370078740157483"/>
  <pageSetup paperSize="9" scale="65" fitToHeight="0" orientation="portrait" r:id="rId1"/>
  <headerFooter scaleWithDoc="0">
    <oddHeader>&amp;L&amp;"Book Antiqua,Negrito"&amp;10Rev-4&amp;C&amp;"Book Antiqua,Negrito"&amp;10Segunda Etapa&amp;R&amp;G</oddHeader>
    <oddFooter>&amp;L&amp;"Arial,Negrito"&amp;10CTR 464&amp;C&amp;"Arial,Negrito"&amp;10 4.&amp;P&amp;R&amp;"Arial,Itálico"&amp;10Origem: 408-Orçamento_Rel 6</oddFooter>
  </headerFooter>
  <rowBreaks count="1" manualBreakCount="1">
    <brk id="13" max="16383" man="1"/>
  </rowBreaks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2:AMJ60"/>
  <sheetViews>
    <sheetView showGridLines="0" showZeros="0" zoomScaleNormal="100" workbookViewId="0"/>
  </sheetViews>
  <sheetFormatPr defaultColWidth="9.140625" defaultRowHeight="15.75"/>
  <cols>
    <col min="1" max="1" width="3.7109375" style="332" customWidth="1"/>
    <col min="2" max="2" width="8.85546875" style="345" customWidth="1"/>
    <col min="3" max="3" width="35.85546875" style="341" customWidth="1"/>
    <col min="4" max="4" width="9.7109375" style="341" customWidth="1"/>
    <col min="5" max="5" width="11.140625" style="342" customWidth="1"/>
    <col min="6" max="6" width="8.7109375" style="343" customWidth="1"/>
    <col min="7" max="7" width="11.7109375" style="342" customWidth="1"/>
    <col min="8" max="8" width="15.7109375" style="343" customWidth="1"/>
    <col min="9" max="9" width="8.85546875" style="343" customWidth="1"/>
    <col min="10" max="11" width="20.7109375" style="343" customWidth="1"/>
    <col min="12" max="12" width="10.5703125" style="1" customWidth="1"/>
    <col min="13" max="13" width="18.28515625" style="1" customWidth="1"/>
    <col min="14" max="1024" width="9.140625" style="1"/>
    <col min="1025" max="16384" width="9.140625" style="323"/>
  </cols>
  <sheetData>
    <row r="2" spans="1:48" ht="18" customHeight="1">
      <c r="A2" s="328"/>
      <c r="B2" s="737" t="s">
        <v>0</v>
      </c>
      <c r="C2" s="744" t="s">
        <v>1</v>
      </c>
      <c r="D2" s="745"/>
      <c r="E2" s="745"/>
      <c r="F2" s="745"/>
      <c r="G2" s="745"/>
      <c r="H2" s="745"/>
      <c r="I2" s="745"/>
      <c r="J2" s="745"/>
      <c r="K2" s="746"/>
    </row>
    <row r="3" spans="1:48" ht="18" customHeight="1">
      <c r="A3" s="328"/>
      <c r="B3" s="737"/>
      <c r="C3" s="747" t="s">
        <v>223</v>
      </c>
      <c r="D3" s="748"/>
      <c r="E3" s="748"/>
      <c r="F3" s="748"/>
      <c r="G3" s="748"/>
      <c r="H3" s="748"/>
      <c r="I3" s="748"/>
      <c r="J3" s="748"/>
      <c r="K3" s="749"/>
      <c r="M3" s="324"/>
      <c r="N3" s="325"/>
      <c r="O3" s="325"/>
      <c r="P3" s="325"/>
      <c r="AK3" s="325"/>
      <c r="AL3" s="325"/>
      <c r="AM3" s="325"/>
      <c r="AN3" s="325"/>
      <c r="AO3" s="325"/>
      <c r="AP3" s="325"/>
      <c r="AQ3" s="325"/>
      <c r="AR3" s="325"/>
      <c r="AS3" s="325"/>
      <c r="AT3" s="325"/>
      <c r="AU3" s="325"/>
      <c r="AV3" s="326"/>
    </row>
    <row r="4" spans="1:48" ht="18" customHeight="1">
      <c r="A4" s="328"/>
      <c r="B4" s="738" t="s">
        <v>2</v>
      </c>
      <c r="C4" s="747" t="s">
        <v>224</v>
      </c>
      <c r="D4" s="748"/>
      <c r="E4" s="748"/>
      <c r="F4" s="748"/>
      <c r="G4" s="748"/>
      <c r="H4" s="748"/>
      <c r="I4" s="748"/>
      <c r="J4" s="748"/>
      <c r="K4" s="749"/>
    </row>
    <row r="5" spans="1:48" ht="30" customHeight="1">
      <c r="A5" s="328"/>
      <c r="B5" s="738"/>
      <c r="C5" s="750" t="s">
        <v>260</v>
      </c>
      <c r="D5" s="751"/>
      <c r="E5" s="751"/>
      <c r="F5" s="751"/>
      <c r="G5" s="751"/>
      <c r="H5" s="751"/>
      <c r="I5" s="751"/>
      <c r="J5" s="751"/>
      <c r="K5" s="752"/>
      <c r="M5" s="350"/>
    </row>
    <row r="6" spans="1:48" ht="18" customHeight="1">
      <c r="A6" s="328"/>
      <c r="B6" s="738"/>
      <c r="C6" s="760" t="s">
        <v>30</v>
      </c>
      <c r="D6" s="760"/>
      <c r="E6" s="760"/>
      <c r="F6" s="760"/>
      <c r="G6" s="760"/>
      <c r="H6" s="761" t="s">
        <v>3</v>
      </c>
      <c r="I6" s="761"/>
      <c r="J6" s="761"/>
      <c r="K6" s="705">
        <v>0.24179999999999999</v>
      </c>
      <c r="M6" s="350"/>
    </row>
    <row r="7" spans="1:48" ht="18" customHeight="1">
      <c r="A7" s="328"/>
      <c r="B7" s="739"/>
      <c r="C7" s="760" t="s">
        <v>8</v>
      </c>
      <c r="D7" s="760"/>
      <c r="E7" s="760"/>
      <c r="F7" s="760"/>
      <c r="G7" s="760"/>
      <c r="H7" s="762" t="s">
        <v>4</v>
      </c>
      <c r="I7" s="762"/>
      <c r="J7" s="762"/>
      <c r="K7" s="706">
        <v>0.14019999999999999</v>
      </c>
      <c r="M7" s="350"/>
    </row>
    <row r="8" spans="1:48" ht="54" customHeight="1">
      <c r="A8" s="328"/>
      <c r="B8" s="331" t="s">
        <v>5</v>
      </c>
      <c r="C8" s="353" t="s">
        <v>6</v>
      </c>
      <c r="D8" s="354" t="s">
        <v>9</v>
      </c>
      <c r="E8" s="355" t="s">
        <v>10</v>
      </c>
      <c r="F8" s="353" t="s">
        <v>11</v>
      </c>
      <c r="G8" s="355" t="s">
        <v>12</v>
      </c>
      <c r="H8" s="353" t="s">
        <v>220</v>
      </c>
      <c r="I8" s="353" t="s">
        <v>13</v>
      </c>
      <c r="J8" s="353" t="s">
        <v>221</v>
      </c>
      <c r="K8" s="353" t="s">
        <v>222</v>
      </c>
    </row>
    <row r="9" spans="1:48" s="1" customFormat="1">
      <c r="A9" s="332"/>
      <c r="B9" s="333"/>
      <c r="C9" s="417"/>
      <c r="D9" s="418"/>
      <c r="E9" s="419"/>
      <c r="F9" s="420"/>
      <c r="G9" s="421"/>
      <c r="H9" s="420"/>
      <c r="I9" s="420"/>
      <c r="J9" s="420"/>
      <c r="K9" s="422"/>
      <c r="L9" s="3"/>
      <c r="M9" s="3"/>
    </row>
    <row r="10" spans="1:48" s="1" customFormat="1" ht="31.5">
      <c r="A10" s="332"/>
      <c r="B10" s="319">
        <f>B22</f>
        <v>1</v>
      </c>
      <c r="C10" s="92" t="str">
        <f>UPPER(C22)</f>
        <v>LEVANTAMENTO  DE  PAVIMENTAÇÃO</v>
      </c>
      <c r="D10" s="423"/>
      <c r="E10" s="424"/>
      <c r="F10" s="364"/>
      <c r="G10" s="365"/>
      <c r="H10" s="364"/>
      <c r="I10" s="364"/>
      <c r="J10" s="364"/>
      <c r="K10" s="412">
        <f>K27</f>
        <v>0</v>
      </c>
      <c r="L10" s="3"/>
      <c r="M10" s="3"/>
    </row>
    <row r="11" spans="1:48" s="1" customFormat="1">
      <c r="A11" s="332"/>
      <c r="B11" s="334"/>
      <c r="C11" s="425"/>
      <c r="D11" s="423"/>
      <c r="E11" s="424"/>
      <c r="F11" s="364"/>
      <c r="G11" s="365"/>
      <c r="H11" s="364"/>
      <c r="I11" s="364"/>
      <c r="J11" s="364"/>
      <c r="K11" s="15"/>
      <c r="L11" s="3"/>
      <c r="M11" s="3"/>
    </row>
    <row r="12" spans="1:48" s="1" customFormat="1">
      <c r="A12" s="332"/>
      <c r="B12" s="319">
        <f>B29</f>
        <v>2</v>
      </c>
      <c r="C12" s="92" t="str">
        <f>UPPER(C29)</f>
        <v>MOVIMENTO DE TERRA</v>
      </c>
      <c r="D12" s="423"/>
      <c r="E12" s="424"/>
      <c r="F12" s="364"/>
      <c r="G12" s="365"/>
      <c r="H12" s="364"/>
      <c r="I12" s="364"/>
      <c r="J12" s="364"/>
      <c r="K12" s="412">
        <f>K35</f>
        <v>0</v>
      </c>
      <c r="L12" s="3"/>
      <c r="M12" s="3"/>
    </row>
    <row r="13" spans="1:48" s="1" customFormat="1">
      <c r="A13" s="332"/>
      <c r="B13" s="334"/>
      <c r="C13" s="425"/>
      <c r="D13" s="423"/>
      <c r="E13" s="424"/>
      <c r="F13" s="364"/>
      <c r="G13" s="365"/>
      <c r="H13" s="364"/>
      <c r="I13" s="364"/>
      <c r="J13" s="364"/>
      <c r="K13" s="15"/>
      <c r="L13" s="3"/>
      <c r="M13" s="3"/>
    </row>
    <row r="14" spans="1:48" s="1" customFormat="1">
      <c r="A14" s="332"/>
      <c r="B14" s="319">
        <f>B37</f>
        <v>3</v>
      </c>
      <c r="C14" s="92" t="str">
        <f>UPPER(C37)</f>
        <v>FUNDAÇÕES E ESTRUTURAS</v>
      </c>
      <c r="D14" s="423"/>
      <c r="E14" s="424"/>
      <c r="F14" s="364"/>
      <c r="G14" s="365"/>
      <c r="H14" s="364"/>
      <c r="I14" s="364"/>
      <c r="J14" s="364"/>
      <c r="K14" s="412">
        <f>K43</f>
        <v>0</v>
      </c>
      <c r="L14" s="3"/>
      <c r="M14" s="3"/>
    </row>
    <row r="15" spans="1:48" s="1" customFormat="1">
      <c r="A15" s="332"/>
      <c r="B15" s="334"/>
      <c r="C15" s="425"/>
      <c r="D15" s="423"/>
      <c r="E15" s="424"/>
      <c r="F15" s="364"/>
      <c r="G15" s="365"/>
      <c r="H15" s="364"/>
      <c r="I15" s="364"/>
      <c r="J15" s="364"/>
      <c r="K15" s="15"/>
      <c r="L15" s="3"/>
      <c r="M15" s="3"/>
    </row>
    <row r="16" spans="1:48" s="1" customFormat="1">
      <c r="A16" s="332"/>
      <c r="B16" s="319">
        <f>B45</f>
        <v>4</v>
      </c>
      <c r="C16" s="92" t="str">
        <f>UPPER(C45)</f>
        <v>IMPERMEABILIZAÇÕES</v>
      </c>
      <c r="D16" s="423"/>
      <c r="E16" s="424"/>
      <c r="F16" s="364"/>
      <c r="G16" s="365"/>
      <c r="H16" s="364"/>
      <c r="I16" s="364"/>
      <c r="J16" s="364"/>
      <c r="K16" s="412">
        <f>K49</f>
        <v>0</v>
      </c>
      <c r="L16" s="3"/>
      <c r="M16" s="3"/>
    </row>
    <row r="17" spans="1:13" s="1" customFormat="1">
      <c r="A17" s="332"/>
      <c r="B17" s="334"/>
      <c r="C17" s="425"/>
      <c r="D17" s="423"/>
      <c r="E17" s="424"/>
      <c r="F17" s="364"/>
      <c r="G17" s="365"/>
      <c r="H17" s="364"/>
      <c r="I17" s="364"/>
      <c r="J17" s="364"/>
      <c r="K17" s="15"/>
      <c r="L17" s="3"/>
      <c r="M17" s="3"/>
    </row>
    <row r="18" spans="1:13" s="1" customFormat="1" ht="31.5">
      <c r="A18" s="332"/>
      <c r="B18" s="319">
        <f>B51</f>
        <v>5</v>
      </c>
      <c r="C18" s="92" t="str">
        <f>UPPER(C51)</f>
        <v>RECOMPOSIÇÃO  DE  PAVIMENTAÇÃO</v>
      </c>
      <c r="D18" s="423"/>
      <c r="E18" s="424"/>
      <c r="F18" s="364"/>
      <c r="G18" s="365"/>
      <c r="H18" s="364"/>
      <c r="I18" s="364"/>
      <c r="J18" s="364"/>
      <c r="K18" s="412">
        <f>K55</f>
        <v>0</v>
      </c>
      <c r="L18" s="3"/>
      <c r="M18" s="3"/>
    </row>
    <row r="19" spans="1:13" s="1" customFormat="1">
      <c r="A19" s="332"/>
      <c r="B19" s="334"/>
      <c r="C19" s="425"/>
      <c r="D19" s="426"/>
      <c r="E19" s="427"/>
      <c r="F19" s="428"/>
      <c r="G19" s="429"/>
      <c r="H19" s="364"/>
      <c r="I19" s="428"/>
      <c r="J19" s="428"/>
      <c r="K19" s="15"/>
      <c r="L19" s="3"/>
      <c r="M19" s="3"/>
    </row>
    <row r="20" spans="1:13" s="1" customFormat="1">
      <c r="A20" s="332"/>
      <c r="B20" s="338"/>
      <c r="C20" s="367" t="s">
        <v>7</v>
      </c>
      <c r="D20" s="430"/>
      <c r="E20" s="431"/>
      <c r="F20" s="432"/>
      <c r="G20" s="433"/>
      <c r="H20" s="367"/>
      <c r="I20" s="432"/>
      <c r="J20" s="432"/>
      <c r="K20" s="413">
        <f>SUM(K9:K19)</f>
        <v>0</v>
      </c>
      <c r="L20" s="4"/>
    </row>
    <row r="21" spans="1:13" s="1" customFormat="1">
      <c r="A21" s="332"/>
      <c r="B21" s="339"/>
      <c r="C21" s="434"/>
      <c r="D21" s="435"/>
      <c r="E21" s="436"/>
      <c r="F21" s="437"/>
      <c r="G21" s="438"/>
      <c r="H21" s="373"/>
      <c r="I21" s="438"/>
      <c r="J21" s="438"/>
      <c r="K21" s="6"/>
      <c r="M21" s="416"/>
    </row>
    <row r="22" spans="1:13" s="1" customFormat="1" ht="16.5" thickBot="1">
      <c r="A22" s="332"/>
      <c r="B22" s="375">
        <v>1</v>
      </c>
      <c r="C22" s="376" t="s">
        <v>31</v>
      </c>
      <c r="D22" s="439"/>
      <c r="E22" s="440"/>
      <c r="F22" s="441"/>
      <c r="G22" s="442"/>
      <c r="H22" s="387"/>
      <c r="I22" s="443"/>
      <c r="J22" s="443"/>
      <c r="K22" s="444"/>
    </row>
    <row r="23" spans="1:13" s="10" customFormat="1" ht="48" thickBot="1">
      <c r="A23" s="343"/>
      <c r="B23" s="382" t="s">
        <v>14</v>
      </c>
      <c r="C23" s="383" t="s">
        <v>32</v>
      </c>
      <c r="D23" s="445"/>
      <c r="E23" s="385"/>
      <c r="F23" s="386" t="s">
        <v>16</v>
      </c>
      <c r="G23" s="414">
        <f>ROUND('Q-SF-Descarregamento'!$C$13,2)</f>
        <v>178.1</v>
      </c>
      <c r="H23" s="482"/>
      <c r="I23" s="93">
        <f>$K$6</f>
        <v>0.24179999999999999</v>
      </c>
      <c r="J23" s="409">
        <f>ROUND(H23*(I23+1),2)</f>
        <v>0</v>
      </c>
      <c r="K23" s="481">
        <f>ROUND(G23*J23,2)</f>
        <v>0</v>
      </c>
      <c r="M23" s="9"/>
    </row>
    <row r="24" spans="1:13" s="10" customFormat="1" ht="16.5" thickBot="1">
      <c r="A24" s="343"/>
      <c r="B24" s="382" t="s">
        <v>17</v>
      </c>
      <c r="C24" s="383" t="s">
        <v>235</v>
      </c>
      <c r="D24" s="445"/>
      <c r="E24" s="385"/>
      <c r="F24" s="386" t="s">
        <v>33</v>
      </c>
      <c r="G24" s="414">
        <f>ROUND('Q-SF-Descarregamento'!$C$22,2)</f>
        <v>52</v>
      </c>
      <c r="H24" s="482"/>
      <c r="I24" s="93">
        <f t="shared" ref="I24:I25" si="0">$K$6</f>
        <v>0.24179999999999999</v>
      </c>
      <c r="J24" s="409">
        <f t="shared" ref="J24:J25" si="1">ROUND(H24*(I24+1),2)</f>
        <v>0</v>
      </c>
      <c r="K24" s="481">
        <f t="shared" ref="K24:K25" si="2">ROUND(G24*J24,2)</f>
        <v>0</v>
      </c>
      <c r="M24" s="9"/>
    </row>
    <row r="25" spans="1:13" s="10" customFormat="1" ht="48" thickBot="1">
      <c r="A25" s="343"/>
      <c r="B25" s="382" t="s">
        <v>18</v>
      </c>
      <c r="C25" s="383" t="s">
        <v>34</v>
      </c>
      <c r="D25" s="445"/>
      <c r="E25" s="385"/>
      <c r="F25" s="386" t="s">
        <v>35</v>
      </c>
      <c r="G25" s="414">
        <f>ROUND('Q-SF-Descarregamento'!$C$38,2)</f>
        <v>16.87</v>
      </c>
      <c r="H25" s="482"/>
      <c r="I25" s="93">
        <f t="shared" si="0"/>
        <v>0.24179999999999999</v>
      </c>
      <c r="J25" s="409">
        <f t="shared" si="1"/>
        <v>0</v>
      </c>
      <c r="K25" s="481">
        <f t="shared" si="2"/>
        <v>0</v>
      </c>
      <c r="M25" s="9"/>
    </row>
    <row r="26" spans="1:13" s="1" customFormat="1">
      <c r="A26" s="332"/>
      <c r="B26" s="446"/>
      <c r="C26" s="320"/>
      <c r="D26" s="447"/>
      <c r="E26" s="301"/>
      <c r="F26" s="400"/>
      <c r="G26" s="402"/>
      <c r="H26" s="387"/>
      <c r="I26" s="12"/>
      <c r="J26" s="448">
        <f t="shared" ref="J26:J35" si="3">ROUND(H26*(I26+1),2)</f>
        <v>0</v>
      </c>
      <c r="K26" s="444"/>
    </row>
    <row r="27" spans="1:13" s="1" customFormat="1">
      <c r="A27" s="332"/>
      <c r="B27" s="446"/>
      <c r="C27" s="367" t="s">
        <v>24</v>
      </c>
      <c r="D27" s="449"/>
      <c r="E27" s="450"/>
      <c r="F27" s="398"/>
      <c r="G27" s="403"/>
      <c r="H27" s="451"/>
      <c r="I27" s="12"/>
      <c r="J27" s="448">
        <f t="shared" si="3"/>
        <v>0</v>
      </c>
      <c r="K27" s="410">
        <f>SUM(K23:K26)</f>
        <v>0</v>
      </c>
    </row>
    <row r="28" spans="1:13" s="1" customFormat="1">
      <c r="A28" s="332"/>
      <c r="B28" s="446"/>
      <c r="C28" s="320"/>
      <c r="D28" s="452"/>
      <c r="E28" s="453"/>
      <c r="F28" s="400"/>
      <c r="G28" s="402"/>
      <c r="H28" s="387"/>
      <c r="I28" s="12"/>
      <c r="J28" s="448">
        <f t="shared" si="3"/>
        <v>0</v>
      </c>
      <c r="K28" s="444"/>
    </row>
    <row r="29" spans="1:13" s="7" customFormat="1" ht="16.5" thickBot="1">
      <c r="A29" s="454"/>
      <c r="B29" s="375">
        <v>2</v>
      </c>
      <c r="C29" s="376" t="s">
        <v>36</v>
      </c>
      <c r="D29" s="455"/>
      <c r="E29" s="456"/>
      <c r="F29" s="378"/>
      <c r="G29" s="379"/>
      <c r="H29" s="380"/>
      <c r="I29" s="12"/>
      <c r="J29" s="448">
        <f t="shared" si="3"/>
        <v>0</v>
      </c>
      <c r="K29" s="444"/>
      <c r="L29" s="8"/>
      <c r="M29" s="9"/>
    </row>
    <row r="30" spans="1:13" s="10" customFormat="1" ht="32.25" thickBot="1">
      <c r="A30" s="343"/>
      <c r="B30" s="382" t="s">
        <v>26</v>
      </c>
      <c r="C30" s="383" t="s">
        <v>37</v>
      </c>
      <c r="D30" s="445"/>
      <c r="E30" s="385"/>
      <c r="F30" s="386" t="s">
        <v>35</v>
      </c>
      <c r="G30" s="414">
        <f>ROUND('Q-SF-Descarregamento'!$C$56,2)</f>
        <v>67.13</v>
      </c>
      <c r="H30" s="415"/>
      <c r="I30" s="93">
        <f t="shared" ref="I30:I33" si="4">$K$6</f>
        <v>0.24179999999999999</v>
      </c>
      <c r="J30" s="409">
        <f>ROUND(H30*(I30+1),2)</f>
        <v>0</v>
      </c>
      <c r="K30" s="481">
        <f>ROUND(G30*J30,2)</f>
        <v>0</v>
      </c>
      <c r="M30" s="9"/>
    </row>
    <row r="31" spans="1:13" s="10" customFormat="1" ht="63.75" thickBot="1">
      <c r="A31" s="343"/>
      <c r="B31" s="382" t="s">
        <v>38</v>
      </c>
      <c r="C31" s="383" t="s">
        <v>229</v>
      </c>
      <c r="D31" s="445"/>
      <c r="E31" s="385"/>
      <c r="F31" s="386" t="s">
        <v>35</v>
      </c>
      <c r="G31" s="414">
        <f>ROUND('Q-SF-Descarregamento'!$C$65,2)</f>
        <v>30.14</v>
      </c>
      <c r="H31" s="415"/>
      <c r="I31" s="93">
        <f t="shared" si="4"/>
        <v>0.24179999999999999</v>
      </c>
      <c r="J31" s="409">
        <f t="shared" ref="J31:J33" si="5">ROUND(H31*(I31+1),2)</f>
        <v>0</v>
      </c>
      <c r="K31" s="481">
        <f t="shared" ref="K31:K33" si="6">ROUND(G31*J31,2)</f>
        <v>0</v>
      </c>
      <c r="M31" s="9"/>
    </row>
    <row r="32" spans="1:13" s="10" customFormat="1" ht="79.5" thickBot="1">
      <c r="A32" s="343"/>
      <c r="B32" s="382" t="s">
        <v>39</v>
      </c>
      <c r="C32" s="383" t="s">
        <v>230</v>
      </c>
      <c r="D32" s="445"/>
      <c r="E32" s="385"/>
      <c r="F32" s="386" t="s">
        <v>35</v>
      </c>
      <c r="G32" s="414">
        <f>ROUND('Q-SF-Descarregamento'!$C$75,2)</f>
        <v>48.09</v>
      </c>
      <c r="H32" s="415"/>
      <c r="I32" s="93">
        <f t="shared" si="4"/>
        <v>0.24179999999999999</v>
      </c>
      <c r="J32" s="409">
        <f t="shared" si="5"/>
        <v>0</v>
      </c>
      <c r="K32" s="481">
        <f t="shared" si="6"/>
        <v>0</v>
      </c>
      <c r="M32" s="9"/>
    </row>
    <row r="33" spans="1:13" s="10" customFormat="1" ht="32.25" thickBot="1">
      <c r="A33" s="343"/>
      <c r="B33" s="382" t="s">
        <v>40</v>
      </c>
      <c r="C33" s="383" t="s">
        <v>231</v>
      </c>
      <c r="D33" s="445"/>
      <c r="E33" s="385"/>
      <c r="F33" s="386" t="s">
        <v>41</v>
      </c>
      <c r="G33" s="414">
        <f>ROUND('Q-SF-Descarregamento'!$C$84,2)</f>
        <v>480.87</v>
      </c>
      <c r="H33" s="415"/>
      <c r="I33" s="93">
        <f t="shared" si="4"/>
        <v>0.24179999999999999</v>
      </c>
      <c r="J33" s="409">
        <f t="shared" si="5"/>
        <v>0</v>
      </c>
      <c r="K33" s="481">
        <f t="shared" si="6"/>
        <v>0</v>
      </c>
      <c r="M33" s="9"/>
    </row>
    <row r="34" spans="1:13" s="7" customFormat="1">
      <c r="A34" s="454"/>
      <c r="B34" s="457"/>
      <c r="C34" s="383"/>
      <c r="D34" s="455"/>
      <c r="E34" s="456"/>
      <c r="F34" s="378"/>
      <c r="G34" s="379"/>
      <c r="H34" s="380"/>
      <c r="I34" s="12"/>
      <c r="J34" s="448">
        <f t="shared" si="3"/>
        <v>0</v>
      </c>
      <c r="K34" s="444"/>
      <c r="L34" s="8"/>
      <c r="M34" s="9"/>
    </row>
    <row r="35" spans="1:13" s="7" customFormat="1">
      <c r="A35" s="454"/>
      <c r="B35" s="457"/>
      <c r="C35" s="367" t="s">
        <v>29</v>
      </c>
      <c r="D35" s="458"/>
      <c r="E35" s="459"/>
      <c r="F35" s="392"/>
      <c r="G35" s="393"/>
      <c r="H35" s="394"/>
      <c r="I35" s="12"/>
      <c r="J35" s="448">
        <f t="shared" si="3"/>
        <v>0</v>
      </c>
      <c r="K35" s="410">
        <f>SUM(K30:K34)</f>
        <v>0</v>
      </c>
      <c r="L35" s="8"/>
      <c r="M35" s="9"/>
    </row>
    <row r="36" spans="1:13" s="7" customFormat="1">
      <c r="A36" s="454"/>
      <c r="B36" s="457"/>
      <c r="C36" s="367"/>
      <c r="D36" s="458"/>
      <c r="E36" s="459"/>
      <c r="F36" s="392"/>
      <c r="G36" s="393"/>
      <c r="H36" s="394"/>
      <c r="I36" s="12"/>
      <c r="J36" s="448"/>
      <c r="K36" s="460"/>
      <c r="L36" s="8"/>
      <c r="M36" s="9"/>
    </row>
    <row r="37" spans="1:13" s="7" customFormat="1" ht="16.5" thickBot="1">
      <c r="A37" s="454"/>
      <c r="B37" s="375">
        <v>3</v>
      </c>
      <c r="C37" s="376" t="s">
        <v>42</v>
      </c>
      <c r="D37" s="455"/>
      <c r="E37" s="456"/>
      <c r="F37" s="378"/>
      <c r="G37" s="379"/>
      <c r="H37" s="380"/>
      <c r="I37" s="12"/>
      <c r="J37" s="448">
        <f t="shared" ref="J37:J43" si="7">ROUND(H37*(I37+1),2)</f>
        <v>0</v>
      </c>
      <c r="K37" s="444"/>
      <c r="L37" s="8"/>
      <c r="M37" s="9"/>
    </row>
    <row r="38" spans="1:13" s="10" customFormat="1" ht="16.5" thickBot="1">
      <c r="A38" s="343"/>
      <c r="B38" s="382" t="s">
        <v>43</v>
      </c>
      <c r="C38" s="383" t="s">
        <v>232</v>
      </c>
      <c r="D38" s="445"/>
      <c r="E38" s="385"/>
      <c r="F38" s="386" t="s">
        <v>35</v>
      </c>
      <c r="G38" s="414">
        <f>ROUND('Q-SF-Descarregamento'!$C$97,2)</f>
        <v>17.809999999999999</v>
      </c>
      <c r="H38" s="415"/>
      <c r="I38" s="93">
        <f t="shared" ref="I38:I41" si="8">$K$6</f>
        <v>0.24179999999999999</v>
      </c>
      <c r="J38" s="409">
        <f>ROUND(H38*(I38+1),2)</f>
        <v>0</v>
      </c>
      <c r="K38" s="481">
        <f>ROUND(G38*J38,2)</f>
        <v>0</v>
      </c>
      <c r="M38" s="9"/>
    </row>
    <row r="39" spans="1:13" s="10" customFormat="1" ht="16.5" thickBot="1">
      <c r="A39" s="343"/>
      <c r="B39" s="382" t="s">
        <v>44</v>
      </c>
      <c r="C39" s="383" t="s">
        <v>233</v>
      </c>
      <c r="D39" s="445"/>
      <c r="E39" s="385"/>
      <c r="F39" s="386" t="s">
        <v>16</v>
      </c>
      <c r="G39" s="414">
        <f>ROUND('Q-SF-Descarregamento'!$C$119,2)</f>
        <v>16.37</v>
      </c>
      <c r="H39" s="415"/>
      <c r="I39" s="93">
        <f t="shared" si="8"/>
        <v>0.24179999999999999</v>
      </c>
      <c r="J39" s="409">
        <f t="shared" ref="J39:J41" si="9">ROUND(H39*(I39+1),2)</f>
        <v>0</v>
      </c>
      <c r="K39" s="481">
        <f t="shared" ref="K39:K41" si="10">ROUND(G39*J39,2)</f>
        <v>0</v>
      </c>
      <c r="M39" s="9"/>
    </row>
    <row r="40" spans="1:13" s="10" customFormat="1" ht="16.5" thickBot="1">
      <c r="A40" s="343"/>
      <c r="B40" s="382" t="s">
        <v>45</v>
      </c>
      <c r="C40" s="383" t="s">
        <v>46</v>
      </c>
      <c r="D40" s="445"/>
      <c r="E40" s="385"/>
      <c r="F40" s="386" t="s">
        <v>47</v>
      </c>
      <c r="G40" s="414">
        <f>ROUND('Q-SF-Descarregamento'!$C$127,2)</f>
        <v>3984</v>
      </c>
      <c r="H40" s="415"/>
      <c r="I40" s="93">
        <f t="shared" si="8"/>
        <v>0.24179999999999999</v>
      </c>
      <c r="J40" s="409">
        <f t="shared" si="9"/>
        <v>0</v>
      </c>
      <c r="K40" s="481">
        <f t="shared" si="10"/>
        <v>0</v>
      </c>
      <c r="M40" s="9"/>
    </row>
    <row r="41" spans="1:13" s="10" customFormat="1" ht="48" thickBot="1">
      <c r="A41" s="343"/>
      <c r="B41" s="382" t="s">
        <v>48</v>
      </c>
      <c r="C41" s="383" t="s">
        <v>234</v>
      </c>
      <c r="D41" s="445"/>
      <c r="E41" s="385"/>
      <c r="F41" s="386" t="s">
        <v>35</v>
      </c>
      <c r="G41" s="414">
        <f>ROUND('Q-SF-Descarregamento'!$C$149,2)</f>
        <v>34.94</v>
      </c>
      <c r="H41" s="415"/>
      <c r="I41" s="93">
        <f t="shared" si="8"/>
        <v>0.24179999999999999</v>
      </c>
      <c r="J41" s="409">
        <f t="shared" si="9"/>
        <v>0</v>
      </c>
      <c r="K41" s="481">
        <f t="shared" si="10"/>
        <v>0</v>
      </c>
      <c r="M41" s="9"/>
    </row>
    <row r="42" spans="1:13" s="7" customFormat="1">
      <c r="A42" s="454"/>
      <c r="B42" s="457"/>
      <c r="C42" s="383"/>
      <c r="D42" s="455"/>
      <c r="E42" s="456"/>
      <c r="F42" s="378"/>
      <c r="G42" s="379"/>
      <c r="H42" s="380"/>
      <c r="I42" s="12"/>
      <c r="J42" s="448">
        <f t="shared" si="7"/>
        <v>0</v>
      </c>
      <c r="K42" s="444"/>
      <c r="L42" s="8"/>
      <c r="M42" s="9"/>
    </row>
    <row r="43" spans="1:13" s="7" customFormat="1">
      <c r="A43" s="454"/>
      <c r="B43" s="457"/>
      <c r="C43" s="367" t="s">
        <v>49</v>
      </c>
      <c r="D43" s="458"/>
      <c r="E43" s="459"/>
      <c r="F43" s="392"/>
      <c r="G43" s="393"/>
      <c r="H43" s="394"/>
      <c r="I43" s="12"/>
      <c r="J43" s="448">
        <f t="shared" si="7"/>
        <v>0</v>
      </c>
      <c r="K43" s="410">
        <f>SUM(K38:K42)</f>
        <v>0</v>
      </c>
      <c r="L43" s="8"/>
      <c r="M43" s="9"/>
    </row>
    <row r="44" spans="1:13" s="7" customFormat="1">
      <c r="A44" s="454"/>
      <c r="B44" s="457"/>
      <c r="C44" s="367"/>
      <c r="D44" s="458"/>
      <c r="E44" s="459"/>
      <c r="F44" s="392"/>
      <c r="G44" s="393"/>
      <c r="H44" s="394"/>
      <c r="I44" s="12"/>
      <c r="J44" s="448"/>
      <c r="K44" s="460"/>
      <c r="L44" s="8"/>
      <c r="M44" s="9"/>
    </row>
    <row r="45" spans="1:13" s="7" customFormat="1" ht="16.5" thickBot="1">
      <c r="A45" s="454"/>
      <c r="B45" s="375">
        <v>4</v>
      </c>
      <c r="C45" s="376" t="s">
        <v>50</v>
      </c>
      <c r="D45" s="455"/>
      <c r="E45" s="456"/>
      <c r="F45" s="378"/>
      <c r="G45" s="379"/>
      <c r="H45" s="380"/>
      <c r="I45" s="12"/>
      <c r="J45" s="448">
        <f t="shared" ref="J45:J49" si="11">ROUND(H45*(I45+1),2)</f>
        <v>0</v>
      </c>
      <c r="K45" s="444"/>
      <c r="L45" s="8"/>
      <c r="M45" s="9"/>
    </row>
    <row r="46" spans="1:13" s="10" customFormat="1" ht="79.5" thickBot="1">
      <c r="A46" s="343"/>
      <c r="B46" s="382" t="s">
        <v>51</v>
      </c>
      <c r="C46" s="389" t="str">
        <f>'Resumo Cotações'!$C$9</f>
        <v xml:space="preserve">Mão de obra especializada para aplicação de sistema de impermeabilização composto por MC-DUR PowerCoat 2500 + MC DUR 1800 FF </v>
      </c>
      <c r="D46" s="445"/>
      <c r="E46" s="385"/>
      <c r="F46" s="386" t="str">
        <f>'Resumo Cotações'!$D$9</f>
        <v>m²</v>
      </c>
      <c r="G46" s="414">
        <f>ROUND('Q-SF-Descarregamento'!$C$167,2)</f>
        <v>123.3</v>
      </c>
      <c r="H46" s="415"/>
      <c r="I46" s="93">
        <f>$K$6</f>
        <v>0.24179999999999999</v>
      </c>
      <c r="J46" s="409">
        <f t="shared" si="11"/>
        <v>0</v>
      </c>
      <c r="K46" s="481">
        <f>ROUND(G46*J46,2)</f>
        <v>0</v>
      </c>
      <c r="M46" s="9"/>
    </row>
    <row r="47" spans="1:13" s="10" customFormat="1" ht="63.75" thickBot="1">
      <c r="A47" s="343"/>
      <c r="B47" s="382" t="s">
        <v>85</v>
      </c>
      <c r="C47" s="383" t="str">
        <f>'Resumo Cotações'!$C$10</f>
        <v>Mobilização e desmobilização de equipe técnica para execução dos serviços especializados para aplicação de material impermeabilizante</v>
      </c>
      <c r="D47" s="445"/>
      <c r="E47" s="385"/>
      <c r="F47" s="386" t="str">
        <f>'Resumo Cotações'!$D$10</f>
        <v>gb</v>
      </c>
      <c r="G47" s="414">
        <v>1</v>
      </c>
      <c r="H47" s="415"/>
      <c r="I47" s="93">
        <f>$K$6</f>
        <v>0.24179999999999999</v>
      </c>
      <c r="J47" s="409">
        <f t="shared" si="11"/>
        <v>0</v>
      </c>
      <c r="K47" s="481">
        <f>ROUND(G47*J47,2)</f>
        <v>0</v>
      </c>
      <c r="M47" s="9"/>
    </row>
    <row r="48" spans="1:13" s="7" customFormat="1">
      <c r="A48" s="454"/>
      <c r="B48" s="457"/>
      <c r="C48" s="383"/>
      <c r="D48" s="455"/>
      <c r="E48" s="456"/>
      <c r="F48" s="378"/>
      <c r="G48" s="379"/>
      <c r="H48" s="380"/>
      <c r="I48" s="12"/>
      <c r="J48" s="448">
        <f t="shared" si="11"/>
        <v>0</v>
      </c>
      <c r="K48" s="444"/>
      <c r="L48" s="8"/>
      <c r="M48" s="9"/>
    </row>
    <row r="49" spans="1:13" s="7" customFormat="1">
      <c r="A49" s="454"/>
      <c r="B49" s="457"/>
      <c r="C49" s="367" t="s">
        <v>54</v>
      </c>
      <c r="D49" s="458"/>
      <c r="E49" s="459"/>
      <c r="F49" s="392"/>
      <c r="G49" s="393"/>
      <c r="H49" s="394"/>
      <c r="I49" s="12"/>
      <c r="J49" s="448">
        <f t="shared" si="11"/>
        <v>0</v>
      </c>
      <c r="K49" s="410">
        <f>SUM(K46:K48)</f>
        <v>0</v>
      </c>
      <c r="L49" s="8"/>
      <c r="M49" s="9"/>
    </row>
    <row r="50" spans="1:13" s="7" customFormat="1">
      <c r="A50" s="454"/>
      <c r="B50" s="461"/>
      <c r="C50" s="462"/>
      <c r="D50" s="463"/>
      <c r="E50" s="464"/>
      <c r="F50" s="465"/>
      <c r="G50" s="466"/>
      <c r="H50" s="467"/>
      <c r="I50" s="85"/>
      <c r="J50" s="468"/>
      <c r="K50" s="469"/>
      <c r="L50" s="8"/>
      <c r="M50" s="9"/>
    </row>
    <row r="51" spans="1:13" s="7" customFormat="1" ht="16.5" thickBot="1">
      <c r="A51" s="454"/>
      <c r="B51" s="375">
        <v>5</v>
      </c>
      <c r="C51" s="376" t="s">
        <v>55</v>
      </c>
      <c r="D51" s="455"/>
      <c r="E51" s="456"/>
      <c r="F51" s="378"/>
      <c r="G51" s="379"/>
      <c r="H51" s="380"/>
      <c r="I51" s="12"/>
      <c r="J51" s="448">
        <f t="shared" ref="J51:J56" si="12">ROUND(H51*(I51+1),2)</f>
        <v>0</v>
      </c>
      <c r="K51" s="444"/>
      <c r="L51" s="8"/>
      <c r="M51" s="9"/>
    </row>
    <row r="52" spans="1:13" s="10" customFormat="1" ht="48" thickBot="1">
      <c r="A52" s="343"/>
      <c r="B52" s="382" t="s">
        <v>56</v>
      </c>
      <c r="C52" s="383" t="s">
        <v>57</v>
      </c>
      <c r="D52" s="445"/>
      <c r="E52" s="385"/>
      <c r="F52" s="386" t="s">
        <v>33</v>
      </c>
      <c r="G52" s="414">
        <f>ROUND('Q-SF-Descarregamento'!$C$177,2)</f>
        <v>37</v>
      </c>
      <c r="H52" s="415"/>
      <c r="I52" s="93">
        <f t="shared" ref="I52:I53" si="13">$K$6</f>
        <v>0.24179999999999999</v>
      </c>
      <c r="J52" s="409">
        <f>ROUND(H52*(I52+1),2)</f>
        <v>0</v>
      </c>
      <c r="K52" s="481">
        <f>ROUND(G52*J52,2)</f>
        <v>0</v>
      </c>
      <c r="M52" s="9"/>
    </row>
    <row r="53" spans="1:13" s="10" customFormat="1" ht="48" thickBot="1">
      <c r="A53" s="343"/>
      <c r="B53" s="382" t="s">
        <v>58</v>
      </c>
      <c r="C53" s="383" t="s">
        <v>59</v>
      </c>
      <c r="D53" s="445"/>
      <c r="E53" s="385"/>
      <c r="F53" s="386" t="s">
        <v>33</v>
      </c>
      <c r="G53" s="414">
        <f>ROUND('Q-SF-Descarregamento'!$C$185,2)</f>
        <v>15</v>
      </c>
      <c r="H53" s="415"/>
      <c r="I53" s="93">
        <f t="shared" si="13"/>
        <v>0.24179999999999999</v>
      </c>
      <c r="J53" s="409">
        <f>ROUND(H53*(I53+1),2)</f>
        <v>0</v>
      </c>
      <c r="K53" s="481">
        <f>ROUND(G53*J53,2)</f>
        <v>0</v>
      </c>
      <c r="M53" s="9"/>
    </row>
    <row r="54" spans="1:13" s="7" customFormat="1">
      <c r="A54" s="454"/>
      <c r="B54" s="457"/>
      <c r="C54" s="383"/>
      <c r="D54" s="455"/>
      <c r="E54" s="456"/>
      <c r="F54" s="378"/>
      <c r="G54" s="379"/>
      <c r="H54" s="448"/>
      <c r="I54" s="12"/>
      <c r="J54" s="448">
        <f t="shared" si="12"/>
        <v>0</v>
      </c>
      <c r="K54" s="444"/>
      <c r="L54" s="8"/>
      <c r="M54" s="9"/>
    </row>
    <row r="55" spans="1:13" s="7" customFormat="1">
      <c r="A55" s="454"/>
      <c r="B55" s="457"/>
      <c r="C55" s="367" t="s">
        <v>60</v>
      </c>
      <c r="D55" s="458"/>
      <c r="E55" s="459"/>
      <c r="F55" s="392"/>
      <c r="G55" s="393"/>
      <c r="H55" s="470"/>
      <c r="I55" s="12"/>
      <c r="J55" s="448">
        <f t="shared" si="12"/>
        <v>0</v>
      </c>
      <c r="K55" s="410">
        <f>SUM(K52:K54)</f>
        <v>0</v>
      </c>
      <c r="L55" s="8"/>
      <c r="M55" s="9"/>
    </row>
    <row r="56" spans="1:13" s="7" customFormat="1">
      <c r="A56" s="454"/>
      <c r="B56" s="457"/>
      <c r="C56" s="471"/>
      <c r="D56" s="455"/>
      <c r="E56" s="456"/>
      <c r="F56" s="378"/>
      <c r="G56" s="379"/>
      <c r="H56" s="448"/>
      <c r="I56" s="12"/>
      <c r="J56" s="448">
        <f t="shared" si="12"/>
        <v>0</v>
      </c>
      <c r="K56" s="444"/>
      <c r="L56" s="8"/>
      <c r="M56" s="9"/>
    </row>
    <row r="57" spans="1:13" s="7" customFormat="1">
      <c r="A57" s="454"/>
      <c r="B57" s="472"/>
      <c r="C57" s="392"/>
      <c r="D57" s="391"/>
      <c r="E57" s="459"/>
      <c r="F57" s="392"/>
      <c r="G57" s="393"/>
      <c r="H57" s="473"/>
      <c r="I57" s="474"/>
      <c r="J57" s="448"/>
      <c r="K57" s="460"/>
      <c r="L57" s="9"/>
    </row>
    <row r="58" spans="1:13">
      <c r="B58" s="446"/>
      <c r="C58" s="398" t="s">
        <v>7</v>
      </c>
      <c r="D58" s="475"/>
      <c r="E58" s="440"/>
      <c r="F58" s="476"/>
      <c r="G58" s="442"/>
      <c r="H58" s="442"/>
      <c r="I58" s="442"/>
      <c r="J58" s="442"/>
      <c r="K58" s="411">
        <f>SUM(K22:K57)/2</f>
        <v>0</v>
      </c>
      <c r="L58" s="13"/>
    </row>
    <row r="59" spans="1:13">
      <c r="B59" s="339"/>
      <c r="C59" s="477"/>
      <c r="D59" s="478"/>
      <c r="E59" s="436"/>
      <c r="F59" s="479"/>
      <c r="G59" s="438"/>
      <c r="H59" s="480"/>
      <c r="I59" s="480"/>
      <c r="J59" s="480"/>
      <c r="K59" s="438"/>
    </row>
    <row r="60" spans="1:13">
      <c r="B60" s="340"/>
      <c r="H60" s="344"/>
      <c r="I60" s="344"/>
      <c r="J60" s="344"/>
    </row>
  </sheetData>
  <sheetProtection algorithmName="SHA-512" hashValue="lnhMicJQmiOvuEqNDde/7zMKcfJlth02clhiUpVDg1aHsd0Es42pOCTcsjWHQPXKQ8zokLgPLOpjqvz+Roo3nQ==" saltValue="r7zZl6ECMGNYhAAPpwqvBw==" spinCount="100000" sheet="1" objects="1" scenarios="1" formatColumns="0" formatRows="0"/>
  <mergeCells count="10">
    <mergeCell ref="B2:B3"/>
    <mergeCell ref="C2:K2"/>
    <mergeCell ref="C3:K3"/>
    <mergeCell ref="C7:G7"/>
    <mergeCell ref="H7:J7"/>
    <mergeCell ref="B4:B7"/>
    <mergeCell ref="C6:G6"/>
    <mergeCell ref="H6:J6"/>
    <mergeCell ref="C4:K4"/>
    <mergeCell ref="C5:K5"/>
  </mergeCells>
  <printOptions horizontalCentered="1"/>
  <pageMargins left="0.78740157480314965" right="0.59055118110236227" top="0.98425196850393704" bottom="0.78740157480314965" header="0.39370078740157483" footer="0.39370078740157483"/>
  <pageSetup paperSize="9" scale="65" fitToHeight="0" orientation="portrait" r:id="rId1"/>
  <headerFooter scaleWithDoc="0">
    <oddHeader>&amp;L&amp;"Book Antiqua,Negrito"&amp;10Rev-4&amp;C&amp;"Book Antiqua,Negrito"&amp;10Segunda Etapa&amp;R&amp;G</oddHeader>
    <oddFooter>&amp;L&amp;"Arial,Negrito"&amp;10CTR 464&amp;C&amp;"Arial,Negrito"&amp;10 4.&amp;P&amp;R&amp;"Arial,Itálico"&amp;10Origem: 408-Orçamento_Rel 6</oddFooter>
  </headerFooter>
  <rowBreaks count="2" manualBreakCount="2">
    <brk id="21" max="16383" man="1"/>
    <brk id="50" max="16383" man="1"/>
  </rowBreaks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2:AMJ22"/>
  <sheetViews>
    <sheetView showGridLines="0" showZeros="0" zoomScaleNormal="100" workbookViewId="0"/>
  </sheetViews>
  <sheetFormatPr defaultColWidth="9.140625" defaultRowHeight="15.75"/>
  <cols>
    <col min="1" max="1" width="3.7109375" style="332" customWidth="1"/>
    <col min="2" max="2" width="8.85546875" style="345" customWidth="1"/>
    <col min="3" max="3" width="35.85546875" style="341" customWidth="1"/>
    <col min="4" max="4" width="9.7109375" style="341" customWidth="1"/>
    <col min="5" max="5" width="11.140625" style="342" customWidth="1"/>
    <col min="6" max="6" width="8.7109375" style="343" customWidth="1"/>
    <col min="7" max="7" width="11.7109375" style="342" customWidth="1"/>
    <col min="8" max="8" width="15.7109375" style="343" customWidth="1"/>
    <col min="9" max="9" width="8.85546875" style="343" customWidth="1"/>
    <col min="10" max="11" width="20.7109375" style="343" customWidth="1"/>
    <col min="12" max="12" width="10.5703125" style="1" customWidth="1"/>
    <col min="13" max="13" width="18.28515625" style="1" customWidth="1"/>
    <col min="14" max="1024" width="9.140625" style="1"/>
    <col min="1025" max="16384" width="9.140625" style="323"/>
  </cols>
  <sheetData>
    <row r="2" spans="1:48" ht="18" customHeight="1">
      <c r="A2" s="328"/>
      <c r="B2" s="737" t="s">
        <v>0</v>
      </c>
      <c r="C2" s="744" t="s">
        <v>1</v>
      </c>
      <c r="D2" s="745"/>
      <c r="E2" s="745"/>
      <c r="F2" s="745"/>
      <c r="G2" s="745"/>
      <c r="H2" s="745"/>
      <c r="I2" s="745"/>
      <c r="J2" s="745"/>
      <c r="K2" s="746"/>
    </row>
    <row r="3" spans="1:48" ht="18" customHeight="1">
      <c r="A3" s="328"/>
      <c r="B3" s="737"/>
      <c r="C3" s="747" t="s">
        <v>223</v>
      </c>
      <c r="D3" s="748"/>
      <c r="E3" s="748"/>
      <c r="F3" s="748"/>
      <c r="G3" s="748"/>
      <c r="H3" s="748"/>
      <c r="I3" s="748"/>
      <c r="J3" s="748"/>
      <c r="K3" s="749"/>
      <c r="M3" s="324"/>
      <c r="N3" s="325"/>
      <c r="O3" s="325"/>
      <c r="P3" s="325"/>
      <c r="AK3" s="325"/>
      <c r="AL3" s="325"/>
      <c r="AM3" s="325"/>
      <c r="AN3" s="325"/>
      <c r="AO3" s="325"/>
      <c r="AP3" s="325"/>
      <c r="AQ3" s="325"/>
      <c r="AR3" s="325"/>
      <c r="AS3" s="325"/>
      <c r="AT3" s="325"/>
      <c r="AU3" s="325"/>
      <c r="AV3" s="326"/>
    </row>
    <row r="4" spans="1:48" ht="18" customHeight="1">
      <c r="A4" s="328"/>
      <c r="B4" s="738" t="s">
        <v>2</v>
      </c>
      <c r="C4" s="747" t="s">
        <v>224</v>
      </c>
      <c r="D4" s="748"/>
      <c r="E4" s="748"/>
      <c r="F4" s="748"/>
      <c r="G4" s="748"/>
      <c r="H4" s="748"/>
      <c r="I4" s="748"/>
      <c r="J4" s="748"/>
      <c r="K4" s="749"/>
    </row>
    <row r="5" spans="1:48" ht="30" customHeight="1">
      <c r="A5" s="328"/>
      <c r="B5" s="738"/>
      <c r="C5" s="750" t="s">
        <v>260</v>
      </c>
      <c r="D5" s="751"/>
      <c r="E5" s="751"/>
      <c r="F5" s="751"/>
      <c r="G5" s="751"/>
      <c r="H5" s="751"/>
      <c r="I5" s="751"/>
      <c r="J5" s="751"/>
      <c r="K5" s="752"/>
      <c r="M5" s="350"/>
    </row>
    <row r="6" spans="1:48" ht="18" customHeight="1">
      <c r="A6" s="328"/>
      <c r="B6" s="738"/>
      <c r="C6" s="760" t="s">
        <v>30</v>
      </c>
      <c r="D6" s="760"/>
      <c r="E6" s="760"/>
      <c r="F6" s="760"/>
      <c r="G6" s="760"/>
      <c r="H6" s="761" t="s">
        <v>3</v>
      </c>
      <c r="I6" s="761"/>
      <c r="J6" s="761"/>
      <c r="K6" s="705">
        <v>0.24179999999999999</v>
      </c>
      <c r="M6" s="350"/>
    </row>
    <row r="7" spans="1:48" ht="18" customHeight="1">
      <c r="A7" s="328"/>
      <c r="B7" s="739"/>
      <c r="C7" s="760" t="s">
        <v>66</v>
      </c>
      <c r="D7" s="760"/>
      <c r="E7" s="760"/>
      <c r="F7" s="760"/>
      <c r="G7" s="760"/>
      <c r="H7" s="762" t="s">
        <v>4</v>
      </c>
      <c r="I7" s="762"/>
      <c r="J7" s="762"/>
      <c r="K7" s="706">
        <v>0.14019999999999999</v>
      </c>
      <c r="M7" s="350"/>
    </row>
    <row r="8" spans="1:48" ht="54" customHeight="1">
      <c r="A8" s="328"/>
      <c r="B8" s="331" t="s">
        <v>5</v>
      </c>
      <c r="C8" s="353" t="s">
        <v>6</v>
      </c>
      <c r="D8" s="354" t="s">
        <v>9</v>
      </c>
      <c r="E8" s="355" t="s">
        <v>10</v>
      </c>
      <c r="F8" s="353" t="s">
        <v>11</v>
      </c>
      <c r="G8" s="355" t="s">
        <v>12</v>
      </c>
      <c r="H8" s="353" t="s">
        <v>220</v>
      </c>
      <c r="I8" s="353" t="s">
        <v>13</v>
      </c>
      <c r="J8" s="353" t="s">
        <v>221</v>
      </c>
      <c r="K8" s="353" t="s">
        <v>222</v>
      </c>
    </row>
    <row r="9" spans="1:48" s="1" customFormat="1">
      <c r="A9" s="332"/>
      <c r="B9" s="333"/>
      <c r="C9" s="417"/>
      <c r="D9" s="418"/>
      <c r="E9" s="419"/>
      <c r="F9" s="420"/>
      <c r="G9" s="421"/>
      <c r="H9" s="420"/>
      <c r="I9" s="420"/>
      <c r="J9" s="420"/>
      <c r="K9" s="422"/>
      <c r="L9" s="3"/>
      <c r="M9" s="3"/>
    </row>
    <row r="10" spans="1:48" s="1" customFormat="1">
      <c r="A10" s="332"/>
      <c r="B10" s="319">
        <f>B14</f>
        <v>1</v>
      </c>
      <c r="C10" s="92" t="str">
        <f>UPPER(C14)</f>
        <v>IMPERMEABILIZAÇÕES</v>
      </c>
      <c r="D10" s="423"/>
      <c r="E10" s="424"/>
      <c r="F10" s="364"/>
      <c r="G10" s="365"/>
      <c r="H10" s="364"/>
      <c r="I10" s="364"/>
      <c r="J10" s="364"/>
      <c r="K10" s="412">
        <f>K18</f>
        <v>0</v>
      </c>
      <c r="L10" s="3"/>
      <c r="M10" s="3"/>
    </row>
    <row r="11" spans="1:48" s="1" customFormat="1">
      <c r="A11" s="332"/>
      <c r="B11" s="334"/>
      <c r="C11" s="425"/>
      <c r="D11" s="423"/>
      <c r="E11" s="424"/>
      <c r="F11" s="364"/>
      <c r="G11" s="365"/>
      <c r="H11" s="364"/>
      <c r="I11" s="364"/>
      <c r="J11" s="364"/>
      <c r="K11" s="15"/>
      <c r="L11" s="3"/>
      <c r="M11" s="3"/>
    </row>
    <row r="12" spans="1:48" s="1" customFormat="1">
      <c r="A12" s="332"/>
      <c r="B12" s="338"/>
      <c r="C12" s="367" t="s">
        <v>7</v>
      </c>
      <c r="D12" s="430"/>
      <c r="E12" s="431"/>
      <c r="F12" s="432"/>
      <c r="G12" s="433"/>
      <c r="H12" s="367"/>
      <c r="I12" s="432"/>
      <c r="J12" s="432"/>
      <c r="K12" s="413">
        <f>SUM(K9:K11)</f>
        <v>0</v>
      </c>
      <c r="L12" s="4"/>
    </row>
    <row r="13" spans="1:48" s="1" customFormat="1">
      <c r="A13" s="332"/>
      <c r="B13" s="339"/>
      <c r="C13" s="434"/>
      <c r="D13" s="435"/>
      <c r="E13" s="436"/>
      <c r="F13" s="437"/>
      <c r="G13" s="438"/>
      <c r="H13" s="373"/>
      <c r="I13" s="438"/>
      <c r="J13" s="438"/>
      <c r="K13" s="6"/>
      <c r="M13" s="416"/>
    </row>
    <row r="14" spans="1:48" s="7" customFormat="1" ht="16.5" thickBot="1">
      <c r="A14" s="454"/>
      <c r="B14" s="375">
        <v>1</v>
      </c>
      <c r="C14" s="376" t="s">
        <v>50</v>
      </c>
      <c r="D14" s="455"/>
      <c r="E14" s="456"/>
      <c r="F14" s="378"/>
      <c r="G14" s="379"/>
      <c r="H14" s="380"/>
      <c r="I14" s="12"/>
      <c r="J14" s="448">
        <f t="shared" ref="J14:J18" si="0">ROUND(H14*(I14+1),2)</f>
        <v>0</v>
      </c>
      <c r="K14" s="444"/>
      <c r="L14" s="8"/>
      <c r="M14" s="9"/>
    </row>
    <row r="15" spans="1:48" s="10" customFormat="1" ht="63.75" thickBot="1">
      <c r="A15" s="343"/>
      <c r="B15" s="382" t="s">
        <v>14</v>
      </c>
      <c r="C15" s="389" t="str">
        <f>'Resumo Cotações'!C6</f>
        <v>Fornecimento de materiais para aplicação de revestimento epóxi de alta resistência (MC DUR 1800 FF (0,80 Kg/m²))</v>
      </c>
      <c r="D15" s="445"/>
      <c r="E15" s="385"/>
      <c r="F15" s="386" t="str">
        <f>'Resumo Cotações'!$D$6</f>
        <v>m²</v>
      </c>
      <c r="G15" s="414">
        <f>ROUND('Q-SF-Descarregamento'!$C$167,2)</f>
        <v>123.3</v>
      </c>
      <c r="H15" s="415"/>
      <c r="I15" s="93">
        <f>$K$7</f>
        <v>0.14019999999999999</v>
      </c>
      <c r="J15" s="409">
        <f t="shared" si="0"/>
        <v>0</v>
      </c>
      <c r="K15" s="481">
        <f>ROUND(G15*J15,2)</f>
        <v>0</v>
      </c>
      <c r="M15" s="9"/>
    </row>
    <row r="16" spans="1:48" s="10" customFormat="1" ht="79.5" thickBot="1">
      <c r="A16" s="343"/>
      <c r="B16" s="382" t="s">
        <v>17</v>
      </c>
      <c r="C16" s="389" t="str">
        <f>'Resumo Cotações'!$C$7</f>
        <v>Fornecimento de materiais para aplicação de revestimento de uretano argamassado de alta resistência química (MC DUR PowerCoat 2500 (14,70 Kg/m²))</v>
      </c>
      <c r="D16" s="445"/>
      <c r="E16" s="385"/>
      <c r="F16" s="386" t="str">
        <f>'Resumo Cotações'!$D$7</f>
        <v>m²</v>
      </c>
      <c r="G16" s="414">
        <f>ROUND('Q-SF-Descarregamento'!$C$167,2)</f>
        <v>123.3</v>
      </c>
      <c r="H16" s="415"/>
      <c r="I16" s="93">
        <f>$K$7</f>
        <v>0.14019999999999999</v>
      </c>
      <c r="J16" s="409">
        <f t="shared" si="0"/>
        <v>0</v>
      </c>
      <c r="K16" s="481">
        <f>ROUND(G16*J16,2)</f>
        <v>0</v>
      </c>
      <c r="M16" s="9"/>
    </row>
    <row r="17" spans="1:13" s="7" customFormat="1">
      <c r="A17" s="454"/>
      <c r="B17" s="457"/>
      <c r="C17" s="383"/>
      <c r="D17" s="455"/>
      <c r="E17" s="456"/>
      <c r="F17" s="378"/>
      <c r="G17" s="379"/>
      <c r="H17" s="380"/>
      <c r="I17" s="12"/>
      <c r="J17" s="448">
        <f t="shared" si="0"/>
        <v>0</v>
      </c>
      <c r="K17" s="444"/>
      <c r="L17" s="8"/>
      <c r="M17" s="9"/>
    </row>
    <row r="18" spans="1:13" s="7" customFormat="1">
      <c r="A18" s="454"/>
      <c r="B18" s="457"/>
      <c r="C18" s="367" t="s">
        <v>24</v>
      </c>
      <c r="D18" s="458"/>
      <c r="E18" s="459"/>
      <c r="F18" s="392"/>
      <c r="G18" s="393"/>
      <c r="H18" s="394"/>
      <c r="I18" s="12"/>
      <c r="J18" s="448">
        <f t="shared" si="0"/>
        <v>0</v>
      </c>
      <c r="K18" s="410">
        <f>SUM(K15:K17)</f>
        <v>0</v>
      </c>
      <c r="L18" s="8"/>
      <c r="M18" s="9"/>
    </row>
    <row r="19" spans="1:13" s="7" customFormat="1">
      <c r="A19" s="454"/>
      <c r="B19" s="472"/>
      <c r="C19" s="392"/>
      <c r="D19" s="391"/>
      <c r="E19" s="459"/>
      <c r="F19" s="392"/>
      <c r="G19" s="393"/>
      <c r="H19" s="473"/>
      <c r="I19" s="474"/>
      <c r="J19" s="448"/>
      <c r="K19" s="460"/>
      <c r="L19" s="9"/>
    </row>
    <row r="20" spans="1:13" s="1" customFormat="1">
      <c r="A20" s="332"/>
      <c r="B20" s="446"/>
      <c r="C20" s="398" t="s">
        <v>7</v>
      </c>
      <c r="D20" s="475"/>
      <c r="E20" s="440"/>
      <c r="F20" s="476"/>
      <c r="G20" s="442"/>
      <c r="H20" s="442"/>
      <c r="I20" s="442"/>
      <c r="J20" s="442"/>
      <c r="K20" s="411">
        <f>SUM(K14:K19)/2</f>
        <v>0</v>
      </c>
      <c r="L20" s="13"/>
    </row>
    <row r="21" spans="1:13" s="1" customFormat="1">
      <c r="A21" s="332"/>
      <c r="B21" s="339"/>
      <c r="C21" s="477"/>
      <c r="D21" s="478"/>
      <c r="E21" s="436"/>
      <c r="F21" s="479"/>
      <c r="G21" s="438"/>
      <c r="H21" s="480"/>
      <c r="I21" s="480"/>
      <c r="J21" s="480"/>
      <c r="K21" s="438"/>
    </row>
    <row r="22" spans="1:13" s="1" customFormat="1">
      <c r="A22" s="332"/>
      <c r="B22" s="340"/>
      <c r="C22" s="341"/>
      <c r="D22" s="341"/>
      <c r="E22" s="342"/>
      <c r="F22" s="343"/>
      <c r="G22" s="342"/>
      <c r="H22" s="344"/>
      <c r="I22" s="344"/>
      <c r="J22" s="344"/>
      <c r="K22" s="343"/>
    </row>
  </sheetData>
  <sheetProtection algorithmName="SHA-512" hashValue="0aG2bFTuwFmUnBsJZIGfnAYnrCkddHnckvYA628WDozTMGu68wAoL1EzLcKNBspBt4FURzGxk4W46W5vvtKXPg==" saltValue="2vavBbV1nTH6IJ3dCWvTfw==" spinCount="100000" sheet="1" objects="1" scenarios="1" formatColumns="0" formatRows="0"/>
  <mergeCells count="10">
    <mergeCell ref="B2:B3"/>
    <mergeCell ref="B4:B7"/>
    <mergeCell ref="C2:K2"/>
    <mergeCell ref="C3:K3"/>
    <mergeCell ref="C4:K4"/>
    <mergeCell ref="C5:K5"/>
    <mergeCell ref="C6:G6"/>
    <mergeCell ref="H6:J6"/>
    <mergeCell ref="C7:G7"/>
    <mergeCell ref="H7:J7"/>
  </mergeCells>
  <printOptions horizontalCentered="1"/>
  <pageMargins left="0.78740157480314965" right="0.59055118110236227" top="0.98425196850393704" bottom="0.78740157480314965" header="0.39370078740157483" footer="0.39370078740157483"/>
  <pageSetup paperSize="9" scale="65" fitToHeight="0" orientation="portrait" r:id="rId1"/>
  <headerFooter scaleWithDoc="0">
    <oddHeader>&amp;L&amp;"Book Antiqua,Negrito"&amp;10Rev-4&amp;C&amp;"Book Antiqua,Negrito"&amp;10Segunda Etapa&amp;R&amp;G</oddHeader>
    <oddFooter>&amp;L&amp;"Arial,Negrito"&amp;10CTR 464&amp;C&amp;"Arial,Negrito"&amp;10 4.&amp;P&amp;R&amp;"Arial,Itálico"&amp;10Origem: 408-Orçamento_Rel 6</oddFooter>
  </headerFooter>
  <rowBreaks count="1" manualBreakCount="1">
    <brk id="13" min="1" max="10" man="1"/>
  </rowBreaks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2:AMJ52"/>
  <sheetViews>
    <sheetView showGridLines="0" showZeros="0" zoomScaleNormal="100" workbookViewId="0"/>
  </sheetViews>
  <sheetFormatPr defaultColWidth="9.140625" defaultRowHeight="15.75"/>
  <cols>
    <col min="1" max="1" width="3.7109375" style="332" customWidth="1"/>
    <col min="2" max="2" width="8.85546875" style="345" customWidth="1"/>
    <col min="3" max="3" width="35.85546875" style="341" customWidth="1"/>
    <col min="4" max="4" width="9.7109375" style="341" customWidth="1"/>
    <col min="5" max="5" width="11.140625" style="342" customWidth="1"/>
    <col min="6" max="6" width="8.7109375" style="343" customWidth="1"/>
    <col min="7" max="7" width="11.7109375" style="342" customWidth="1"/>
    <col min="8" max="8" width="15.7109375" style="343" customWidth="1"/>
    <col min="9" max="9" width="8.85546875" style="343" customWidth="1"/>
    <col min="10" max="11" width="20.7109375" style="343" customWidth="1"/>
    <col min="12" max="12" width="10.5703125" style="1" customWidth="1"/>
    <col min="13" max="13" width="18.28515625" style="1" customWidth="1"/>
    <col min="14" max="1024" width="9.140625" style="1"/>
    <col min="1025" max="16384" width="9.140625" style="323"/>
  </cols>
  <sheetData>
    <row r="2" spans="1:48" ht="18" customHeight="1">
      <c r="A2" s="328"/>
      <c r="B2" s="737" t="s">
        <v>0</v>
      </c>
      <c r="C2" s="744" t="s">
        <v>1</v>
      </c>
      <c r="D2" s="745"/>
      <c r="E2" s="745"/>
      <c r="F2" s="745"/>
      <c r="G2" s="745"/>
      <c r="H2" s="745"/>
      <c r="I2" s="745"/>
      <c r="J2" s="745"/>
      <c r="K2" s="746"/>
    </row>
    <row r="3" spans="1:48" ht="18" customHeight="1">
      <c r="A3" s="328"/>
      <c r="B3" s="737"/>
      <c r="C3" s="747" t="s">
        <v>223</v>
      </c>
      <c r="D3" s="748"/>
      <c r="E3" s="748"/>
      <c r="F3" s="748"/>
      <c r="G3" s="748"/>
      <c r="H3" s="748"/>
      <c r="I3" s="748"/>
      <c r="J3" s="748"/>
      <c r="K3" s="749"/>
      <c r="M3" s="324"/>
      <c r="N3" s="325"/>
      <c r="O3" s="325"/>
      <c r="P3" s="325"/>
      <c r="AK3" s="325"/>
      <c r="AL3" s="325"/>
      <c r="AM3" s="325"/>
      <c r="AN3" s="325"/>
      <c r="AO3" s="325"/>
      <c r="AP3" s="325"/>
      <c r="AQ3" s="325"/>
      <c r="AR3" s="325"/>
      <c r="AS3" s="325"/>
      <c r="AT3" s="325"/>
      <c r="AU3" s="325"/>
      <c r="AV3" s="326"/>
    </row>
    <row r="4" spans="1:48" ht="18" customHeight="1">
      <c r="A4" s="328"/>
      <c r="B4" s="738" t="s">
        <v>2</v>
      </c>
      <c r="C4" s="747" t="s">
        <v>224</v>
      </c>
      <c r="D4" s="748"/>
      <c r="E4" s="748"/>
      <c r="F4" s="748"/>
      <c r="G4" s="748"/>
      <c r="H4" s="748"/>
      <c r="I4" s="748"/>
      <c r="J4" s="748"/>
      <c r="K4" s="749"/>
    </row>
    <row r="5" spans="1:48" ht="30" customHeight="1">
      <c r="A5" s="328"/>
      <c r="B5" s="738"/>
      <c r="C5" s="750" t="s">
        <v>260</v>
      </c>
      <c r="D5" s="751"/>
      <c r="E5" s="751"/>
      <c r="F5" s="751"/>
      <c r="G5" s="751"/>
      <c r="H5" s="751"/>
      <c r="I5" s="751"/>
      <c r="J5" s="751"/>
      <c r="K5" s="752"/>
      <c r="M5" s="350"/>
    </row>
    <row r="6" spans="1:48" ht="18" customHeight="1">
      <c r="A6" s="328"/>
      <c r="B6" s="738"/>
      <c r="C6" s="760" t="s">
        <v>226</v>
      </c>
      <c r="D6" s="760"/>
      <c r="E6" s="760"/>
      <c r="F6" s="760"/>
      <c r="G6" s="760"/>
      <c r="H6" s="761" t="s">
        <v>3</v>
      </c>
      <c r="I6" s="761"/>
      <c r="J6" s="761"/>
      <c r="K6" s="705">
        <v>0.24179999999999999</v>
      </c>
      <c r="M6" s="350"/>
    </row>
    <row r="7" spans="1:48" ht="18" customHeight="1">
      <c r="A7" s="328"/>
      <c r="B7" s="739"/>
      <c r="C7" s="760" t="s">
        <v>8</v>
      </c>
      <c r="D7" s="760"/>
      <c r="E7" s="760"/>
      <c r="F7" s="760"/>
      <c r="G7" s="760"/>
      <c r="H7" s="762" t="s">
        <v>4</v>
      </c>
      <c r="I7" s="762"/>
      <c r="J7" s="762"/>
      <c r="K7" s="706">
        <v>0.14019999999999999</v>
      </c>
      <c r="M7" s="350"/>
    </row>
    <row r="8" spans="1:48" ht="54" customHeight="1">
      <c r="A8" s="328"/>
      <c r="B8" s="331" t="s">
        <v>5</v>
      </c>
      <c r="C8" s="353" t="s">
        <v>6</v>
      </c>
      <c r="D8" s="354" t="s">
        <v>9</v>
      </c>
      <c r="E8" s="355" t="s">
        <v>10</v>
      </c>
      <c r="F8" s="353" t="s">
        <v>11</v>
      </c>
      <c r="G8" s="355" t="s">
        <v>12</v>
      </c>
      <c r="H8" s="353" t="s">
        <v>220</v>
      </c>
      <c r="I8" s="353" t="s">
        <v>13</v>
      </c>
      <c r="J8" s="353" t="s">
        <v>221</v>
      </c>
      <c r="K8" s="353" t="s">
        <v>222</v>
      </c>
    </row>
    <row r="9" spans="1:48" s="1" customFormat="1">
      <c r="A9" s="332"/>
      <c r="B9" s="333"/>
      <c r="C9" s="417"/>
      <c r="D9" s="418"/>
      <c r="E9" s="419"/>
      <c r="F9" s="420"/>
      <c r="G9" s="421"/>
      <c r="H9" s="420"/>
      <c r="I9" s="420"/>
      <c r="J9" s="420"/>
      <c r="K9" s="422"/>
      <c r="L9" s="3"/>
      <c r="M9" s="3"/>
    </row>
    <row r="10" spans="1:48" s="1" customFormat="1" ht="31.5">
      <c r="A10" s="332"/>
      <c r="B10" s="319">
        <f>B22</f>
        <v>1</v>
      </c>
      <c r="C10" s="92" t="str">
        <f>UPPER(C22)</f>
        <v>MONTAGEM  DOS  MATERIAIS  E  EQUIPAMENTOS</v>
      </c>
      <c r="D10" s="423"/>
      <c r="E10" s="424"/>
      <c r="F10" s="364"/>
      <c r="G10" s="365"/>
      <c r="H10" s="364"/>
      <c r="I10" s="364"/>
      <c r="J10" s="364"/>
      <c r="K10" s="412">
        <f>K25</f>
        <v>0</v>
      </c>
      <c r="L10" s="3"/>
      <c r="M10" s="3"/>
    </row>
    <row r="11" spans="1:48" s="1" customFormat="1">
      <c r="A11" s="332"/>
      <c r="B11" s="334"/>
      <c r="C11" s="425"/>
      <c r="D11" s="423"/>
      <c r="E11" s="424"/>
      <c r="F11" s="364"/>
      <c r="G11" s="365"/>
      <c r="H11" s="364"/>
      <c r="I11" s="364"/>
      <c r="J11" s="364"/>
      <c r="K11" s="486"/>
      <c r="L11" s="3"/>
      <c r="M11" s="3"/>
    </row>
    <row r="12" spans="1:48" s="1" customFormat="1">
      <c r="A12" s="332"/>
      <c r="B12" s="319">
        <f>B27</f>
        <v>2</v>
      </c>
      <c r="C12" s="92" t="str">
        <f>UPPER(C27)</f>
        <v>PINTURAS</v>
      </c>
      <c r="D12" s="423"/>
      <c r="E12" s="424"/>
      <c r="F12" s="364"/>
      <c r="G12" s="365"/>
      <c r="H12" s="364"/>
      <c r="I12" s="364"/>
      <c r="J12" s="364"/>
      <c r="K12" s="412">
        <f>K30</f>
        <v>0</v>
      </c>
      <c r="L12" s="3"/>
      <c r="M12" s="3"/>
    </row>
    <row r="13" spans="1:48" s="1" customFormat="1">
      <c r="A13" s="332"/>
      <c r="B13" s="334"/>
      <c r="C13" s="425"/>
      <c r="D13" s="423"/>
      <c r="E13" s="424"/>
      <c r="F13" s="364"/>
      <c r="G13" s="365"/>
      <c r="H13" s="364"/>
      <c r="I13" s="364"/>
      <c r="J13" s="364"/>
      <c r="K13" s="486"/>
      <c r="L13" s="3"/>
      <c r="M13" s="3"/>
    </row>
    <row r="14" spans="1:48" s="1" customFormat="1">
      <c r="A14" s="332"/>
      <c r="B14" s="319">
        <f>B32</f>
        <v>3</v>
      </c>
      <c r="C14" s="92" t="str">
        <f>UPPER(C32)</f>
        <v>IMPERMEABILIZAÇÕES</v>
      </c>
      <c r="D14" s="423"/>
      <c r="E14" s="424"/>
      <c r="F14" s="364"/>
      <c r="G14" s="365"/>
      <c r="H14" s="364"/>
      <c r="I14" s="364"/>
      <c r="J14" s="364"/>
      <c r="K14" s="412">
        <f>K36</f>
        <v>0</v>
      </c>
      <c r="L14" s="3"/>
      <c r="M14" s="3"/>
    </row>
    <row r="15" spans="1:48" s="1" customFormat="1">
      <c r="A15" s="332"/>
      <c r="B15" s="334"/>
      <c r="C15" s="425"/>
      <c r="D15" s="426"/>
      <c r="E15" s="427"/>
      <c r="F15" s="428"/>
      <c r="G15" s="429"/>
      <c r="H15" s="428"/>
      <c r="I15" s="428"/>
      <c r="J15" s="428"/>
      <c r="K15" s="486"/>
      <c r="L15" s="3"/>
      <c r="M15" s="3"/>
    </row>
    <row r="16" spans="1:48" s="1" customFormat="1">
      <c r="A16" s="332"/>
      <c r="B16" s="319">
        <f>B38</f>
        <v>4</v>
      </c>
      <c r="C16" s="320" t="str">
        <f>UPPER(C38)</f>
        <v>DEMOLIÇÕES / RETIRADAS</v>
      </c>
      <c r="D16" s="423"/>
      <c r="E16" s="424"/>
      <c r="F16" s="364"/>
      <c r="G16" s="365"/>
      <c r="H16" s="364"/>
      <c r="I16" s="364"/>
      <c r="J16" s="364"/>
      <c r="K16" s="412">
        <f>K42</f>
        <v>0</v>
      </c>
      <c r="L16" s="3"/>
      <c r="M16" s="3"/>
    </row>
    <row r="17" spans="1:13" s="1" customFormat="1">
      <c r="A17" s="332"/>
      <c r="B17" s="319"/>
      <c r="C17" s="320"/>
      <c r="D17" s="423"/>
      <c r="E17" s="424"/>
      <c r="F17" s="364"/>
      <c r="G17" s="365"/>
      <c r="H17" s="364"/>
      <c r="I17" s="364"/>
      <c r="J17" s="364"/>
      <c r="K17" s="412"/>
      <c r="L17" s="3"/>
      <c r="M17" s="3"/>
    </row>
    <row r="18" spans="1:13" s="1" customFormat="1">
      <c r="A18" s="332"/>
      <c r="B18" s="319">
        <f>B44</f>
        <v>5</v>
      </c>
      <c r="C18" s="320" t="str">
        <f>UPPER(C44)</f>
        <v>GUARDA-CORPOS</v>
      </c>
      <c r="D18" s="423"/>
      <c r="E18" s="424"/>
      <c r="F18" s="364"/>
      <c r="G18" s="365"/>
      <c r="H18" s="364"/>
      <c r="I18" s="364"/>
      <c r="J18" s="364"/>
      <c r="K18" s="412">
        <f>K47</f>
        <v>0</v>
      </c>
      <c r="L18" s="3"/>
      <c r="M18" s="3"/>
    </row>
    <row r="19" spans="1:13" s="1" customFormat="1">
      <c r="A19" s="332"/>
      <c r="B19" s="334"/>
      <c r="C19" s="425"/>
      <c r="D19" s="426"/>
      <c r="E19" s="427"/>
      <c r="F19" s="428"/>
      <c r="G19" s="429"/>
      <c r="H19" s="428"/>
      <c r="I19" s="428"/>
      <c r="J19" s="428"/>
      <c r="K19" s="15"/>
      <c r="L19" s="3"/>
      <c r="M19" s="3"/>
    </row>
    <row r="20" spans="1:13" s="1" customFormat="1">
      <c r="A20" s="332"/>
      <c r="B20" s="338"/>
      <c r="C20" s="367" t="s">
        <v>7</v>
      </c>
      <c r="D20" s="430"/>
      <c r="E20" s="431"/>
      <c r="F20" s="432"/>
      <c r="G20" s="433"/>
      <c r="H20" s="432"/>
      <c r="I20" s="432"/>
      <c r="J20" s="432"/>
      <c r="K20" s="413">
        <f>SUM(K9:K19)</f>
        <v>0</v>
      </c>
      <c r="L20" s="4"/>
    </row>
    <row r="21" spans="1:13" s="1" customFormat="1">
      <c r="A21" s="332"/>
      <c r="B21" s="339"/>
      <c r="C21" s="434"/>
      <c r="D21" s="435"/>
      <c r="E21" s="436"/>
      <c r="F21" s="437"/>
      <c r="G21" s="438"/>
      <c r="H21" s="438"/>
      <c r="I21" s="438"/>
      <c r="J21" s="438"/>
      <c r="K21" s="6"/>
      <c r="M21" s="416"/>
    </row>
    <row r="22" spans="1:13" s="1" customFormat="1" ht="32.25" thickBot="1">
      <c r="A22" s="332"/>
      <c r="B22" s="375">
        <v>1</v>
      </c>
      <c r="C22" s="376" t="s">
        <v>61</v>
      </c>
      <c r="D22" s="439"/>
      <c r="E22" s="440"/>
      <c r="F22" s="441"/>
      <c r="G22" s="442"/>
      <c r="H22" s="443"/>
      <c r="I22" s="443"/>
      <c r="J22" s="443"/>
      <c r="K22" s="444"/>
    </row>
    <row r="23" spans="1:13" s="10" customFormat="1" ht="32.25" thickBot="1">
      <c r="A23" s="343"/>
      <c r="B23" s="382" t="s">
        <v>14</v>
      </c>
      <c r="C23" s="383" t="str">
        <f>'C-2.2_01'!$C$6</f>
        <v>Montagem e assentamento de tubos e conexões de CPVC e PVC</v>
      </c>
      <c r="D23" s="445" t="str">
        <f>'C-2.2_01'!$C$5</f>
        <v>C-2.2_01</v>
      </c>
      <c r="E23" s="385" t="str">
        <f>'C-2.2_01'!$C$4</f>
        <v>COMP.</v>
      </c>
      <c r="F23" s="386" t="str">
        <f>'C-2.2_01'!$C$8</f>
        <v>eq x dia</v>
      </c>
      <c r="G23" s="414">
        <v>2</v>
      </c>
      <c r="H23" s="487">
        <f>ROUND('C-2.2_01'!$G$16,2)</f>
        <v>0</v>
      </c>
      <c r="I23" s="93">
        <f>$K$6</f>
        <v>0.24179999999999999</v>
      </c>
      <c r="J23" s="409">
        <f>ROUND(H23*(I23+1),2)</f>
        <v>0</v>
      </c>
      <c r="K23" s="481">
        <f>ROUND(G23*J23,2)</f>
        <v>0</v>
      </c>
      <c r="M23" s="1"/>
    </row>
    <row r="24" spans="1:13" s="1" customFormat="1">
      <c r="A24" s="332"/>
      <c r="B24" s="397"/>
      <c r="C24" s="320"/>
      <c r="D24" s="447"/>
      <c r="E24" s="301"/>
      <c r="F24" s="400"/>
      <c r="G24" s="402"/>
      <c r="H24" s="488"/>
      <c r="I24" s="93"/>
      <c r="J24" s="380">
        <f t="shared" ref="J24:J30" si="0">ROUND(H24*(I24+1),2)</f>
        <v>0</v>
      </c>
      <c r="K24" s="481"/>
    </row>
    <row r="25" spans="1:13" s="1" customFormat="1">
      <c r="A25" s="332"/>
      <c r="B25" s="397"/>
      <c r="C25" s="367" t="s">
        <v>24</v>
      </c>
      <c r="D25" s="449"/>
      <c r="E25" s="450"/>
      <c r="F25" s="398"/>
      <c r="G25" s="403"/>
      <c r="H25" s="489"/>
      <c r="I25" s="93"/>
      <c r="J25" s="380">
        <f t="shared" si="0"/>
        <v>0</v>
      </c>
      <c r="K25" s="410">
        <f>SUM(K23:K24)</f>
        <v>0</v>
      </c>
    </row>
    <row r="26" spans="1:13" s="1" customFormat="1">
      <c r="A26" s="332"/>
      <c r="B26" s="397"/>
      <c r="C26" s="320"/>
      <c r="D26" s="452"/>
      <c r="E26" s="453"/>
      <c r="F26" s="400"/>
      <c r="G26" s="402"/>
      <c r="H26" s="488"/>
      <c r="I26" s="93"/>
      <c r="J26" s="380">
        <f t="shared" si="0"/>
        <v>0</v>
      </c>
      <c r="K26" s="481"/>
    </row>
    <row r="27" spans="1:13" s="7" customFormat="1" ht="16.5" thickBot="1">
      <c r="A27" s="454"/>
      <c r="B27" s="375">
        <v>2</v>
      </c>
      <c r="C27" s="376" t="s">
        <v>64</v>
      </c>
      <c r="D27" s="455"/>
      <c r="E27" s="456"/>
      <c r="F27" s="378"/>
      <c r="G27" s="379"/>
      <c r="H27" s="409"/>
      <c r="I27" s="93"/>
      <c r="J27" s="380">
        <f t="shared" si="0"/>
        <v>0</v>
      </c>
      <c r="K27" s="481"/>
      <c r="L27" s="8"/>
      <c r="M27" s="9"/>
    </row>
    <row r="28" spans="1:13" s="10" customFormat="1" ht="16.5" thickBot="1">
      <c r="A28" s="343"/>
      <c r="B28" s="382" t="s">
        <v>26</v>
      </c>
      <c r="C28" s="383" t="s">
        <v>65</v>
      </c>
      <c r="D28" s="445"/>
      <c r="E28" s="385"/>
      <c r="F28" s="386" t="s">
        <v>16</v>
      </c>
      <c r="G28" s="414">
        <f>ROUND('Q-SF-Tubulações'!$C$39,2)</f>
        <v>10.050000000000001</v>
      </c>
      <c r="H28" s="415"/>
      <c r="I28" s="93">
        <f>$K$6</f>
        <v>0.24179999999999999</v>
      </c>
      <c r="J28" s="409">
        <f>ROUND(H28*(I28+1),2)</f>
        <v>0</v>
      </c>
      <c r="K28" s="481">
        <f>ROUND(G28*J28,2)</f>
        <v>0</v>
      </c>
      <c r="M28" s="9"/>
    </row>
    <row r="29" spans="1:13" s="7" customFormat="1">
      <c r="A29" s="454"/>
      <c r="B29" s="483"/>
      <c r="C29" s="383"/>
      <c r="D29" s="455"/>
      <c r="E29" s="456"/>
      <c r="F29" s="378"/>
      <c r="G29" s="379"/>
      <c r="H29" s="409"/>
      <c r="I29" s="93"/>
      <c r="J29" s="380">
        <f t="shared" si="0"/>
        <v>0</v>
      </c>
      <c r="K29" s="481"/>
      <c r="L29" s="8"/>
      <c r="M29" s="9"/>
    </row>
    <row r="30" spans="1:13" s="7" customFormat="1">
      <c r="A30" s="454"/>
      <c r="B30" s="483"/>
      <c r="C30" s="367" t="s">
        <v>29</v>
      </c>
      <c r="D30" s="458"/>
      <c r="E30" s="459"/>
      <c r="F30" s="392"/>
      <c r="G30" s="393"/>
      <c r="H30" s="490"/>
      <c r="I30" s="93"/>
      <c r="J30" s="380">
        <f t="shared" si="0"/>
        <v>0</v>
      </c>
      <c r="K30" s="410">
        <f>SUM(K28:K29)</f>
        <v>0</v>
      </c>
      <c r="L30" s="8"/>
      <c r="M30" s="9"/>
    </row>
    <row r="31" spans="1:13" s="7" customFormat="1">
      <c r="A31" s="454"/>
      <c r="B31" s="483"/>
      <c r="C31" s="367"/>
      <c r="D31" s="458"/>
      <c r="E31" s="459"/>
      <c r="F31" s="392"/>
      <c r="G31" s="393"/>
      <c r="H31" s="490"/>
      <c r="I31" s="93"/>
      <c r="J31" s="380"/>
      <c r="K31" s="410"/>
      <c r="L31" s="8"/>
      <c r="M31" s="9"/>
    </row>
    <row r="32" spans="1:13" s="7" customFormat="1" ht="16.5" thickBot="1">
      <c r="A32" s="454"/>
      <c r="B32" s="375">
        <v>3</v>
      </c>
      <c r="C32" s="376" t="s">
        <v>50</v>
      </c>
      <c r="D32" s="455"/>
      <c r="E32" s="456"/>
      <c r="F32" s="378"/>
      <c r="G32" s="379"/>
      <c r="H32" s="409"/>
      <c r="I32" s="93"/>
      <c r="J32" s="380">
        <f t="shared" ref="J32:J36" si="1">ROUND(H32*(I32+1),2)</f>
        <v>0</v>
      </c>
      <c r="K32" s="481"/>
      <c r="L32" s="8"/>
      <c r="M32" s="9"/>
    </row>
    <row r="33" spans="1:13" s="284" customFormat="1" ht="48" thickBot="1">
      <c r="A33" s="346"/>
      <c r="B33" s="382" t="s">
        <v>43</v>
      </c>
      <c r="C33" s="383" t="s">
        <v>434</v>
      </c>
      <c r="D33" s="445"/>
      <c r="E33" s="385"/>
      <c r="F33" s="386" t="s">
        <v>35</v>
      </c>
      <c r="G33" s="414">
        <f>ROUND('Q-SF-Tubulações'!$C$56,2)</f>
        <v>3.22</v>
      </c>
      <c r="H33" s="415"/>
      <c r="I33" s="93">
        <f>$K$6</f>
        <v>0.24179999999999999</v>
      </c>
      <c r="J33" s="409">
        <f t="shared" si="1"/>
        <v>0</v>
      </c>
      <c r="K33" s="481">
        <f>ROUND(G33*J33,2)</f>
        <v>0</v>
      </c>
      <c r="M33" s="275"/>
    </row>
    <row r="34" spans="1:13" s="10" customFormat="1" ht="63.75" thickBot="1">
      <c r="A34" s="343"/>
      <c r="B34" s="382" t="s">
        <v>44</v>
      </c>
      <c r="C34" s="389" t="str">
        <f>'Resumo Cotações'!$C$8</f>
        <v xml:space="preserve">Mão de obra especializada para aplicação de sistema de impermeabilização composto por MC-DUR 1320 VK + MC-DUR 1800 FF </v>
      </c>
      <c r="D34" s="445"/>
      <c r="E34" s="385"/>
      <c r="F34" s="386" t="str">
        <f>'Resumo Cotações'!$D$8</f>
        <v>m²</v>
      </c>
      <c r="G34" s="414">
        <f>ROUND('Q-SF-Tubulações'!$C$74,2)</f>
        <v>59</v>
      </c>
      <c r="H34" s="415"/>
      <c r="I34" s="93">
        <f>$K$6</f>
        <v>0.24179999999999999</v>
      </c>
      <c r="J34" s="409">
        <f t="shared" si="1"/>
        <v>0</v>
      </c>
      <c r="K34" s="481">
        <f>ROUND(G34*J34,2)</f>
        <v>0</v>
      </c>
      <c r="M34" s="9"/>
    </row>
    <row r="35" spans="1:13" s="7" customFormat="1">
      <c r="A35" s="454"/>
      <c r="B35" s="483"/>
      <c r="C35" s="383"/>
      <c r="D35" s="455"/>
      <c r="E35" s="456"/>
      <c r="F35" s="378"/>
      <c r="G35" s="379"/>
      <c r="H35" s="409"/>
      <c r="I35" s="93"/>
      <c r="J35" s="380">
        <f t="shared" si="1"/>
        <v>0</v>
      </c>
      <c r="K35" s="481"/>
      <c r="L35" s="8"/>
      <c r="M35" s="9"/>
    </row>
    <row r="36" spans="1:13" s="7" customFormat="1">
      <c r="A36" s="454"/>
      <c r="B36" s="483"/>
      <c r="C36" s="367" t="s">
        <v>49</v>
      </c>
      <c r="D36" s="458"/>
      <c r="E36" s="459"/>
      <c r="F36" s="392"/>
      <c r="G36" s="393"/>
      <c r="H36" s="490"/>
      <c r="I36" s="93"/>
      <c r="J36" s="380">
        <f t="shared" si="1"/>
        <v>0</v>
      </c>
      <c r="K36" s="410">
        <f>SUM(K33:K35)</f>
        <v>0</v>
      </c>
      <c r="L36" s="8"/>
      <c r="M36" s="9"/>
    </row>
    <row r="37" spans="1:13" s="7" customFormat="1">
      <c r="A37" s="454"/>
      <c r="B37" s="483"/>
      <c r="C37" s="367"/>
      <c r="D37" s="458"/>
      <c r="E37" s="459"/>
      <c r="F37" s="392"/>
      <c r="G37" s="393"/>
      <c r="H37" s="490"/>
      <c r="I37" s="93"/>
      <c r="J37" s="380"/>
      <c r="K37" s="410"/>
      <c r="L37" s="8"/>
      <c r="M37" s="9"/>
    </row>
    <row r="38" spans="1:13" s="273" customFormat="1" ht="16.5" thickBot="1">
      <c r="A38" s="374"/>
      <c r="B38" s="375">
        <v>4</v>
      </c>
      <c r="C38" s="376" t="s">
        <v>87</v>
      </c>
      <c r="D38" s="455"/>
      <c r="E38" s="456"/>
      <c r="F38" s="378"/>
      <c r="G38" s="379"/>
      <c r="H38" s="409"/>
      <c r="I38" s="93"/>
      <c r="J38" s="380">
        <f t="shared" ref="J38:J44" si="2">ROUND(H38*(I38+1),2)</f>
        <v>0</v>
      </c>
      <c r="K38" s="481"/>
      <c r="L38" s="274"/>
      <c r="M38" s="275"/>
    </row>
    <row r="39" spans="1:13" s="284" customFormat="1" ht="16.5" thickBot="1">
      <c r="A39" s="346"/>
      <c r="B39" s="382" t="s">
        <v>51</v>
      </c>
      <c r="C39" s="383" t="str">
        <f>'C-2.2_03'!$C$6</f>
        <v>Remoção de guarda-corpo existente</v>
      </c>
      <c r="D39" s="384" t="str">
        <f>'C-2.2_03'!$C$5</f>
        <v>C-2.2_03</v>
      </c>
      <c r="E39" s="385" t="str">
        <f>'C-2.2_03'!$C$4</f>
        <v>COMP.</v>
      </c>
      <c r="F39" s="386" t="str">
        <f>'C-2.2_03'!$C$8</f>
        <v>m</v>
      </c>
      <c r="G39" s="414">
        <f>ROUND('Q-SF-Tubulações'!$C$85,2)</f>
        <v>2</v>
      </c>
      <c r="H39" s="487">
        <f>ROUND('C-2.2_03'!$G$14,2)</f>
        <v>0</v>
      </c>
      <c r="I39" s="93">
        <f>$K$6</f>
        <v>0.24179999999999999</v>
      </c>
      <c r="J39" s="409">
        <f>ROUND(H39*(I39+1),2)</f>
        <v>0</v>
      </c>
      <c r="K39" s="409">
        <f>ROUND(G39*J39,2)</f>
        <v>0</v>
      </c>
      <c r="M39" s="275"/>
    </row>
    <row r="40" spans="1:13" s="284" customFormat="1" ht="48" thickBot="1">
      <c r="A40" s="346"/>
      <c r="B40" s="382" t="s">
        <v>85</v>
      </c>
      <c r="C40" s="383" t="s">
        <v>34</v>
      </c>
      <c r="D40" s="384"/>
      <c r="E40" s="385"/>
      <c r="F40" s="386" t="s">
        <v>35</v>
      </c>
      <c r="G40" s="414">
        <f>ROUND('Q-SF-Tubulações'!$C$96,2)</f>
        <v>0.18</v>
      </c>
      <c r="H40" s="415"/>
      <c r="I40" s="93">
        <f>$K$6</f>
        <v>0.24179999999999999</v>
      </c>
      <c r="J40" s="409">
        <f>ROUND(H40*(I40+1),2)</f>
        <v>0</v>
      </c>
      <c r="K40" s="409">
        <f>ROUND(G40*J40,2)</f>
        <v>0</v>
      </c>
      <c r="M40" s="275"/>
    </row>
    <row r="41" spans="1:13" s="273" customFormat="1">
      <c r="A41" s="374"/>
      <c r="B41" s="483"/>
      <c r="C41" s="383"/>
      <c r="D41" s="455"/>
      <c r="E41" s="456"/>
      <c r="F41" s="378"/>
      <c r="G41" s="379"/>
      <c r="H41" s="409"/>
      <c r="I41" s="93"/>
      <c r="J41" s="380">
        <f t="shared" si="2"/>
        <v>0</v>
      </c>
      <c r="K41" s="481"/>
      <c r="L41" s="274"/>
      <c r="M41" s="275"/>
    </row>
    <row r="42" spans="1:13" s="273" customFormat="1">
      <c r="A42" s="374"/>
      <c r="B42" s="483"/>
      <c r="C42" s="367" t="s">
        <v>54</v>
      </c>
      <c r="D42" s="458"/>
      <c r="E42" s="459"/>
      <c r="F42" s="392"/>
      <c r="G42" s="393"/>
      <c r="H42" s="490"/>
      <c r="I42" s="93"/>
      <c r="J42" s="380">
        <f t="shared" si="2"/>
        <v>0</v>
      </c>
      <c r="K42" s="410">
        <f>SUM(K39:K41)</f>
        <v>0</v>
      </c>
      <c r="L42" s="274"/>
      <c r="M42" s="283"/>
    </row>
    <row r="43" spans="1:13" s="88" customFormat="1">
      <c r="A43" s="356"/>
      <c r="B43" s="397"/>
      <c r="C43" s="320"/>
      <c r="D43" s="452"/>
      <c r="E43" s="453"/>
      <c r="F43" s="400"/>
      <c r="G43" s="402"/>
      <c r="H43" s="488"/>
      <c r="I43" s="93"/>
      <c r="J43" s="380">
        <f t="shared" si="2"/>
        <v>0</v>
      </c>
      <c r="K43" s="481"/>
      <c r="M43" s="89"/>
    </row>
    <row r="44" spans="1:13" s="273" customFormat="1" ht="16.5" thickBot="1">
      <c r="A44" s="374"/>
      <c r="B44" s="375">
        <v>5</v>
      </c>
      <c r="C44" s="376" t="s">
        <v>433</v>
      </c>
      <c r="D44" s="455"/>
      <c r="E44" s="456"/>
      <c r="F44" s="378"/>
      <c r="G44" s="379"/>
      <c r="H44" s="409"/>
      <c r="I44" s="93"/>
      <c r="J44" s="380">
        <f t="shared" si="2"/>
        <v>0</v>
      </c>
      <c r="K44" s="481"/>
      <c r="L44" s="274"/>
      <c r="M44" s="275"/>
    </row>
    <row r="45" spans="1:13" s="284" customFormat="1" ht="48" thickBot="1">
      <c r="A45" s="346"/>
      <c r="B45" s="382" t="s">
        <v>56</v>
      </c>
      <c r="C45" s="383" t="str">
        <f>'C-2.2_04'!$C$6</f>
        <v>Módulo de guarda corpo com tela de proteção, h=1,20m e L=2,00m, em aço inox AISI 304</v>
      </c>
      <c r="D45" s="384" t="str">
        <f>'C-2.2_04'!$C$5</f>
        <v>C-2.2_04</v>
      </c>
      <c r="E45" s="385" t="str">
        <f>'C-2.2_04'!$C$4</f>
        <v>COMP.</v>
      </c>
      <c r="F45" s="386" t="str">
        <f>'C-2.2_04'!$C$8</f>
        <v>pç</v>
      </c>
      <c r="G45" s="414">
        <f>ROUND('Q-SF-Tubulações'!$C$108,2)</f>
        <v>1</v>
      </c>
      <c r="H45" s="487">
        <f>ROUND('C-2.2_04'!$G$19,2)</f>
        <v>0</v>
      </c>
      <c r="I45" s="93">
        <f>$K$6</f>
        <v>0.24179999999999999</v>
      </c>
      <c r="J45" s="409">
        <f>ROUND(H45*(I45+1),2)</f>
        <v>0</v>
      </c>
      <c r="K45" s="409">
        <f>ROUND(G45*J45,2)</f>
        <v>0</v>
      </c>
      <c r="M45" s="275"/>
    </row>
    <row r="46" spans="1:13" s="7" customFormat="1">
      <c r="A46" s="454"/>
      <c r="B46" s="382"/>
      <c r="C46" s="392"/>
      <c r="D46" s="391"/>
      <c r="E46" s="459"/>
      <c r="F46" s="392"/>
      <c r="G46" s="393"/>
      <c r="H46" s="411"/>
      <c r="I46" s="485"/>
      <c r="J46" s="380"/>
      <c r="K46" s="410"/>
      <c r="L46" s="9"/>
    </row>
    <row r="47" spans="1:13" s="7" customFormat="1">
      <c r="A47" s="454"/>
      <c r="B47" s="483"/>
      <c r="C47" s="367" t="s">
        <v>60</v>
      </c>
      <c r="D47" s="458"/>
      <c r="E47" s="459"/>
      <c r="F47" s="392"/>
      <c r="G47" s="393"/>
      <c r="H47" s="490"/>
      <c r="I47" s="93"/>
      <c r="J47" s="380">
        <f>ROUND(H47*(I47+1),2)</f>
        <v>0</v>
      </c>
      <c r="K47" s="410">
        <f>SUM(K45:K46)</f>
        <v>0</v>
      </c>
      <c r="L47" s="8"/>
      <c r="M47" s="9"/>
    </row>
    <row r="48" spans="1:13" s="7" customFormat="1">
      <c r="A48" s="454"/>
      <c r="B48" s="483"/>
      <c r="C48" s="367"/>
      <c r="D48" s="458"/>
      <c r="E48" s="459"/>
      <c r="F48" s="392"/>
      <c r="G48" s="393"/>
      <c r="H48" s="490"/>
      <c r="I48" s="93"/>
      <c r="J48" s="380"/>
      <c r="K48" s="410"/>
      <c r="L48" s="8"/>
      <c r="M48" s="9"/>
    </row>
    <row r="49" spans="1:13" s="7" customFormat="1">
      <c r="A49" s="454"/>
      <c r="B49" s="483"/>
      <c r="C49" s="367"/>
      <c r="D49" s="458"/>
      <c r="E49" s="459"/>
      <c r="F49" s="392"/>
      <c r="G49" s="393"/>
      <c r="H49" s="490"/>
      <c r="I49" s="93"/>
      <c r="J49" s="380"/>
      <c r="K49" s="410"/>
      <c r="L49" s="8"/>
      <c r="M49" s="9"/>
    </row>
    <row r="50" spans="1:13">
      <c r="B50" s="397"/>
      <c r="C50" s="398" t="s">
        <v>7</v>
      </c>
      <c r="D50" s="399"/>
      <c r="E50" s="453"/>
      <c r="F50" s="401"/>
      <c r="G50" s="402"/>
      <c r="H50" s="491"/>
      <c r="I50" s="402"/>
      <c r="J50" s="402"/>
      <c r="K50" s="411">
        <f>SUM(K22:K49)/2</f>
        <v>0</v>
      </c>
      <c r="L50" s="13"/>
    </row>
    <row r="51" spans="1:13">
      <c r="B51" s="339"/>
      <c r="C51" s="477"/>
      <c r="D51" s="478"/>
      <c r="E51" s="436"/>
      <c r="F51" s="479"/>
      <c r="G51" s="438"/>
      <c r="H51" s="480"/>
      <c r="I51" s="480"/>
      <c r="J51" s="480"/>
      <c r="K51" s="438"/>
    </row>
    <row r="52" spans="1:13">
      <c r="B52" s="340"/>
      <c r="H52" s="344"/>
      <c r="I52" s="344"/>
      <c r="J52" s="344"/>
    </row>
  </sheetData>
  <sheetProtection algorithmName="SHA-512" hashValue="EyvK1SfmlHZBe8U24Og4WUN0nkY5e7pQNdXPKTo29sx0PTtscapQWOkU1olbQObAL07AESlYtI/C/FfqmHy/cQ==" saltValue="dGrb8RMOKSFotcb1v8+naw==" spinCount="100000" sheet="1" objects="1" scenarios="1" formatColumns="0" formatRows="0"/>
  <mergeCells count="10">
    <mergeCell ref="B2:B3"/>
    <mergeCell ref="C2:K2"/>
    <mergeCell ref="C3:K3"/>
    <mergeCell ref="C7:G7"/>
    <mergeCell ref="H7:J7"/>
    <mergeCell ref="B4:B7"/>
    <mergeCell ref="C6:G6"/>
    <mergeCell ref="H6:J6"/>
    <mergeCell ref="C4:K4"/>
    <mergeCell ref="C5:K5"/>
  </mergeCells>
  <printOptions horizontalCentered="1"/>
  <pageMargins left="0.78740157480314965" right="0.59055118110236227" top="0.98425196850393704" bottom="0.78740157480314965" header="0.39370078740157483" footer="0.39370078740157483"/>
  <pageSetup paperSize="9" scale="65" fitToHeight="0" orientation="portrait" r:id="rId1"/>
  <headerFooter scaleWithDoc="0">
    <oddHeader>&amp;L&amp;"Book Antiqua,Negrito"&amp;10Rev-4&amp;C&amp;"Book Antiqua,Negrito"&amp;10Segunda Etapa&amp;R&amp;G</oddHeader>
    <oddFooter>&amp;L&amp;"Arial,Negrito"&amp;10CTR 464&amp;C&amp;"Arial,Negrito"&amp;10 4.&amp;P&amp;R&amp;"Arial,Itálico"&amp;10Origem: 408-Orçamento_Rel 6</oddFooter>
  </headerFooter>
  <rowBreaks count="1" manualBreakCount="1">
    <brk id="21" max="16383" man="1"/>
  </rowBreaks>
  <legacyDrawing r:id="rId2"/>
  <legacyDrawingHF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FFFF00"/>
  </sheetPr>
  <dimension ref="A3:AMK21"/>
  <sheetViews>
    <sheetView showZeros="0" zoomScaleNormal="100" workbookViewId="0"/>
  </sheetViews>
  <sheetFormatPr defaultColWidth="9.140625" defaultRowHeight="15"/>
  <cols>
    <col min="1" max="1" width="36.85546875" style="64" customWidth="1"/>
    <col min="2" max="2" width="5" style="20" customWidth="1"/>
    <col min="3" max="3" width="27.85546875" style="20" customWidth="1"/>
    <col min="4" max="4" width="9.140625" style="21" customWidth="1"/>
    <col min="5" max="5" width="8.5703125" style="21" customWidth="1"/>
    <col min="6" max="6" width="12.7109375" style="21" customWidth="1"/>
    <col min="7" max="7" width="12.7109375" style="22" customWidth="1"/>
    <col min="8" max="8" width="11.85546875" style="506" customWidth="1"/>
    <col min="9" max="9" width="11.85546875" style="493" customWidth="1"/>
    <col min="10" max="10" width="10.5703125" style="507" customWidth="1"/>
    <col min="11" max="11" width="9.140625" style="508"/>
    <col min="12" max="13" width="11.140625" style="508" customWidth="1"/>
    <col min="14" max="250" width="9.140625" style="508"/>
    <col min="251" max="251" width="36.85546875" style="508" customWidth="1"/>
    <col min="252" max="252" width="5.85546875" style="508" customWidth="1"/>
    <col min="253" max="253" width="33.140625" style="508" customWidth="1"/>
    <col min="254" max="254" width="8" style="508" customWidth="1"/>
    <col min="255" max="255" width="5.7109375" style="508" customWidth="1"/>
    <col min="256" max="256" width="6.85546875" style="508" customWidth="1"/>
    <col min="257" max="257" width="10.140625" style="508" customWidth="1"/>
    <col min="258" max="258" width="10.42578125" style="508" customWidth="1"/>
    <col min="259" max="259" width="10.5703125" style="508" customWidth="1"/>
    <col min="260" max="261" width="9.140625" style="508"/>
    <col min="262" max="262" width="9" style="508" customWidth="1"/>
    <col min="263" max="506" width="9.140625" style="508"/>
    <col min="507" max="507" width="36.85546875" style="508" customWidth="1"/>
    <col min="508" max="508" width="5.85546875" style="508" customWidth="1"/>
    <col min="509" max="509" width="33.140625" style="508" customWidth="1"/>
    <col min="510" max="510" width="8" style="508" customWidth="1"/>
    <col min="511" max="511" width="5.7109375" style="508" customWidth="1"/>
    <col min="512" max="512" width="6.85546875" style="508" customWidth="1"/>
    <col min="513" max="513" width="10.140625" style="508" customWidth="1"/>
    <col min="514" max="514" width="10.42578125" style="508" customWidth="1"/>
    <col min="515" max="515" width="10.5703125" style="508" customWidth="1"/>
    <col min="516" max="517" width="9.140625" style="508"/>
    <col min="518" max="518" width="9" style="508" customWidth="1"/>
    <col min="519" max="762" width="9.140625" style="508"/>
    <col min="763" max="763" width="36.85546875" style="508" customWidth="1"/>
    <col min="764" max="764" width="5.85546875" style="508" customWidth="1"/>
    <col min="765" max="765" width="33.140625" style="508" customWidth="1"/>
    <col min="766" max="766" width="8" style="508" customWidth="1"/>
    <col min="767" max="767" width="5.7109375" style="508" customWidth="1"/>
    <col min="768" max="768" width="6.85546875" style="508" customWidth="1"/>
    <col min="769" max="769" width="10.140625" style="508" customWidth="1"/>
    <col min="770" max="770" width="10.42578125" style="508" customWidth="1"/>
    <col min="771" max="771" width="10.5703125" style="508" customWidth="1"/>
    <col min="772" max="773" width="9.140625" style="508"/>
    <col min="774" max="774" width="9" style="508" customWidth="1"/>
    <col min="775" max="1018" width="9.140625" style="508"/>
    <col min="1019" max="1019" width="36.85546875" style="508" customWidth="1"/>
    <col min="1020" max="1020" width="5.85546875" style="508" customWidth="1"/>
    <col min="1021" max="1021" width="33.140625" style="508" customWidth="1"/>
    <col min="1022" max="1022" width="8" style="508" customWidth="1"/>
    <col min="1023" max="1023" width="5.7109375" style="508" customWidth="1"/>
    <col min="1024" max="1024" width="6.85546875" style="508" customWidth="1"/>
    <col min="1025" max="1025" width="10.140625" style="508" customWidth="1"/>
    <col min="1026" max="16384" width="9.140625" style="323"/>
  </cols>
  <sheetData>
    <row r="3" spans="1:12" s="493" customFormat="1" ht="16.5" customHeight="1">
      <c r="A3" s="20"/>
      <c r="B3" s="764" t="s">
        <v>172</v>
      </c>
      <c r="C3" s="764"/>
      <c r="D3" s="764"/>
      <c r="E3" s="764"/>
      <c r="F3" s="764"/>
      <c r="G3" s="764"/>
      <c r="H3" s="492"/>
      <c r="I3" s="492"/>
    </row>
    <row r="4" spans="1:12" s="493" customFormat="1" ht="16.5" customHeight="1">
      <c r="A4" s="20"/>
      <c r="B4" s="43"/>
      <c r="C4" s="46" t="s">
        <v>27</v>
      </c>
      <c r="D4" s="44"/>
      <c r="E4" s="44"/>
      <c r="F4" s="45"/>
      <c r="G4" s="44"/>
      <c r="H4" s="494"/>
      <c r="I4" s="495"/>
    </row>
    <row r="5" spans="1:12" s="493" customFormat="1" ht="16.5" customHeight="1">
      <c r="A5" s="20"/>
      <c r="B5" s="43"/>
      <c r="C5" s="46" t="s">
        <v>236</v>
      </c>
      <c r="D5" s="44"/>
      <c r="E5" s="44"/>
      <c r="F5" s="45"/>
      <c r="G5" s="44"/>
      <c r="H5" s="494"/>
      <c r="I5" s="495"/>
    </row>
    <row r="6" spans="1:12" s="493" customFormat="1" ht="31.5" customHeight="1">
      <c r="A6" s="20"/>
      <c r="B6" s="47"/>
      <c r="C6" s="765" t="s">
        <v>62</v>
      </c>
      <c r="D6" s="765"/>
      <c r="E6" s="765"/>
      <c r="F6" s="765"/>
      <c r="G6" s="765"/>
      <c r="H6" s="496"/>
      <c r="I6" s="496"/>
    </row>
    <row r="7" spans="1:12" s="493" customFormat="1" ht="12.75" customHeight="1">
      <c r="A7" s="20"/>
      <c r="B7" s="48"/>
      <c r="C7" s="48"/>
      <c r="D7" s="49"/>
      <c r="E7" s="49"/>
      <c r="F7" s="49"/>
      <c r="G7" s="49"/>
      <c r="H7" s="497"/>
      <c r="I7" s="497"/>
      <c r="J7" s="498"/>
    </row>
    <row r="8" spans="1:12" s="493" customFormat="1" ht="12.75" customHeight="1">
      <c r="A8" s="20"/>
      <c r="B8" s="94" t="s">
        <v>173</v>
      </c>
      <c r="C8" s="94" t="s">
        <v>63</v>
      </c>
      <c r="D8" s="49"/>
      <c r="E8" s="49"/>
      <c r="F8" s="49"/>
      <c r="G8" s="49"/>
      <c r="H8" s="497"/>
      <c r="I8" s="497"/>
      <c r="J8" s="498"/>
    </row>
    <row r="9" spans="1:12" s="493" customFormat="1" ht="12.75" customHeight="1">
      <c r="A9" s="20"/>
      <c r="B9" s="50"/>
      <c r="C9" s="50"/>
      <c r="D9" s="51"/>
      <c r="E9" s="51"/>
      <c r="F9" s="51"/>
      <c r="G9" s="51"/>
      <c r="H9" s="499"/>
      <c r="I9" s="499"/>
      <c r="J9" s="498"/>
    </row>
    <row r="10" spans="1:12" s="493" customFormat="1" ht="25.5" customHeight="1" thickBot="1">
      <c r="A10" s="20"/>
      <c r="B10" s="52" t="s">
        <v>5</v>
      </c>
      <c r="C10" s="52" t="s">
        <v>6</v>
      </c>
      <c r="D10" s="52" t="s">
        <v>11</v>
      </c>
      <c r="E10" s="52" t="s">
        <v>12</v>
      </c>
      <c r="F10" s="514" t="s">
        <v>174</v>
      </c>
      <c r="G10" s="53" t="s">
        <v>175</v>
      </c>
      <c r="H10" s="498"/>
    </row>
    <row r="11" spans="1:12" s="500" customFormat="1" ht="26.25" thickBot="1">
      <c r="A11" s="47"/>
      <c r="B11" s="97">
        <v>1</v>
      </c>
      <c r="C11" s="308" t="s">
        <v>176</v>
      </c>
      <c r="D11" s="309" t="s">
        <v>169</v>
      </c>
      <c r="E11" s="512">
        <f>ROUND(B19*D19,2)</f>
        <v>8</v>
      </c>
      <c r="F11" s="515"/>
      <c r="G11" s="513">
        <f>ROUND(E11*F11,2)</f>
        <v>0</v>
      </c>
    </row>
    <row r="12" spans="1:12" s="500" customFormat="1" ht="39" thickBot="1">
      <c r="A12" s="47"/>
      <c r="B12" s="97">
        <f>B11+1</f>
        <v>2</v>
      </c>
      <c r="C12" s="308" t="s">
        <v>177</v>
      </c>
      <c r="D12" s="309" t="s">
        <v>169</v>
      </c>
      <c r="E12" s="512">
        <f>ROUND(B20*D20,2)</f>
        <v>8</v>
      </c>
      <c r="F12" s="515"/>
      <c r="G12" s="513">
        <f t="shared" ref="G12:G14" si="0">ROUND(E12*F12,2)</f>
        <v>0</v>
      </c>
      <c r="L12" s="501"/>
    </row>
    <row r="13" spans="1:12" s="500" customFormat="1" ht="26.25" thickBot="1">
      <c r="A13" s="47"/>
      <c r="B13" s="97">
        <f>B12+1</f>
        <v>3</v>
      </c>
      <c r="C13" s="308" t="s">
        <v>178</v>
      </c>
      <c r="D13" s="309" t="s">
        <v>169</v>
      </c>
      <c r="E13" s="512">
        <f>ROUND(B21*D21,2)</f>
        <v>1</v>
      </c>
      <c r="F13" s="515"/>
      <c r="G13" s="513">
        <f t="shared" si="0"/>
        <v>0</v>
      </c>
    </row>
    <row r="14" spans="1:12" s="500" customFormat="1" ht="12.75" customHeight="1" thickBot="1">
      <c r="A14" s="47"/>
      <c r="B14" s="97">
        <f>B13+1</f>
        <v>4</v>
      </c>
      <c r="C14" s="308" t="s">
        <v>179</v>
      </c>
      <c r="D14" s="309" t="s">
        <v>78</v>
      </c>
      <c r="E14" s="512">
        <v>10</v>
      </c>
      <c r="F14" s="515"/>
      <c r="G14" s="513">
        <f t="shared" si="0"/>
        <v>0</v>
      </c>
      <c r="L14" s="501"/>
    </row>
    <row r="15" spans="1:12" s="493" customFormat="1" ht="12.75" customHeight="1">
      <c r="A15" s="20"/>
      <c r="B15" s="54"/>
      <c r="C15" s="55"/>
      <c r="D15" s="56"/>
      <c r="E15" s="57"/>
      <c r="F15" s="509"/>
      <c r="G15" s="509"/>
      <c r="H15" s="498"/>
    </row>
    <row r="16" spans="1:12" s="493" customFormat="1" ht="12.75" customHeight="1">
      <c r="A16" s="20"/>
      <c r="B16" s="55"/>
      <c r="C16" s="20"/>
      <c r="D16" s="58"/>
      <c r="E16" s="56"/>
      <c r="F16" s="510" t="s">
        <v>180</v>
      </c>
      <c r="G16" s="511">
        <f>SUM(G11:G15)</f>
        <v>0</v>
      </c>
      <c r="H16" s="498"/>
    </row>
    <row r="17" spans="1:10" s="493" customFormat="1" ht="12.75" customHeight="1">
      <c r="A17" s="20"/>
      <c r="B17" s="763" t="s">
        <v>181</v>
      </c>
      <c r="C17" s="763"/>
      <c r="D17" s="763"/>
      <c r="E17" s="321"/>
      <c r="F17" s="51"/>
      <c r="G17" s="51"/>
      <c r="H17" s="502"/>
      <c r="I17" s="503"/>
      <c r="J17" s="498"/>
    </row>
    <row r="18" spans="1:10" s="493" customFormat="1" ht="12.75" customHeight="1">
      <c r="A18" s="20"/>
      <c r="B18" s="60" t="s">
        <v>182</v>
      </c>
      <c r="C18" s="60" t="s">
        <v>183</v>
      </c>
      <c r="D18" s="60" t="s">
        <v>166</v>
      </c>
      <c r="E18" s="60"/>
      <c r="F18" s="51"/>
      <c r="G18" s="51"/>
      <c r="H18" s="502"/>
      <c r="I18" s="503"/>
      <c r="J18" s="498"/>
    </row>
    <row r="19" spans="1:10" s="493" customFormat="1" ht="12.75" customHeight="1">
      <c r="A19" s="20"/>
      <c r="B19" s="61">
        <v>1</v>
      </c>
      <c r="C19" s="61" t="s">
        <v>184</v>
      </c>
      <c r="D19" s="18">
        <v>8</v>
      </c>
      <c r="E19" s="18"/>
      <c r="F19" s="51"/>
      <c r="G19" s="51"/>
      <c r="H19" s="502"/>
      <c r="I19" s="503"/>
      <c r="J19" s="498"/>
    </row>
    <row r="20" spans="1:10" s="493" customFormat="1" ht="12.75" customHeight="1">
      <c r="A20" s="20"/>
      <c r="B20" s="61">
        <v>1</v>
      </c>
      <c r="C20" s="61" t="s">
        <v>185</v>
      </c>
      <c r="D20" s="18">
        <v>8</v>
      </c>
      <c r="E20" s="18"/>
      <c r="F20" s="51"/>
      <c r="G20" s="51"/>
      <c r="H20" s="502"/>
      <c r="I20" s="503"/>
      <c r="J20" s="498"/>
    </row>
    <row r="21" spans="1:10" s="493" customFormat="1" ht="12.75" customHeight="1">
      <c r="A21" s="20"/>
      <c r="B21" s="61">
        <v>1</v>
      </c>
      <c r="C21" s="61" t="s">
        <v>186</v>
      </c>
      <c r="D21" s="18">
        <v>1</v>
      </c>
      <c r="E21" s="18"/>
      <c r="F21" s="61"/>
      <c r="G21" s="62"/>
      <c r="H21" s="504"/>
      <c r="I21" s="505"/>
      <c r="J21" s="498"/>
    </row>
  </sheetData>
  <sheetProtection algorithmName="SHA-512" hashValue="5rKbCfKzGPmhg6UMmKZcUzA6pT1S3IX3UZur6rnWG5U4ENk1DBBEGROd5xFcHFdPvb5lIarbXAZhQTDH7Q+oEg==" saltValue="J8/e0IXFBzecpMzz2zREGQ==" spinCount="100000" sheet="1" objects="1" scenarios="1" formatColumns="0" formatRows="0"/>
  <mergeCells count="3">
    <mergeCell ref="B17:D17"/>
    <mergeCell ref="B3:G3"/>
    <mergeCell ref="C6:G6"/>
  </mergeCells>
  <printOptions horizontalCentered="1"/>
  <pageMargins left="0.78740157480314965" right="0.55118110236220474" top="0.98425196850393704" bottom="0.78740157480314965" header="0.39370078740157483" footer="0.39370078740157483"/>
  <pageSetup paperSize="9" fitToHeight="0" orientation="portrait" horizontalDpi="300" verticalDpi="300" r:id="rId1"/>
  <headerFooter scaleWithDoc="0">
    <oddHeader>&amp;L&amp;"Book Antiqua,Negrito"&amp;10Rev-4&amp;C&amp;"Book Antiqua,Negrito"&amp;10Segunda Etapa&amp;R&amp;G</oddHeader>
    <oddFooter>&amp;L&amp;"Arial,Negrito"&amp;10CTR 464&amp;C&amp;"Arial,Negrito"&amp;10C.&amp;P&amp;R&amp;"Arial,Itálico"&amp;10Origem: 408-Orçamento_Rel 6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rgb="FFFFFF00"/>
  </sheetPr>
  <dimension ref="A3:AMK26"/>
  <sheetViews>
    <sheetView showZeros="0" zoomScaleNormal="100" workbookViewId="0"/>
  </sheetViews>
  <sheetFormatPr defaultColWidth="9.140625" defaultRowHeight="15"/>
  <cols>
    <col min="1" max="1" width="36.85546875" style="64" customWidth="1"/>
    <col min="2" max="2" width="5" style="20" customWidth="1"/>
    <col min="3" max="3" width="29.42578125" style="20" customWidth="1"/>
    <col min="4" max="4" width="9.140625" style="21" customWidth="1"/>
    <col min="5" max="5" width="8.5703125" style="21" customWidth="1"/>
    <col min="6" max="6" width="12.7109375" style="21" customWidth="1"/>
    <col min="7" max="7" width="12.7109375" style="22" customWidth="1"/>
    <col min="8" max="8" width="11.85546875" style="506" customWidth="1"/>
    <col min="9" max="9" width="11.85546875" style="493" customWidth="1"/>
    <col min="10" max="10" width="10.5703125" style="507" customWidth="1"/>
    <col min="11" max="11" width="9.140625" style="508"/>
    <col min="12" max="13" width="11.140625" style="508" customWidth="1"/>
    <col min="14" max="250" width="9.140625" style="508"/>
    <col min="251" max="251" width="36.85546875" style="508" customWidth="1"/>
    <col min="252" max="252" width="5.85546875" style="508" customWidth="1"/>
    <col min="253" max="253" width="33.140625" style="508" customWidth="1"/>
    <col min="254" max="254" width="8" style="508" customWidth="1"/>
    <col min="255" max="255" width="5.7109375" style="508" customWidth="1"/>
    <col min="256" max="256" width="6.85546875" style="508" customWidth="1"/>
    <col min="257" max="257" width="10.140625" style="508" customWidth="1"/>
    <col min="258" max="258" width="10.42578125" style="508" customWidth="1"/>
    <col min="259" max="259" width="10.5703125" style="508" customWidth="1"/>
    <col min="260" max="261" width="9.140625" style="508"/>
    <col min="262" max="262" width="9" style="508" customWidth="1"/>
    <col min="263" max="506" width="9.140625" style="508"/>
    <col min="507" max="507" width="36.85546875" style="508" customWidth="1"/>
    <col min="508" max="508" width="5.85546875" style="508" customWidth="1"/>
    <col min="509" max="509" width="33.140625" style="508" customWidth="1"/>
    <col min="510" max="510" width="8" style="508" customWidth="1"/>
    <col min="511" max="511" width="5.7109375" style="508" customWidth="1"/>
    <col min="512" max="512" width="6.85546875" style="508" customWidth="1"/>
    <col min="513" max="513" width="10.140625" style="508" customWidth="1"/>
    <col min="514" max="514" width="10.42578125" style="508" customWidth="1"/>
    <col min="515" max="515" width="10.5703125" style="508" customWidth="1"/>
    <col min="516" max="517" width="9.140625" style="508"/>
    <col min="518" max="518" width="9" style="508" customWidth="1"/>
    <col min="519" max="762" width="9.140625" style="508"/>
    <col min="763" max="763" width="36.85546875" style="508" customWidth="1"/>
    <col min="764" max="764" width="5.85546875" style="508" customWidth="1"/>
    <col min="765" max="765" width="33.140625" style="508" customWidth="1"/>
    <col min="766" max="766" width="8" style="508" customWidth="1"/>
    <col min="767" max="767" width="5.7109375" style="508" customWidth="1"/>
    <col min="768" max="768" width="6.85546875" style="508" customWidth="1"/>
    <col min="769" max="769" width="10.140625" style="508" customWidth="1"/>
    <col min="770" max="770" width="10.42578125" style="508" customWidth="1"/>
    <col min="771" max="771" width="10.5703125" style="508" customWidth="1"/>
    <col min="772" max="773" width="9.140625" style="508"/>
    <col min="774" max="774" width="9" style="508" customWidth="1"/>
    <col min="775" max="1018" width="9.140625" style="508"/>
    <col min="1019" max="1019" width="36.85546875" style="508" customWidth="1"/>
    <col min="1020" max="1020" width="5.85546875" style="508" customWidth="1"/>
    <col min="1021" max="1021" width="33.140625" style="508" customWidth="1"/>
    <col min="1022" max="1022" width="8" style="508" customWidth="1"/>
    <col min="1023" max="1023" width="5.7109375" style="508" customWidth="1"/>
    <col min="1024" max="1024" width="6.85546875" style="508" customWidth="1"/>
    <col min="1025" max="1025" width="10.140625" style="508" customWidth="1"/>
    <col min="1026" max="16384" width="9.140625" style="323"/>
  </cols>
  <sheetData>
    <row r="3" spans="1:11 1025:1025" s="493" customFormat="1" ht="16.5" customHeight="1">
      <c r="A3" s="20"/>
      <c r="B3" s="764" t="s">
        <v>172</v>
      </c>
      <c r="C3" s="764"/>
      <c r="D3" s="764"/>
      <c r="E3" s="764"/>
      <c r="F3" s="764"/>
      <c r="G3" s="764"/>
      <c r="H3" s="492"/>
      <c r="I3" s="492"/>
    </row>
    <row r="4" spans="1:11 1025:1025" s="493" customFormat="1" ht="16.5" customHeight="1">
      <c r="A4" s="20"/>
      <c r="B4" s="43"/>
      <c r="C4" s="46" t="s">
        <v>27</v>
      </c>
      <c r="D4" s="44"/>
      <c r="E4" s="44"/>
      <c r="F4" s="45"/>
      <c r="G4" s="44"/>
      <c r="H4" s="494"/>
      <c r="I4" s="495"/>
    </row>
    <row r="5" spans="1:11 1025:1025" s="493" customFormat="1" ht="16.5" customHeight="1">
      <c r="A5" s="20"/>
      <c r="B5" s="43"/>
      <c r="C5" s="46" t="s">
        <v>430</v>
      </c>
      <c r="D5" s="44"/>
      <c r="E5" s="44"/>
      <c r="F5" s="45"/>
      <c r="G5" s="44"/>
      <c r="H5" s="494"/>
      <c r="I5" s="495"/>
    </row>
    <row r="6" spans="1:11 1025:1025" s="493" customFormat="1" ht="31.5" customHeight="1">
      <c r="A6" s="20"/>
      <c r="B6" s="47"/>
      <c r="C6" s="766" t="s">
        <v>426</v>
      </c>
      <c r="D6" s="766"/>
      <c r="E6" s="766"/>
      <c r="F6" s="766"/>
      <c r="G6" s="766"/>
      <c r="H6" s="496"/>
      <c r="I6" s="496"/>
    </row>
    <row r="7" spans="1:11 1025:1025" s="493" customFormat="1" ht="12.75" customHeight="1">
      <c r="A7" s="20"/>
      <c r="B7" s="48"/>
      <c r="C7" s="48"/>
      <c r="D7" s="49"/>
      <c r="E7" s="49"/>
      <c r="F7" s="49"/>
      <c r="G7" s="49"/>
      <c r="H7" s="497"/>
      <c r="I7" s="497"/>
      <c r="J7" s="498"/>
    </row>
    <row r="8" spans="1:11 1025:1025" s="493" customFormat="1" ht="12.75" customHeight="1">
      <c r="A8" s="20"/>
      <c r="B8" s="94" t="s">
        <v>173</v>
      </c>
      <c r="C8" s="94" t="s">
        <v>33</v>
      </c>
      <c r="D8" s="49"/>
      <c r="E8" s="49"/>
      <c r="F8" s="49"/>
      <c r="G8" s="49"/>
      <c r="H8" s="497"/>
      <c r="I8" s="497"/>
      <c r="J8" s="498"/>
    </row>
    <row r="9" spans="1:11 1025:1025" s="493" customFormat="1" ht="12.75" customHeight="1">
      <c r="A9" s="20"/>
      <c r="B9" s="50"/>
      <c r="C9" s="50"/>
      <c r="D9" s="51"/>
      <c r="E9" s="51"/>
      <c r="F9" s="51"/>
      <c r="G9" s="51"/>
      <c r="H9" s="499"/>
      <c r="I9" s="499"/>
      <c r="J9" s="498"/>
    </row>
    <row r="10" spans="1:11 1025:1025" s="493" customFormat="1" ht="25.5" customHeight="1" thickBot="1">
      <c r="A10" s="20"/>
      <c r="B10" s="52" t="s">
        <v>5</v>
      </c>
      <c r="C10" s="52" t="s">
        <v>6</v>
      </c>
      <c r="D10" s="52" t="s">
        <v>11</v>
      </c>
      <c r="E10" s="52" t="s">
        <v>12</v>
      </c>
      <c r="F10" s="514" t="s">
        <v>174</v>
      </c>
      <c r="G10" s="53" t="s">
        <v>175</v>
      </c>
      <c r="H10" s="498"/>
    </row>
    <row r="11" spans="1:11 1025:1025" s="493" customFormat="1" ht="26.25" thickBot="1">
      <c r="A11" s="20"/>
      <c r="B11" s="282">
        <v>1</v>
      </c>
      <c r="C11" s="522" t="s">
        <v>427</v>
      </c>
      <c r="D11" s="310" t="s">
        <v>169</v>
      </c>
      <c r="E11" s="523">
        <v>0.35</v>
      </c>
      <c r="F11" s="525"/>
      <c r="G11" s="524">
        <f>ROUND(E11*F11,2)</f>
        <v>0</v>
      </c>
    </row>
    <row r="12" spans="1:11 1025:1025" s="493" customFormat="1" ht="26.25" thickBot="1">
      <c r="A12" s="20"/>
      <c r="B12" s="98">
        <f>B11+1</f>
        <v>2</v>
      </c>
      <c r="C12" s="308" t="s">
        <v>428</v>
      </c>
      <c r="D12" s="311" t="s">
        <v>169</v>
      </c>
      <c r="E12" s="523">
        <v>0.35</v>
      </c>
      <c r="F12" s="515"/>
      <c r="G12" s="524">
        <f>ROUND(E12*F12,2)</f>
        <v>0</v>
      </c>
      <c r="K12" s="516"/>
    </row>
    <row r="13" spans="1:11 1025:1025" s="493" customFormat="1" ht="12.75" customHeight="1">
      <c r="A13" s="20"/>
      <c r="B13" s="54"/>
      <c r="C13" s="55"/>
      <c r="D13" s="56"/>
      <c r="E13" s="57"/>
      <c r="F13" s="509"/>
      <c r="G13" s="509"/>
      <c r="H13" s="498"/>
    </row>
    <row r="14" spans="1:11 1025:1025" s="493" customFormat="1" ht="12.75" customHeight="1">
      <c r="A14" s="20"/>
      <c r="B14" s="55"/>
      <c r="C14" s="20"/>
      <c r="D14" s="58"/>
      <c r="E14" s="56"/>
      <c r="F14" s="510" t="s">
        <v>180</v>
      </c>
      <c r="G14" s="511">
        <f>SUM(G11:G13)</f>
        <v>0</v>
      </c>
      <c r="H14" s="498"/>
    </row>
    <row r="15" spans="1:11 1025:1025">
      <c r="F15" s="22"/>
      <c r="G15" s="21"/>
      <c r="H15" s="493"/>
      <c r="I15" s="507"/>
      <c r="J15" s="508"/>
      <c r="AMK15" s="323"/>
    </row>
    <row r="16" spans="1:11 1025:1025">
      <c r="F16" s="22"/>
      <c r="G16" s="21"/>
      <c r="H16" s="493"/>
      <c r="I16" s="507"/>
      <c r="J16" s="508"/>
      <c r="AMK16" s="323"/>
    </row>
    <row r="17" spans="1:14" s="493" customFormat="1" ht="12.75" customHeight="1">
      <c r="A17" s="20"/>
      <c r="B17" s="55"/>
      <c r="C17" s="67"/>
      <c r="D17" s="58"/>
      <c r="E17" s="58"/>
      <c r="F17" s="58"/>
      <c r="G17" s="56"/>
      <c r="H17" s="517"/>
      <c r="I17" s="517"/>
      <c r="J17" s="498"/>
    </row>
    <row r="18" spans="1:14" s="493" customFormat="1" ht="12.75" customHeight="1">
      <c r="A18" s="20"/>
      <c r="B18" s="58"/>
      <c r="C18" s="67"/>
      <c r="D18" s="58"/>
      <c r="E18" s="58"/>
      <c r="F18" s="58"/>
      <c r="G18" s="58"/>
      <c r="H18" s="517"/>
      <c r="I18" s="517"/>
      <c r="J18" s="498"/>
    </row>
    <row r="19" spans="1:14" s="493" customFormat="1" ht="12.75" customHeight="1">
      <c r="A19" s="20"/>
      <c r="B19" s="58"/>
      <c r="C19" s="68"/>
      <c r="D19" s="67"/>
      <c r="E19" s="67"/>
      <c r="F19" s="67"/>
      <c r="G19" s="58"/>
      <c r="H19" s="517"/>
      <c r="I19" s="517"/>
      <c r="J19" s="498"/>
    </row>
    <row r="20" spans="1:14" s="493" customFormat="1" ht="12.75" customHeight="1">
      <c r="A20" s="20"/>
      <c r="B20" s="58"/>
      <c r="C20" s="69"/>
      <c r="D20" s="29"/>
      <c r="E20" s="29"/>
      <c r="F20" s="70"/>
      <c r="G20" s="58"/>
      <c r="H20" s="517"/>
      <c r="I20" s="517"/>
      <c r="J20" s="498"/>
    </row>
    <row r="21" spans="1:14" s="493" customFormat="1" ht="12.75" customHeight="1">
      <c r="A21" s="20"/>
      <c r="B21" s="71"/>
      <c r="C21" s="72"/>
      <c r="D21" s="30"/>
      <c r="E21" s="70"/>
      <c r="F21" s="20"/>
      <c r="G21" s="56"/>
      <c r="H21" s="518"/>
      <c r="I21" s="519"/>
      <c r="J21" s="498"/>
    </row>
    <row r="22" spans="1:14" s="493" customFormat="1" ht="12.75" customHeight="1">
      <c r="A22" s="20"/>
      <c r="B22" s="74"/>
      <c r="C22" s="72"/>
      <c r="D22" s="30"/>
      <c r="E22" s="70"/>
      <c r="F22" s="20"/>
      <c r="G22" s="56"/>
      <c r="H22" s="518"/>
      <c r="I22" s="519"/>
      <c r="J22" s="498"/>
    </row>
    <row r="23" spans="1:14" s="493" customFormat="1" ht="12.75" customHeight="1">
      <c r="A23" s="20"/>
      <c r="B23" s="72"/>
      <c r="C23" s="75"/>
      <c r="D23" s="31"/>
      <c r="E23" s="32"/>
      <c r="F23" s="20"/>
      <c r="G23" s="56"/>
      <c r="H23" s="518"/>
      <c r="I23" s="519"/>
      <c r="J23" s="498"/>
    </row>
    <row r="24" spans="1:14" s="493" customFormat="1" ht="12.75" customHeight="1">
      <c r="A24" s="20"/>
      <c r="B24" s="72"/>
      <c r="C24" s="72"/>
      <c r="D24" s="18"/>
      <c r="E24" s="18"/>
      <c r="F24" s="56"/>
      <c r="G24" s="56"/>
      <c r="H24" s="520"/>
      <c r="I24" s="519"/>
      <c r="J24" s="498"/>
    </row>
    <row r="25" spans="1:14" s="521" customFormat="1" ht="12.75" customHeight="1">
      <c r="A25" s="22"/>
      <c r="B25" s="20"/>
      <c r="C25" s="76"/>
      <c r="D25" s="18"/>
      <c r="E25" s="18"/>
      <c r="F25" s="56"/>
      <c r="G25" s="22"/>
      <c r="H25" s="506"/>
      <c r="I25" s="493"/>
      <c r="J25" s="507"/>
      <c r="K25" s="508"/>
      <c r="L25" s="508"/>
      <c r="M25" s="508"/>
      <c r="N25" s="508"/>
    </row>
    <row r="26" spans="1:14" s="521" customFormat="1" ht="12.75" customHeight="1">
      <c r="A26" s="22"/>
      <c r="B26" s="20"/>
      <c r="C26" s="20"/>
      <c r="D26" s="21"/>
      <c r="E26" s="21"/>
      <c r="F26" s="21"/>
      <c r="G26" s="22"/>
      <c r="H26" s="506"/>
      <c r="I26" s="493"/>
      <c r="J26" s="507"/>
      <c r="K26" s="508"/>
      <c r="L26" s="508"/>
      <c r="M26" s="508"/>
      <c r="N26" s="508"/>
    </row>
  </sheetData>
  <sheetProtection algorithmName="SHA-512" hashValue="oyRNt8jJ0Bg/GQIMYsLTvAnKemwlwSbzkadNMbeQGqaQNdE9RZgX2lx7X7OJXRpAyiTs/oLsHT/RsZZvBVNPNg==" saltValue="YbyjJMxRZZjKzbow35EVZA==" spinCount="100000" sheet="1" objects="1" scenarios="1" formatColumns="0" formatRows="0"/>
  <mergeCells count="2">
    <mergeCell ref="B3:G3"/>
    <mergeCell ref="C6:G6"/>
  </mergeCells>
  <printOptions horizontalCentered="1"/>
  <pageMargins left="0.78740157480314965" right="0.55118110236220474" top="0.98425196850393704" bottom="0.78740157480314965" header="0.39370078740157483" footer="0.39370078740157483"/>
  <pageSetup paperSize="9" fitToHeight="0" orientation="portrait" r:id="rId1"/>
  <headerFooter scaleWithDoc="0">
    <oddHeader>&amp;L&amp;"Book Antiqua,Negrito"&amp;10Rev-4&amp;C&amp;"Book Antiqua,Negrito"&amp;10Segunda Etapa&amp;R&amp;G</oddHeader>
    <oddFooter>&amp;L&amp;"Arial,Negrito"&amp;10CTR 464&amp;C&amp;"Arial,Negrito"&amp;10C.&amp;P&amp;R&amp;"Arial,Itálico"&amp;10Origem: 408-Orçamento_Rel 6</oddFoot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rgb="FFFFFF00"/>
  </sheetPr>
  <dimension ref="A3:AMK36"/>
  <sheetViews>
    <sheetView showZeros="0" zoomScaleNormal="100" workbookViewId="0"/>
  </sheetViews>
  <sheetFormatPr defaultColWidth="9.140625" defaultRowHeight="15"/>
  <cols>
    <col min="1" max="1" width="36.85546875" style="64" customWidth="1"/>
    <col min="2" max="2" width="5" style="20" customWidth="1"/>
    <col min="3" max="3" width="27.85546875" style="20" customWidth="1"/>
    <col min="4" max="4" width="9.140625" style="21" customWidth="1"/>
    <col min="5" max="5" width="8.5703125" style="21" customWidth="1"/>
    <col min="6" max="6" width="12.7109375" style="21" customWidth="1"/>
    <col min="7" max="7" width="12.7109375" style="22" customWidth="1"/>
    <col min="8" max="8" width="11.85546875" style="506" customWidth="1"/>
    <col min="9" max="9" width="11.85546875" style="493" customWidth="1"/>
    <col min="10" max="10" width="10.5703125" style="507" customWidth="1"/>
    <col min="11" max="11" width="9.140625" style="508"/>
    <col min="12" max="13" width="11.140625" style="508" customWidth="1"/>
    <col min="14" max="250" width="9.140625" style="508"/>
    <col min="251" max="251" width="36.85546875" style="508" customWidth="1"/>
    <col min="252" max="252" width="5.85546875" style="508" customWidth="1"/>
    <col min="253" max="253" width="33.140625" style="508" customWidth="1"/>
    <col min="254" max="254" width="8" style="508" customWidth="1"/>
    <col min="255" max="255" width="5.7109375" style="508" customWidth="1"/>
    <col min="256" max="256" width="6.85546875" style="508" customWidth="1"/>
    <col min="257" max="257" width="10.140625" style="508" customWidth="1"/>
    <col min="258" max="258" width="10.42578125" style="508" customWidth="1"/>
    <col min="259" max="259" width="10.5703125" style="508" customWidth="1"/>
    <col min="260" max="261" width="9.140625" style="508"/>
    <col min="262" max="262" width="9" style="508" customWidth="1"/>
    <col min="263" max="506" width="9.140625" style="508"/>
    <col min="507" max="507" width="36.85546875" style="508" customWidth="1"/>
    <col min="508" max="508" width="5.85546875" style="508" customWidth="1"/>
    <col min="509" max="509" width="33.140625" style="508" customWidth="1"/>
    <col min="510" max="510" width="8" style="508" customWidth="1"/>
    <col min="511" max="511" width="5.7109375" style="508" customWidth="1"/>
    <col min="512" max="512" width="6.85546875" style="508" customWidth="1"/>
    <col min="513" max="513" width="10.140625" style="508" customWidth="1"/>
    <col min="514" max="514" width="10.42578125" style="508" customWidth="1"/>
    <col min="515" max="515" width="10.5703125" style="508" customWidth="1"/>
    <col min="516" max="517" width="9.140625" style="508"/>
    <col min="518" max="518" width="9" style="508" customWidth="1"/>
    <col min="519" max="762" width="9.140625" style="508"/>
    <col min="763" max="763" width="36.85546875" style="508" customWidth="1"/>
    <col min="764" max="764" width="5.85546875" style="508" customWidth="1"/>
    <col min="765" max="765" width="33.140625" style="508" customWidth="1"/>
    <col min="766" max="766" width="8" style="508" customWidth="1"/>
    <col min="767" max="767" width="5.7109375" style="508" customWidth="1"/>
    <col min="768" max="768" width="6.85546875" style="508" customWidth="1"/>
    <col min="769" max="769" width="10.140625" style="508" customWidth="1"/>
    <col min="770" max="770" width="10.42578125" style="508" customWidth="1"/>
    <col min="771" max="771" width="10.5703125" style="508" customWidth="1"/>
    <col min="772" max="773" width="9.140625" style="508"/>
    <col min="774" max="774" width="9" style="508" customWidth="1"/>
    <col min="775" max="1018" width="9.140625" style="508"/>
    <col min="1019" max="1019" width="36.85546875" style="508" customWidth="1"/>
    <col min="1020" max="1020" width="5.85546875" style="508" customWidth="1"/>
    <col min="1021" max="1021" width="33.140625" style="508" customWidth="1"/>
    <col min="1022" max="1022" width="8" style="508" customWidth="1"/>
    <col min="1023" max="1023" width="5.7109375" style="508" customWidth="1"/>
    <col min="1024" max="1024" width="6.85546875" style="508" customWidth="1"/>
    <col min="1025" max="1025" width="10.140625" style="508" customWidth="1"/>
    <col min="1026" max="16384" width="9.140625" style="323"/>
  </cols>
  <sheetData>
    <row r="3" spans="1:10" s="493" customFormat="1" ht="16.5" customHeight="1">
      <c r="A3" s="20"/>
      <c r="B3" s="764" t="s">
        <v>172</v>
      </c>
      <c r="C3" s="764"/>
      <c r="D3" s="764"/>
      <c r="E3" s="764"/>
      <c r="F3" s="764"/>
      <c r="G3" s="764"/>
      <c r="H3" s="492"/>
      <c r="I3" s="492"/>
    </row>
    <row r="4" spans="1:10" s="493" customFormat="1" ht="16.5" customHeight="1">
      <c r="A4" s="20"/>
      <c r="B4" s="43"/>
      <c r="C4" s="46" t="s">
        <v>27</v>
      </c>
      <c r="D4" s="44"/>
      <c r="E4" s="44"/>
      <c r="F4" s="45"/>
      <c r="G4" s="44"/>
      <c r="H4" s="494"/>
      <c r="I4" s="495"/>
    </row>
    <row r="5" spans="1:10" s="493" customFormat="1" ht="16.5" customHeight="1">
      <c r="A5" s="20"/>
      <c r="B5" s="43"/>
      <c r="C5" s="46" t="s">
        <v>429</v>
      </c>
      <c r="D5" s="44"/>
      <c r="E5" s="44"/>
      <c r="F5" s="45"/>
      <c r="G5" s="44"/>
      <c r="H5" s="494"/>
      <c r="I5" s="495"/>
    </row>
    <row r="6" spans="1:10" s="493" customFormat="1" ht="31.5" customHeight="1">
      <c r="A6" s="20"/>
      <c r="B6" s="47"/>
      <c r="C6" s="765" t="s">
        <v>407</v>
      </c>
      <c r="D6" s="765"/>
      <c r="E6" s="765"/>
      <c r="F6" s="765"/>
      <c r="G6" s="765"/>
      <c r="H6" s="496"/>
      <c r="I6" s="496"/>
    </row>
    <row r="7" spans="1:10" s="493" customFormat="1" ht="12.75" customHeight="1">
      <c r="A7" s="20"/>
      <c r="B7" s="48"/>
      <c r="C7" s="48"/>
      <c r="D7" s="49"/>
      <c r="E7" s="49"/>
      <c r="F7" s="49"/>
      <c r="G7" s="49"/>
      <c r="H7" s="497"/>
      <c r="I7" s="497"/>
      <c r="J7" s="498"/>
    </row>
    <row r="8" spans="1:10" s="493" customFormat="1" ht="12.75" customHeight="1">
      <c r="A8" s="20"/>
      <c r="B8" s="94" t="s">
        <v>173</v>
      </c>
      <c r="C8" s="94" t="s">
        <v>70</v>
      </c>
      <c r="D8" s="49"/>
      <c r="E8" s="49"/>
      <c r="F8" s="49"/>
      <c r="G8" s="49"/>
      <c r="H8" s="497"/>
      <c r="I8" s="497"/>
      <c r="J8" s="498"/>
    </row>
    <row r="9" spans="1:10" s="493" customFormat="1" ht="12.75" customHeight="1">
      <c r="A9" s="20"/>
      <c r="B9" s="50"/>
      <c r="C9" s="50"/>
      <c r="D9" s="51"/>
      <c r="E9" s="51"/>
      <c r="F9" s="51"/>
      <c r="G9" s="51"/>
      <c r="H9" s="499"/>
      <c r="I9" s="499"/>
      <c r="J9" s="498"/>
    </row>
    <row r="10" spans="1:10" s="493" customFormat="1" ht="25.5" customHeight="1" thickBot="1">
      <c r="A10" s="20"/>
      <c r="B10" s="52" t="s">
        <v>5</v>
      </c>
      <c r="C10" s="52" t="s">
        <v>6</v>
      </c>
      <c r="D10" s="52" t="s">
        <v>11</v>
      </c>
      <c r="E10" s="52" t="s">
        <v>12</v>
      </c>
      <c r="F10" s="514" t="s">
        <v>174</v>
      </c>
      <c r="G10" s="53" t="s">
        <v>175</v>
      </c>
      <c r="H10" s="498"/>
    </row>
    <row r="11" spans="1:10" s="493" customFormat="1" ht="39" thickBot="1">
      <c r="A11" s="20"/>
      <c r="B11" s="277">
        <v>1</v>
      </c>
      <c r="C11" s="308" t="s">
        <v>408</v>
      </c>
      <c r="D11" s="312" t="s">
        <v>33</v>
      </c>
      <c r="E11" s="526">
        <f>ROUND($D$27,2)</f>
        <v>8.4</v>
      </c>
      <c r="F11" s="515"/>
      <c r="G11" s="513">
        <f>ROUND(E11*F11,2)</f>
        <v>0</v>
      </c>
      <c r="H11" s="493" t="s">
        <v>409</v>
      </c>
    </row>
    <row r="12" spans="1:10" s="493" customFormat="1" ht="39" thickBot="1">
      <c r="A12" s="20"/>
      <c r="B12" s="277">
        <f>B11+1</f>
        <v>2</v>
      </c>
      <c r="C12" s="308" t="str">
        <f>'Resumo Cotações'!$C$11</f>
        <v>Tela ondulada de aço inox AISI 304, malha 4" (100mm) e fio 5,15mm (6 BWG)</v>
      </c>
      <c r="D12" s="312" t="str">
        <f>'Resumo Cotações'!$D$11</f>
        <v>m²</v>
      </c>
      <c r="E12" s="526">
        <f>ROUND($D$30,2)</f>
        <v>2.4</v>
      </c>
      <c r="F12" s="515"/>
      <c r="G12" s="513">
        <f t="shared" ref="G12:G17" si="0">ROUND(E12*F12,2)</f>
        <v>0</v>
      </c>
    </row>
    <row r="13" spans="1:10" s="493" customFormat="1" ht="26.25" thickBot="1">
      <c r="A13" s="20"/>
      <c r="B13" s="277">
        <f t="shared" ref="B13:B17" si="1">B12+1</f>
        <v>3</v>
      </c>
      <c r="C13" s="308" t="s">
        <v>410</v>
      </c>
      <c r="D13" s="312" t="s">
        <v>78</v>
      </c>
      <c r="E13" s="526">
        <v>8</v>
      </c>
      <c r="F13" s="515"/>
      <c r="G13" s="513">
        <f t="shared" si="0"/>
        <v>0</v>
      </c>
      <c r="I13" s="508"/>
    </row>
    <row r="14" spans="1:10" s="493" customFormat="1" ht="26.25" thickBot="1">
      <c r="A14" s="20"/>
      <c r="B14" s="277">
        <f t="shared" si="1"/>
        <v>4</v>
      </c>
      <c r="C14" s="308" t="s">
        <v>411</v>
      </c>
      <c r="D14" s="312" t="s">
        <v>16</v>
      </c>
      <c r="E14" s="526">
        <f>ROUND($D$35,2)</f>
        <v>0.02</v>
      </c>
      <c r="F14" s="515"/>
      <c r="G14" s="513">
        <f t="shared" si="0"/>
        <v>0</v>
      </c>
      <c r="H14" s="508"/>
    </row>
    <row r="15" spans="1:10" s="493" customFormat="1" ht="26.25" thickBot="1">
      <c r="A15" s="20"/>
      <c r="B15" s="277">
        <f t="shared" si="1"/>
        <v>5</v>
      </c>
      <c r="C15" s="308" t="s">
        <v>412</v>
      </c>
      <c r="D15" s="312" t="s">
        <v>169</v>
      </c>
      <c r="E15" s="527">
        <v>2</v>
      </c>
      <c r="F15" s="515"/>
      <c r="G15" s="513">
        <f t="shared" si="0"/>
        <v>0</v>
      </c>
      <c r="J15" s="508"/>
    </row>
    <row r="16" spans="1:10" s="493" customFormat="1" ht="26.25" thickBot="1">
      <c r="A16" s="20"/>
      <c r="B16" s="277">
        <f t="shared" si="1"/>
        <v>6</v>
      </c>
      <c r="C16" s="308" t="s">
        <v>413</v>
      </c>
      <c r="D16" s="312" t="s">
        <v>169</v>
      </c>
      <c r="E16" s="526">
        <v>2</v>
      </c>
      <c r="F16" s="515"/>
      <c r="G16" s="513">
        <f t="shared" si="0"/>
        <v>0</v>
      </c>
      <c r="J16" s="508"/>
    </row>
    <row r="17" spans="1:15 1025:1025" s="493" customFormat="1" ht="26.25" thickBot="1">
      <c r="A17" s="20"/>
      <c r="B17" s="277">
        <f t="shared" si="1"/>
        <v>7</v>
      </c>
      <c r="C17" s="308" t="s">
        <v>414</v>
      </c>
      <c r="D17" s="312" t="s">
        <v>169</v>
      </c>
      <c r="E17" s="526">
        <v>2</v>
      </c>
      <c r="F17" s="515"/>
      <c r="G17" s="513">
        <f t="shared" si="0"/>
        <v>0</v>
      </c>
      <c r="J17" s="508"/>
    </row>
    <row r="18" spans="1:15 1025:1025" s="493" customFormat="1" ht="12.75">
      <c r="A18" s="20"/>
      <c r="B18" s="54"/>
      <c r="C18" s="55"/>
      <c r="D18" s="56"/>
      <c r="E18" s="57"/>
      <c r="F18" s="509"/>
      <c r="G18" s="509"/>
      <c r="H18" s="498"/>
    </row>
    <row r="19" spans="1:15 1025:1025" s="493" customFormat="1" ht="12.75">
      <c r="A19" s="20"/>
      <c r="B19" s="55"/>
      <c r="C19" s="20"/>
      <c r="D19" s="58"/>
      <c r="E19" s="56"/>
      <c r="F19" s="510" t="s">
        <v>180</v>
      </c>
      <c r="G19" s="511">
        <f>SUM(G11:G18)</f>
        <v>0</v>
      </c>
      <c r="H19" s="498"/>
    </row>
    <row r="20" spans="1:15 1025:1025" s="493" customFormat="1" ht="12.75" customHeight="1">
      <c r="A20" s="20"/>
      <c r="B20" s="55"/>
      <c r="C20" s="99" t="s">
        <v>193</v>
      </c>
      <c r="D20" s="66"/>
      <c r="E20" s="66"/>
      <c r="F20" s="56"/>
      <c r="G20" s="58"/>
      <c r="H20" s="517"/>
      <c r="I20" s="498"/>
    </row>
    <row r="21" spans="1:15 1025:1025" s="493" customFormat="1" ht="12.75" customHeight="1">
      <c r="A21" s="20"/>
      <c r="B21" s="58"/>
      <c r="C21" s="99"/>
      <c r="D21" s="66"/>
      <c r="E21" s="66"/>
      <c r="F21" s="58"/>
      <c r="G21" s="58"/>
      <c r="H21" s="517"/>
      <c r="I21" s="498"/>
    </row>
    <row r="22" spans="1:15 1025:1025" s="493" customFormat="1" ht="12.75" customHeight="1">
      <c r="A22" s="20"/>
      <c r="B22" s="72"/>
      <c r="C22" s="101" t="s">
        <v>415</v>
      </c>
      <c r="D22" s="77"/>
      <c r="E22" s="77"/>
      <c r="F22" s="56"/>
      <c r="G22" s="73"/>
      <c r="H22" s="519"/>
      <c r="I22" s="498"/>
    </row>
    <row r="23" spans="1:15 1025:1025" s="493" customFormat="1" ht="12.75" customHeight="1">
      <c r="A23" s="20"/>
      <c r="B23" s="72"/>
      <c r="C23" s="105" t="s">
        <v>416</v>
      </c>
      <c r="D23" s="103">
        <v>3</v>
      </c>
      <c r="E23" s="104" t="s">
        <v>78</v>
      </c>
      <c r="F23" s="56"/>
      <c r="G23" s="73"/>
      <c r="H23" s="519"/>
      <c r="I23" s="498"/>
    </row>
    <row r="24" spans="1:15 1025:1025" ht="12.75" customHeight="1">
      <c r="C24" s="105" t="s">
        <v>164</v>
      </c>
      <c r="D24" s="106">
        <v>2</v>
      </c>
      <c r="E24" s="104" t="s">
        <v>33</v>
      </c>
      <c r="F24" s="22"/>
      <c r="G24" s="21"/>
      <c r="H24" s="493"/>
      <c r="I24" s="507"/>
      <c r="J24" s="508"/>
      <c r="AMK24" s="323"/>
    </row>
    <row r="25" spans="1:15 1025:1025" ht="12.75" customHeight="1">
      <c r="C25" s="105" t="s">
        <v>417</v>
      </c>
      <c r="D25" s="103">
        <v>2</v>
      </c>
      <c r="E25" s="104" t="s">
        <v>78</v>
      </c>
      <c r="F25" s="22"/>
      <c r="G25" s="21"/>
      <c r="H25" s="493"/>
      <c r="I25" s="507"/>
      <c r="J25" s="493"/>
      <c r="AMK25" s="323"/>
    </row>
    <row r="26" spans="1:15 1025:1025" ht="12.75" customHeight="1">
      <c r="C26" s="105" t="s">
        <v>171</v>
      </c>
      <c r="D26" s="106">
        <v>1.2</v>
      </c>
      <c r="E26" s="104" t="s">
        <v>33</v>
      </c>
      <c r="F26" s="22"/>
      <c r="G26" s="21"/>
      <c r="H26" s="493"/>
      <c r="I26" s="507"/>
      <c r="J26" s="493"/>
      <c r="AMK26" s="323"/>
    </row>
    <row r="27" spans="1:15 1025:1025" ht="12.75" customHeight="1">
      <c r="C27" s="107" t="s">
        <v>163</v>
      </c>
      <c r="D27" s="108">
        <v>8.4</v>
      </c>
      <c r="E27" s="109" t="s">
        <v>33</v>
      </c>
      <c r="F27" s="22"/>
      <c r="G27" s="21"/>
      <c r="H27" s="493"/>
      <c r="I27" s="507"/>
      <c r="J27" s="508"/>
      <c r="AMK27" s="323"/>
    </row>
    <row r="28" spans="1:15 1025:1025" ht="12.75" customHeight="1">
      <c r="C28" s="47"/>
      <c r="D28" s="77"/>
      <c r="E28" s="77"/>
      <c r="F28" s="22"/>
      <c r="G28" s="21"/>
      <c r="H28" s="493"/>
      <c r="I28" s="507"/>
      <c r="J28" s="508"/>
      <c r="AMK28" s="323"/>
    </row>
    <row r="29" spans="1:15 1025:1025" s="521" customFormat="1" ht="12.75" customHeight="1">
      <c r="A29" s="22"/>
      <c r="B29" s="20"/>
      <c r="C29" s="101" t="s">
        <v>418</v>
      </c>
      <c r="D29" s="106"/>
      <c r="E29" s="104"/>
      <c r="F29" s="22"/>
      <c r="G29" s="21"/>
      <c r="H29" s="493"/>
      <c r="I29" s="507"/>
      <c r="J29" s="508"/>
      <c r="K29" s="508"/>
      <c r="L29" s="508"/>
      <c r="M29" s="508"/>
      <c r="N29" s="508"/>
      <c r="O29" s="508"/>
    </row>
    <row r="30" spans="1:15 1025:1025" s="521" customFormat="1" ht="12.75" customHeight="1">
      <c r="A30" s="22"/>
      <c r="B30" s="20"/>
      <c r="C30" s="107" t="s">
        <v>419</v>
      </c>
      <c r="D30" s="108">
        <v>2.4</v>
      </c>
      <c r="E30" s="109" t="s">
        <v>16</v>
      </c>
      <c r="F30" s="22"/>
      <c r="G30" s="21"/>
      <c r="H30" s="493"/>
      <c r="I30" s="507"/>
      <c r="J30" s="508"/>
      <c r="K30" s="508"/>
      <c r="L30" s="508"/>
      <c r="M30" s="508"/>
      <c r="N30" s="508"/>
      <c r="O30" s="508"/>
    </row>
    <row r="31" spans="1:15 1025:1025" ht="12.75" customHeight="1">
      <c r="C31" s="47"/>
      <c r="D31" s="77"/>
      <c r="E31" s="77"/>
      <c r="F31" s="22"/>
      <c r="G31" s="21"/>
      <c r="H31" s="493"/>
      <c r="I31" s="507"/>
      <c r="J31" s="508"/>
      <c r="AMK31" s="323"/>
    </row>
    <row r="32" spans="1:15 1025:1025" s="493" customFormat="1" ht="12.75" customHeight="1">
      <c r="A32" s="20"/>
      <c r="B32" s="58"/>
      <c r="C32" s="101" t="s">
        <v>420</v>
      </c>
      <c r="D32" s="103">
        <v>2</v>
      </c>
      <c r="E32" s="104" t="s">
        <v>78</v>
      </c>
      <c r="F32" s="58"/>
      <c r="G32" s="58"/>
      <c r="H32" s="517"/>
      <c r="I32" s="498"/>
    </row>
    <row r="33" spans="1:9" s="493" customFormat="1" ht="12.75" customHeight="1">
      <c r="A33" s="20"/>
      <c r="B33" s="71"/>
      <c r="C33" s="105" t="s">
        <v>164</v>
      </c>
      <c r="D33" s="106">
        <v>0.12</v>
      </c>
      <c r="E33" s="104" t="s">
        <v>33</v>
      </c>
      <c r="F33" s="56"/>
      <c r="G33" s="73"/>
      <c r="H33" s="519"/>
      <c r="I33" s="498"/>
    </row>
    <row r="34" spans="1:9" s="493" customFormat="1" ht="12.75" customHeight="1">
      <c r="A34" s="20"/>
      <c r="B34" s="74"/>
      <c r="C34" s="105" t="s">
        <v>165</v>
      </c>
      <c r="D34" s="106">
        <v>0.09</v>
      </c>
      <c r="E34" s="104" t="s">
        <v>33</v>
      </c>
      <c r="F34" s="56"/>
      <c r="G34" s="73"/>
      <c r="H34" s="519"/>
      <c r="I34" s="498"/>
    </row>
    <row r="35" spans="1:9" s="493" customFormat="1" ht="12.75" customHeight="1">
      <c r="A35" s="20"/>
      <c r="B35" s="72"/>
      <c r="C35" s="107" t="s">
        <v>163</v>
      </c>
      <c r="D35" s="108">
        <v>2.1600000000000001E-2</v>
      </c>
      <c r="E35" s="109" t="s">
        <v>16</v>
      </c>
      <c r="F35" s="56"/>
      <c r="G35" s="73"/>
      <c r="H35" s="519"/>
      <c r="I35" s="498"/>
    </row>
    <row r="36" spans="1:9">
      <c r="C36" s="47"/>
      <c r="D36" s="77"/>
      <c r="E36" s="77"/>
    </row>
  </sheetData>
  <sheetProtection algorithmName="SHA-512" hashValue="0zOaVkoTWrGUwABn1xDnK4ICBsm60MDDzmzR6yFdUSCEEOOoXOIhpsesds6oJJ0bO+Nm1bJtMixUniZvmSI9fg==" saltValue="H/jiNPzxqZObgMHfzHAZIQ==" spinCount="100000" sheet="1" objects="1" scenarios="1" formatColumns="0" formatRows="0"/>
  <mergeCells count="2">
    <mergeCell ref="B3:G3"/>
    <mergeCell ref="C6:G6"/>
  </mergeCells>
  <printOptions horizontalCentered="1"/>
  <pageMargins left="0.78740157480314965" right="0.55118110236220474" top="0.98425196850393704" bottom="0.78740157480314965" header="0.39370078740157483" footer="0.39370078740157483"/>
  <pageSetup paperSize="9" fitToHeight="0" orientation="portrait" r:id="rId1"/>
  <headerFooter scaleWithDoc="0">
    <oddHeader>&amp;L&amp;"Book Antiqua,Negrito"&amp;10Rev-4&amp;C&amp;"Book Antiqua,Negrito"&amp;10Segunda Etapa&amp;R&amp;G</oddHeader>
    <oddFooter>&amp;L&amp;"Arial,Negrito"&amp;10CTR 464&amp;C&amp;"Arial,Negrito"&amp;10C.&amp;P&amp;R&amp;"Arial,Itálico"&amp;10Origem: 408-Orçamento_Rel 6</oddFooter>
  </headerFooter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</sheetPr>
  <dimension ref="A2:AMJ43"/>
  <sheetViews>
    <sheetView showGridLines="0" showZeros="0" zoomScaleNormal="100" workbookViewId="0"/>
  </sheetViews>
  <sheetFormatPr defaultColWidth="9.140625" defaultRowHeight="15.75"/>
  <cols>
    <col min="1" max="1" width="3.7109375" style="332" customWidth="1"/>
    <col min="2" max="2" width="8.85546875" style="345" customWidth="1"/>
    <col min="3" max="3" width="35.85546875" style="341" customWidth="1"/>
    <col min="4" max="4" width="9.7109375" style="341" customWidth="1"/>
    <col min="5" max="5" width="11.140625" style="342" customWidth="1"/>
    <col min="6" max="6" width="8.7109375" style="343" customWidth="1"/>
    <col min="7" max="7" width="11.7109375" style="342" customWidth="1"/>
    <col min="8" max="8" width="15.7109375" style="343" customWidth="1"/>
    <col min="9" max="9" width="8.85546875" style="343" customWidth="1"/>
    <col min="10" max="11" width="20.7109375" style="343" customWidth="1"/>
    <col min="12" max="12" width="16.7109375" style="1" customWidth="1"/>
    <col min="13" max="13" width="13.5703125" style="10" customWidth="1"/>
    <col min="14" max="14" width="9.140625" style="1"/>
    <col min="15" max="15" width="11" style="1" customWidth="1"/>
    <col min="16" max="16" width="9.140625" style="1"/>
    <col min="17" max="17" width="11" style="1" customWidth="1"/>
    <col min="18" max="18" width="9.140625" style="1"/>
    <col min="19" max="19" width="9.85546875" style="1" customWidth="1"/>
    <col min="20" max="1024" width="9.140625" style="1"/>
    <col min="1025" max="16384" width="9.140625" style="323"/>
  </cols>
  <sheetData>
    <row r="2" spans="1:48" ht="18" customHeight="1">
      <c r="A2" s="328"/>
      <c r="B2" s="737" t="s">
        <v>0</v>
      </c>
      <c r="C2" s="744" t="s">
        <v>1</v>
      </c>
      <c r="D2" s="745"/>
      <c r="E2" s="745"/>
      <c r="F2" s="745"/>
      <c r="G2" s="745"/>
      <c r="H2" s="745"/>
      <c r="I2" s="745"/>
      <c r="J2" s="745"/>
      <c r="K2" s="746"/>
    </row>
    <row r="3" spans="1:48" ht="18" customHeight="1">
      <c r="A3" s="328"/>
      <c r="B3" s="737"/>
      <c r="C3" s="747" t="s">
        <v>223</v>
      </c>
      <c r="D3" s="748"/>
      <c r="E3" s="748"/>
      <c r="F3" s="748"/>
      <c r="G3" s="748"/>
      <c r="H3" s="748"/>
      <c r="I3" s="748"/>
      <c r="J3" s="748"/>
      <c r="K3" s="749"/>
      <c r="M3" s="324"/>
      <c r="N3" s="325"/>
      <c r="O3" s="325"/>
      <c r="P3" s="325"/>
      <c r="AK3" s="325"/>
      <c r="AL3" s="325"/>
      <c r="AM3" s="325"/>
      <c r="AN3" s="325"/>
      <c r="AO3" s="325"/>
      <c r="AP3" s="325"/>
      <c r="AQ3" s="325"/>
      <c r="AR3" s="325"/>
      <c r="AS3" s="325"/>
      <c r="AT3" s="325"/>
      <c r="AU3" s="325"/>
      <c r="AV3" s="326"/>
    </row>
    <row r="4" spans="1:48" ht="18" customHeight="1">
      <c r="A4" s="328"/>
      <c r="B4" s="738" t="s">
        <v>2</v>
      </c>
      <c r="C4" s="747" t="s">
        <v>224</v>
      </c>
      <c r="D4" s="748"/>
      <c r="E4" s="748"/>
      <c r="F4" s="748"/>
      <c r="G4" s="748"/>
      <c r="H4" s="748"/>
      <c r="I4" s="748"/>
      <c r="J4" s="748"/>
      <c r="K4" s="749"/>
    </row>
    <row r="5" spans="1:48" ht="30" customHeight="1">
      <c r="A5" s="328"/>
      <c r="B5" s="738"/>
      <c r="C5" s="750" t="s">
        <v>260</v>
      </c>
      <c r="D5" s="751"/>
      <c r="E5" s="751"/>
      <c r="F5" s="751"/>
      <c r="G5" s="751"/>
      <c r="H5" s="751"/>
      <c r="I5" s="751"/>
      <c r="J5" s="751"/>
      <c r="K5" s="752"/>
      <c r="M5" s="350"/>
    </row>
    <row r="6" spans="1:48" ht="18" customHeight="1">
      <c r="A6" s="328"/>
      <c r="B6" s="738"/>
      <c r="C6" s="760" t="s">
        <v>226</v>
      </c>
      <c r="D6" s="760"/>
      <c r="E6" s="760"/>
      <c r="F6" s="760"/>
      <c r="G6" s="760"/>
      <c r="H6" s="761" t="s">
        <v>3</v>
      </c>
      <c r="I6" s="761"/>
      <c r="J6" s="761"/>
      <c r="K6" s="329">
        <v>0.24179999999999999</v>
      </c>
    </row>
    <row r="7" spans="1:48" ht="18" customHeight="1">
      <c r="A7" s="328"/>
      <c r="B7" s="739"/>
      <c r="C7" s="760" t="s">
        <v>66</v>
      </c>
      <c r="D7" s="760"/>
      <c r="E7" s="760"/>
      <c r="F7" s="760"/>
      <c r="G7" s="760"/>
      <c r="H7" s="762" t="s">
        <v>4</v>
      </c>
      <c r="I7" s="762"/>
      <c r="J7" s="762"/>
      <c r="K7" s="330">
        <v>0.14019999999999999</v>
      </c>
    </row>
    <row r="8" spans="1:48" ht="54" customHeight="1">
      <c r="A8" s="328"/>
      <c r="B8" s="331" t="s">
        <v>5</v>
      </c>
      <c r="C8" s="353" t="s">
        <v>6</v>
      </c>
      <c r="D8" s="354" t="s">
        <v>9</v>
      </c>
      <c r="E8" s="355" t="s">
        <v>10</v>
      </c>
      <c r="F8" s="353" t="s">
        <v>11</v>
      </c>
      <c r="G8" s="355" t="s">
        <v>12</v>
      </c>
      <c r="H8" s="353" t="s">
        <v>220</v>
      </c>
      <c r="I8" s="353" t="s">
        <v>13</v>
      </c>
      <c r="J8" s="353" t="s">
        <v>221</v>
      </c>
      <c r="K8" s="353" t="s">
        <v>222</v>
      </c>
    </row>
    <row r="9" spans="1:48" s="1" customFormat="1">
      <c r="A9" s="332"/>
      <c r="B9" s="333"/>
      <c r="C9" s="417"/>
      <c r="D9" s="418"/>
      <c r="E9" s="419"/>
      <c r="F9" s="420"/>
      <c r="G9" s="421"/>
      <c r="H9" s="420"/>
      <c r="I9" s="420"/>
      <c r="J9" s="420"/>
      <c r="K9" s="422"/>
      <c r="L9" s="3"/>
      <c r="M9" s="3"/>
    </row>
    <row r="10" spans="1:48" s="1" customFormat="1">
      <c r="A10" s="332"/>
      <c r="B10" s="319">
        <f>B16</f>
        <v>1</v>
      </c>
      <c r="C10" s="92" t="str">
        <f>UPPER(C16)</f>
        <v>MATERIAIS HIDRÁULICOS</v>
      </c>
      <c r="D10" s="423"/>
      <c r="E10" s="424"/>
      <c r="F10" s="364"/>
      <c r="G10" s="365"/>
      <c r="H10" s="364"/>
      <c r="I10" s="364"/>
      <c r="J10" s="364"/>
      <c r="K10" s="412">
        <f>K30</f>
        <v>0</v>
      </c>
      <c r="L10" s="3"/>
      <c r="M10" s="3"/>
    </row>
    <row r="11" spans="1:48" s="1" customFormat="1">
      <c r="A11" s="332"/>
      <c r="B11" s="319"/>
      <c r="C11" s="92"/>
      <c r="D11" s="423"/>
      <c r="E11" s="424"/>
      <c r="F11" s="364"/>
      <c r="G11" s="365"/>
      <c r="H11" s="364"/>
      <c r="I11" s="364"/>
      <c r="J11" s="364"/>
      <c r="K11" s="412"/>
      <c r="L11" s="3"/>
      <c r="M11" s="3"/>
    </row>
    <row r="12" spans="1:48" s="1" customFormat="1">
      <c r="A12" s="332"/>
      <c r="B12" s="319">
        <v>2</v>
      </c>
      <c r="C12" s="92" t="str">
        <f>UPPER(C32)</f>
        <v>IMPERMEABILIZAÇÕES</v>
      </c>
      <c r="D12" s="423"/>
      <c r="E12" s="424"/>
      <c r="F12" s="364"/>
      <c r="G12" s="365"/>
      <c r="H12" s="364"/>
      <c r="I12" s="364"/>
      <c r="J12" s="364"/>
      <c r="K12" s="412">
        <f>K36</f>
        <v>0</v>
      </c>
      <c r="L12" s="3"/>
      <c r="M12" s="3"/>
    </row>
    <row r="13" spans="1:48" s="1" customFormat="1">
      <c r="A13" s="332"/>
      <c r="B13" s="334"/>
      <c r="C13" s="425"/>
      <c r="D13" s="426"/>
      <c r="E13" s="427"/>
      <c r="F13" s="428"/>
      <c r="G13" s="429"/>
      <c r="H13" s="428"/>
      <c r="I13" s="428"/>
      <c r="J13" s="428"/>
      <c r="K13" s="486"/>
      <c r="L13" s="3"/>
      <c r="M13" s="3"/>
    </row>
    <row r="14" spans="1:48" s="1" customFormat="1">
      <c r="A14" s="332"/>
      <c r="B14" s="338"/>
      <c r="C14" s="367" t="s">
        <v>7</v>
      </c>
      <c r="D14" s="430"/>
      <c r="E14" s="431"/>
      <c r="F14" s="432"/>
      <c r="G14" s="433"/>
      <c r="H14" s="432"/>
      <c r="I14" s="432"/>
      <c r="J14" s="432"/>
      <c r="K14" s="413">
        <f>SUM(K9:K13)</f>
        <v>0</v>
      </c>
      <c r="L14" s="4"/>
      <c r="M14" s="10"/>
    </row>
    <row r="15" spans="1:48" s="1" customFormat="1">
      <c r="A15" s="332"/>
      <c r="B15" s="339"/>
      <c r="C15" s="434"/>
      <c r="D15" s="435"/>
      <c r="E15" s="436"/>
      <c r="F15" s="437"/>
      <c r="G15" s="438"/>
      <c r="H15" s="438"/>
      <c r="I15" s="438"/>
      <c r="J15" s="438"/>
      <c r="K15" s="6"/>
      <c r="M15" s="528"/>
    </row>
    <row r="16" spans="1:48" s="1" customFormat="1" ht="16.5" thickBot="1">
      <c r="A16" s="332"/>
      <c r="B16" s="375">
        <v>1</v>
      </c>
      <c r="C16" s="376" t="s">
        <v>452</v>
      </c>
      <c r="D16" s="439"/>
      <c r="E16" s="440"/>
      <c r="F16" s="441"/>
      <c r="G16" s="442"/>
      <c r="H16" s="443"/>
      <c r="I16" s="443"/>
      <c r="J16" s="443"/>
      <c r="K16" s="444"/>
      <c r="M16" s="528"/>
    </row>
    <row r="17" spans="1:19" s="10" customFormat="1" ht="32.25" thickBot="1">
      <c r="A17" s="343"/>
      <c r="B17" s="382" t="s">
        <v>14</v>
      </c>
      <c r="C17" s="383" t="s">
        <v>68</v>
      </c>
      <c r="D17" s="445"/>
      <c r="E17" s="385"/>
      <c r="F17" s="386" t="s">
        <v>33</v>
      </c>
      <c r="G17" s="414">
        <v>11</v>
      </c>
      <c r="H17" s="415"/>
      <c r="I17" s="93">
        <f>$K$7</f>
        <v>0.14019999999999999</v>
      </c>
      <c r="J17" s="409">
        <f>ROUND(H17*(I17+1),2)</f>
        <v>0</v>
      </c>
      <c r="K17" s="481">
        <f>ROUND(G17*J17,2)</f>
        <v>0</v>
      </c>
      <c r="L17" s="1"/>
      <c r="M17" s="528"/>
      <c r="N17" s="1"/>
      <c r="O17" s="1"/>
      <c r="P17" s="1"/>
      <c r="Q17" s="1"/>
      <c r="R17" s="1"/>
    </row>
    <row r="18" spans="1:19" s="10" customFormat="1" ht="32.25" thickBot="1">
      <c r="A18" s="343"/>
      <c r="B18" s="382" t="s">
        <v>17</v>
      </c>
      <c r="C18" s="383" t="s">
        <v>69</v>
      </c>
      <c r="D18" s="445"/>
      <c r="E18" s="385"/>
      <c r="F18" s="386" t="s">
        <v>70</v>
      </c>
      <c r="G18" s="414">
        <v>6</v>
      </c>
      <c r="H18" s="415"/>
      <c r="I18" s="93">
        <f t="shared" ref="I18:I28" si="0">$K$7</f>
        <v>0.14019999999999999</v>
      </c>
      <c r="J18" s="409">
        <f t="shared" ref="J18:J27" si="1">ROUND(H18*(I18+1),2)</f>
        <v>0</v>
      </c>
      <c r="K18" s="481">
        <f t="shared" ref="K18:K28" si="2">ROUND(G18*J18,2)</f>
        <v>0</v>
      </c>
      <c r="L18" s="1"/>
      <c r="M18" s="528"/>
      <c r="N18" s="1"/>
      <c r="O18" s="1"/>
      <c r="P18" s="1"/>
      <c r="Q18" s="1"/>
      <c r="R18" s="1"/>
    </row>
    <row r="19" spans="1:19" s="10" customFormat="1" ht="32.25" thickBot="1">
      <c r="A19" s="343"/>
      <c r="B19" s="382" t="s">
        <v>18</v>
      </c>
      <c r="C19" s="383" t="s">
        <v>71</v>
      </c>
      <c r="D19" s="445"/>
      <c r="E19" s="385"/>
      <c r="F19" s="386" t="s">
        <v>70</v>
      </c>
      <c r="G19" s="414">
        <v>1</v>
      </c>
      <c r="H19" s="415"/>
      <c r="I19" s="93">
        <f t="shared" si="0"/>
        <v>0.14019999999999999</v>
      </c>
      <c r="J19" s="409">
        <f t="shared" si="1"/>
        <v>0</v>
      </c>
      <c r="K19" s="481">
        <f t="shared" si="2"/>
        <v>0</v>
      </c>
      <c r="L19" s="1"/>
      <c r="M19" s="528"/>
      <c r="N19" s="1"/>
      <c r="O19" s="1"/>
      <c r="P19" s="1"/>
      <c r="Q19" s="1"/>
      <c r="R19" s="1"/>
    </row>
    <row r="20" spans="1:19" s="10" customFormat="1" ht="32.25" thickBot="1">
      <c r="A20" s="343"/>
      <c r="B20" s="382" t="s">
        <v>19</v>
      </c>
      <c r="C20" s="383" t="s">
        <v>72</v>
      </c>
      <c r="D20" s="445"/>
      <c r="E20" s="385"/>
      <c r="F20" s="386" t="s">
        <v>70</v>
      </c>
      <c r="G20" s="414">
        <v>2</v>
      </c>
      <c r="H20" s="415"/>
      <c r="I20" s="93">
        <f t="shared" si="0"/>
        <v>0.14019999999999999</v>
      </c>
      <c r="J20" s="409">
        <f t="shared" si="1"/>
        <v>0</v>
      </c>
      <c r="K20" s="481">
        <f t="shared" si="2"/>
        <v>0</v>
      </c>
      <c r="L20" s="1"/>
      <c r="M20" s="528"/>
      <c r="N20" s="1"/>
      <c r="O20" s="1"/>
      <c r="P20" s="1"/>
      <c r="Q20" s="1"/>
      <c r="R20" s="1"/>
    </row>
    <row r="21" spans="1:19" s="10" customFormat="1" ht="32.25" thickBot="1">
      <c r="A21" s="343"/>
      <c r="B21" s="382" t="s">
        <v>20</v>
      </c>
      <c r="C21" s="383" t="s">
        <v>254</v>
      </c>
      <c r="D21" s="445"/>
      <c r="E21" s="385"/>
      <c r="F21" s="386" t="s">
        <v>33</v>
      </c>
      <c r="G21" s="414">
        <v>0.4</v>
      </c>
      <c r="H21" s="415"/>
      <c r="I21" s="93">
        <f t="shared" si="0"/>
        <v>0.14019999999999999</v>
      </c>
      <c r="J21" s="409">
        <f t="shared" si="1"/>
        <v>0</v>
      </c>
      <c r="K21" s="481">
        <f t="shared" si="2"/>
        <v>0</v>
      </c>
      <c r="L21" s="1"/>
      <c r="M21" s="528"/>
      <c r="N21" s="1"/>
      <c r="O21" s="1"/>
      <c r="P21" s="1"/>
      <c r="Q21" s="1"/>
      <c r="R21" s="1"/>
      <c r="S21" s="529"/>
    </row>
    <row r="22" spans="1:19" s="10" customFormat="1" ht="32.25" thickBot="1">
      <c r="A22" s="343"/>
      <c r="B22" s="382" t="s">
        <v>21</v>
      </c>
      <c r="C22" s="383" t="s">
        <v>73</v>
      </c>
      <c r="D22" s="445"/>
      <c r="E22" s="385"/>
      <c r="F22" s="386" t="s">
        <v>70</v>
      </c>
      <c r="G22" s="414">
        <v>1</v>
      </c>
      <c r="H22" s="415"/>
      <c r="I22" s="93">
        <f t="shared" si="0"/>
        <v>0.14019999999999999</v>
      </c>
      <c r="J22" s="409">
        <f t="shared" si="1"/>
        <v>0</v>
      </c>
      <c r="K22" s="481">
        <f t="shared" si="2"/>
        <v>0</v>
      </c>
      <c r="L22" s="1"/>
      <c r="M22" s="528"/>
      <c r="N22" s="1"/>
      <c r="O22" s="1"/>
      <c r="P22" s="1"/>
      <c r="Q22" s="1"/>
      <c r="R22" s="1"/>
      <c r="S22" s="529"/>
    </row>
    <row r="23" spans="1:19" s="10" customFormat="1" ht="32.25" thickBot="1">
      <c r="A23" s="343"/>
      <c r="B23" s="382" t="s">
        <v>22</v>
      </c>
      <c r="C23" s="383" t="str">
        <f>'C-2.2_02'!$C$6</f>
        <v>Caixa de amostragem 0,60mx0,60m e 0,80m de altura, em aço inox</v>
      </c>
      <c r="D23" s="445" t="str">
        <f>'C-2.2_02'!$C$5</f>
        <v>C-2.2_02</v>
      </c>
      <c r="E23" s="385" t="str">
        <f>'C-2.2_02'!$C$4</f>
        <v>COMP.</v>
      </c>
      <c r="F23" s="386" t="str">
        <f>'C-2.2_02'!$C$8</f>
        <v>pç</v>
      </c>
      <c r="G23" s="414">
        <v>1</v>
      </c>
      <c r="H23" s="487">
        <f>ROUND('C-2.2_02'!$G$18,2)</f>
        <v>0</v>
      </c>
      <c r="I23" s="93">
        <f t="shared" si="0"/>
        <v>0.14019999999999999</v>
      </c>
      <c r="J23" s="409">
        <f t="shared" si="1"/>
        <v>0</v>
      </c>
      <c r="K23" s="481">
        <f t="shared" si="2"/>
        <v>0</v>
      </c>
      <c r="L23" s="1"/>
      <c r="M23" s="528"/>
      <c r="N23" s="1"/>
      <c r="O23" s="1"/>
      <c r="P23" s="1"/>
      <c r="Q23" s="1"/>
      <c r="R23" s="1"/>
      <c r="S23" s="529"/>
    </row>
    <row r="24" spans="1:19" s="10" customFormat="1" ht="32.25" thickBot="1">
      <c r="A24" s="343"/>
      <c r="B24" s="382" t="s">
        <v>75</v>
      </c>
      <c r="C24" s="383" t="s">
        <v>76</v>
      </c>
      <c r="D24" s="445"/>
      <c r="E24" s="385"/>
      <c r="F24" s="386" t="s">
        <v>70</v>
      </c>
      <c r="G24" s="414">
        <v>6</v>
      </c>
      <c r="H24" s="415"/>
      <c r="I24" s="93">
        <f t="shared" si="0"/>
        <v>0.14019999999999999</v>
      </c>
      <c r="J24" s="409">
        <f t="shared" si="1"/>
        <v>0</v>
      </c>
      <c r="K24" s="481">
        <f t="shared" si="2"/>
        <v>0</v>
      </c>
      <c r="L24" s="1"/>
      <c r="M24" s="528"/>
      <c r="N24" s="1"/>
      <c r="O24" s="1"/>
      <c r="P24" s="1"/>
      <c r="Q24" s="1"/>
      <c r="R24" s="1"/>
    </row>
    <row r="25" spans="1:19" s="10" customFormat="1" ht="16.5" thickBot="1">
      <c r="A25" s="343"/>
      <c r="B25" s="382" t="s">
        <v>77</v>
      </c>
      <c r="C25" s="383" t="s">
        <v>252</v>
      </c>
      <c r="D25" s="445"/>
      <c r="E25" s="385"/>
      <c r="F25" s="386" t="s">
        <v>78</v>
      </c>
      <c r="G25" s="414">
        <v>4</v>
      </c>
      <c r="H25" s="415"/>
      <c r="I25" s="93">
        <f t="shared" si="0"/>
        <v>0.14019999999999999</v>
      </c>
      <c r="J25" s="409">
        <f t="shared" si="1"/>
        <v>0</v>
      </c>
      <c r="K25" s="481">
        <f t="shared" si="2"/>
        <v>0</v>
      </c>
      <c r="L25" s="1"/>
      <c r="M25" s="528"/>
      <c r="N25" s="1"/>
      <c r="O25" s="1"/>
      <c r="P25" s="1"/>
      <c r="Q25" s="1"/>
      <c r="R25" s="1"/>
    </row>
    <row r="26" spans="1:19" s="10" customFormat="1" ht="32.25" thickBot="1">
      <c r="A26" s="343"/>
      <c r="B26" s="382" t="s">
        <v>79</v>
      </c>
      <c r="C26" s="383" t="s">
        <v>253</v>
      </c>
      <c r="D26" s="445"/>
      <c r="E26" s="385"/>
      <c r="F26" s="386" t="s">
        <v>78</v>
      </c>
      <c r="G26" s="414">
        <v>1</v>
      </c>
      <c r="H26" s="415"/>
      <c r="I26" s="93">
        <f t="shared" si="0"/>
        <v>0.14019999999999999</v>
      </c>
      <c r="J26" s="409">
        <f t="shared" si="1"/>
        <v>0</v>
      </c>
      <c r="K26" s="481">
        <f t="shared" si="2"/>
        <v>0</v>
      </c>
      <c r="L26" s="1"/>
      <c r="M26" s="528"/>
      <c r="N26" s="1"/>
      <c r="O26" s="1"/>
      <c r="P26" s="1"/>
      <c r="Q26" s="1"/>
      <c r="R26" s="1"/>
    </row>
    <row r="27" spans="1:19" s="10" customFormat="1" ht="32.25" thickBot="1">
      <c r="A27" s="343"/>
      <c r="B27" s="382" t="s">
        <v>80</v>
      </c>
      <c r="C27" s="383" t="s">
        <v>81</v>
      </c>
      <c r="D27" s="445"/>
      <c r="E27" s="385"/>
      <c r="F27" s="386" t="s">
        <v>47</v>
      </c>
      <c r="G27" s="414">
        <v>0.85</v>
      </c>
      <c r="H27" s="415"/>
      <c r="I27" s="93">
        <f t="shared" si="0"/>
        <v>0.14019999999999999</v>
      </c>
      <c r="J27" s="409">
        <f t="shared" si="1"/>
        <v>0</v>
      </c>
      <c r="K27" s="481">
        <f t="shared" si="2"/>
        <v>0</v>
      </c>
      <c r="L27" s="1"/>
      <c r="M27" s="528"/>
      <c r="N27" s="1"/>
      <c r="O27" s="1"/>
      <c r="P27" s="1"/>
      <c r="Q27" s="1"/>
      <c r="R27" s="1"/>
    </row>
    <row r="28" spans="1:19" s="10" customFormat="1" ht="16.5" thickBot="1">
      <c r="A28" s="343"/>
      <c r="B28" s="382" t="s">
        <v>82</v>
      </c>
      <c r="C28" s="383" t="s">
        <v>83</v>
      </c>
      <c r="D28" s="445"/>
      <c r="E28" s="385"/>
      <c r="F28" s="386" t="s">
        <v>16</v>
      </c>
      <c r="G28" s="414">
        <v>0.63</v>
      </c>
      <c r="H28" s="415"/>
      <c r="I28" s="93">
        <f t="shared" si="0"/>
        <v>0.14019999999999999</v>
      </c>
      <c r="J28" s="409">
        <f>ROUND(H28*(I28+1),2)</f>
        <v>0</v>
      </c>
      <c r="K28" s="481">
        <f t="shared" si="2"/>
        <v>0</v>
      </c>
      <c r="L28" s="1"/>
      <c r="M28" s="528"/>
      <c r="N28" s="1"/>
      <c r="O28" s="1"/>
      <c r="P28" s="1"/>
      <c r="Q28" s="1"/>
      <c r="R28" s="1"/>
    </row>
    <row r="29" spans="1:19" s="10" customFormat="1">
      <c r="A29" s="343"/>
      <c r="B29" s="382"/>
      <c r="C29" s="383"/>
      <c r="D29" s="445"/>
      <c r="E29" s="385"/>
      <c r="F29" s="386"/>
      <c r="G29" s="387"/>
      <c r="H29" s="388"/>
      <c r="I29" s="93"/>
      <c r="J29" s="380"/>
      <c r="K29" s="381"/>
      <c r="L29" s="1"/>
      <c r="M29" s="528"/>
      <c r="N29" s="1"/>
      <c r="O29" s="1"/>
      <c r="P29" s="1"/>
      <c r="Q29" s="1"/>
      <c r="R29" s="1"/>
    </row>
    <row r="30" spans="1:19" s="10" customFormat="1">
      <c r="A30" s="343"/>
      <c r="B30" s="382"/>
      <c r="C30" s="367" t="s">
        <v>24</v>
      </c>
      <c r="D30" s="439"/>
      <c r="E30" s="530"/>
      <c r="F30" s="531"/>
      <c r="G30" s="532"/>
      <c r="H30" s="533"/>
      <c r="I30" s="12"/>
      <c r="J30" s="448">
        <f t="shared" ref="J30" si="3">ROUND(H30*(I30+1),2)</f>
        <v>0</v>
      </c>
      <c r="K30" s="410">
        <f>SUM(K16:K29)</f>
        <v>0</v>
      </c>
      <c r="L30" s="1"/>
      <c r="M30" s="528"/>
      <c r="N30" s="1"/>
      <c r="O30" s="1"/>
      <c r="P30" s="1"/>
      <c r="Q30" s="1"/>
      <c r="R30" s="1"/>
    </row>
    <row r="31" spans="1:19" s="10" customFormat="1">
      <c r="A31" s="343"/>
      <c r="B31" s="382"/>
      <c r="C31" s="383"/>
      <c r="D31" s="445"/>
      <c r="E31" s="385"/>
      <c r="F31" s="386"/>
      <c r="G31" s="387"/>
      <c r="H31" s="388"/>
      <c r="I31" s="93"/>
      <c r="J31" s="380"/>
      <c r="K31" s="381"/>
      <c r="L31" s="1"/>
      <c r="M31" s="528"/>
      <c r="N31" s="1"/>
      <c r="O31" s="1"/>
      <c r="P31" s="1"/>
      <c r="Q31" s="1"/>
      <c r="R31" s="1"/>
    </row>
    <row r="32" spans="1:19" s="10" customFormat="1" ht="16.5" thickBot="1">
      <c r="A32" s="343"/>
      <c r="B32" s="375">
        <v>2</v>
      </c>
      <c r="C32" s="376" t="s">
        <v>50</v>
      </c>
      <c r="D32" s="445"/>
      <c r="E32" s="385"/>
      <c r="F32" s="386"/>
      <c r="G32" s="387"/>
      <c r="H32" s="388"/>
      <c r="I32" s="93"/>
      <c r="J32" s="380"/>
      <c r="K32" s="381"/>
      <c r="L32" s="1"/>
      <c r="M32" s="528"/>
      <c r="N32" s="1"/>
      <c r="O32" s="1"/>
      <c r="P32" s="1"/>
      <c r="Q32" s="1"/>
      <c r="R32" s="1"/>
    </row>
    <row r="33" spans="1:18" s="10" customFormat="1" ht="63.75" thickBot="1">
      <c r="A33" s="343"/>
      <c r="B33" s="382" t="s">
        <v>26</v>
      </c>
      <c r="C33" s="389" t="str">
        <f>'Resumo Cotações'!$C$5</f>
        <v xml:space="preserve">Fornecimento de materiais para aplicação de primer de alto poder de cobertura para substratos porosos (MC-DUR 1320 VK (0,30 Kg/m²)) </v>
      </c>
      <c r="D33" s="445"/>
      <c r="E33" s="385"/>
      <c r="F33" s="386" t="str">
        <f>'Resumo Cotações'!$D$5</f>
        <v>m²</v>
      </c>
      <c r="G33" s="414">
        <f>ROUND('Q-SF-Tubulações'!$C$74,2)</f>
        <v>59</v>
      </c>
      <c r="H33" s="415"/>
      <c r="I33" s="93">
        <f t="shared" ref="I33:I34" si="4">$K$7</f>
        <v>0.14019999999999999</v>
      </c>
      <c r="J33" s="409">
        <f>ROUND(H33*(I33+1),2)</f>
        <v>0</v>
      </c>
      <c r="K33" s="481">
        <f t="shared" ref="K33" si="5">ROUND(G33*J33,2)</f>
        <v>0</v>
      </c>
      <c r="L33" s="1"/>
      <c r="M33" s="528"/>
      <c r="N33" s="1"/>
      <c r="O33" s="1"/>
      <c r="P33" s="1"/>
      <c r="Q33" s="1"/>
      <c r="R33" s="1"/>
    </row>
    <row r="34" spans="1:18" s="10" customFormat="1" ht="63.75" thickBot="1">
      <c r="A34" s="343"/>
      <c r="B34" s="382" t="s">
        <v>38</v>
      </c>
      <c r="C34" s="389" t="str">
        <f>'Resumo Cotações'!$C$6</f>
        <v>Fornecimento de materiais para aplicação de revestimento epóxi de alta resistência (MC DUR 1800 FF (0,80 Kg/m²))</v>
      </c>
      <c r="D34" s="445"/>
      <c r="E34" s="385"/>
      <c r="F34" s="386" t="str">
        <f>'Resumo Cotações'!$D$6</f>
        <v>m²</v>
      </c>
      <c r="G34" s="414">
        <f>ROUND('Q-SF-Tubulações'!$C$74,2)</f>
        <v>59</v>
      </c>
      <c r="H34" s="415"/>
      <c r="I34" s="93">
        <f t="shared" si="4"/>
        <v>0.14019999999999999</v>
      </c>
      <c r="J34" s="409">
        <f>ROUND(H34*(I34+1),2)</f>
        <v>0</v>
      </c>
      <c r="K34" s="481">
        <f t="shared" ref="K34" si="6">ROUND(G34*J34,2)</f>
        <v>0</v>
      </c>
      <c r="L34" s="1"/>
      <c r="M34" s="528"/>
      <c r="N34" s="1"/>
      <c r="O34" s="1"/>
      <c r="P34" s="1"/>
      <c r="Q34" s="1"/>
      <c r="R34" s="1"/>
    </row>
    <row r="35" spans="1:18" s="1" customFormat="1">
      <c r="A35" s="332"/>
      <c r="B35" s="446"/>
      <c r="C35" s="425"/>
      <c r="D35" s="534"/>
      <c r="E35" s="11"/>
      <c r="F35" s="441"/>
      <c r="G35" s="442"/>
      <c r="H35" s="443"/>
      <c r="I35" s="12"/>
      <c r="J35" s="448">
        <f t="shared" ref="J35:J37" si="7">ROUND(H35*(I35+1),2)</f>
        <v>0</v>
      </c>
      <c r="K35" s="444"/>
      <c r="M35" s="528"/>
    </row>
    <row r="36" spans="1:18" s="1" customFormat="1">
      <c r="A36" s="332"/>
      <c r="B36" s="446"/>
      <c r="C36" s="367" t="s">
        <v>29</v>
      </c>
      <c r="D36" s="439"/>
      <c r="E36" s="530"/>
      <c r="F36" s="531"/>
      <c r="G36" s="532"/>
      <c r="H36" s="533"/>
      <c r="I36" s="12"/>
      <c r="J36" s="448">
        <f t="shared" si="7"/>
        <v>0</v>
      </c>
      <c r="K36" s="410">
        <f>SUM(K33:K35)</f>
        <v>0</v>
      </c>
      <c r="M36" s="528"/>
    </row>
    <row r="37" spans="1:18" s="1" customFormat="1">
      <c r="A37" s="332"/>
      <c r="B37" s="446"/>
      <c r="C37" s="425"/>
      <c r="D37" s="535"/>
      <c r="E37" s="440"/>
      <c r="F37" s="441"/>
      <c r="G37" s="442"/>
      <c r="H37" s="443"/>
      <c r="I37" s="12"/>
      <c r="J37" s="448">
        <f t="shared" si="7"/>
        <v>0</v>
      </c>
      <c r="K37" s="444"/>
      <c r="M37" s="528"/>
    </row>
    <row r="38" spans="1:18" s="7" customFormat="1">
      <c r="A38" s="454"/>
      <c r="B38" s="457"/>
      <c r="C38" s="432"/>
      <c r="D38" s="536"/>
      <c r="E38" s="537"/>
      <c r="F38" s="538"/>
      <c r="G38" s="539"/>
      <c r="H38" s="470"/>
      <c r="I38" s="12"/>
      <c r="J38" s="448"/>
      <c r="K38" s="460"/>
      <c r="L38" s="1"/>
      <c r="M38" s="528"/>
      <c r="N38" s="1"/>
      <c r="O38" s="1"/>
      <c r="P38" s="1"/>
      <c r="Q38" s="1"/>
      <c r="R38" s="1"/>
    </row>
    <row r="39" spans="1:18">
      <c r="B39" s="446"/>
      <c r="C39" s="398" t="s">
        <v>7</v>
      </c>
      <c r="D39" s="475"/>
      <c r="E39" s="440"/>
      <c r="F39" s="476"/>
      <c r="G39" s="442"/>
      <c r="H39" s="442"/>
      <c r="I39" s="442"/>
      <c r="J39" s="442"/>
      <c r="K39" s="411">
        <f>SUM(K16:K38)/2</f>
        <v>0</v>
      </c>
      <c r="M39" s="528"/>
    </row>
    <row r="40" spans="1:18">
      <c r="B40" s="339"/>
      <c r="C40" s="477"/>
      <c r="D40" s="478"/>
      <c r="E40" s="436"/>
      <c r="F40" s="479"/>
      <c r="G40" s="438"/>
      <c r="H40" s="480"/>
      <c r="I40" s="480"/>
      <c r="J40" s="480"/>
      <c r="K40" s="438"/>
      <c r="M40" s="528"/>
    </row>
    <row r="41" spans="1:18">
      <c r="B41" s="340"/>
      <c r="H41" s="344"/>
      <c r="I41" s="344"/>
      <c r="J41" s="344"/>
    </row>
    <row r="43" spans="1:18">
      <c r="H43" s="342"/>
    </row>
  </sheetData>
  <sheetProtection algorithmName="SHA-512" hashValue="deiisRD/wgk3T5qxBpLqSJ6n06N2nGYBLguYOyn1ngEE7lTzqxKCfK/rc7YV+kfO6UKFWUWA0UxGVyi7tNOoXw==" saltValue="6ZRN4TGn+kqD9qOhvR/OLg==" spinCount="100000" sheet="1" objects="1" scenarios="1" formatColumns="0" formatRows="0"/>
  <mergeCells count="10">
    <mergeCell ref="B2:B3"/>
    <mergeCell ref="C2:K2"/>
    <mergeCell ref="C3:K3"/>
    <mergeCell ref="C7:G7"/>
    <mergeCell ref="H7:J7"/>
    <mergeCell ref="B4:B7"/>
    <mergeCell ref="C6:G6"/>
    <mergeCell ref="H6:J6"/>
    <mergeCell ref="C4:K4"/>
    <mergeCell ref="C5:K5"/>
  </mergeCells>
  <printOptions horizontalCentered="1"/>
  <pageMargins left="0.78740157480314965" right="0.59055118110236227" top="0.98425196850393704" bottom="0.78740157480314965" header="0.39370078740157483" footer="0.39370078740157483"/>
  <pageSetup paperSize="9" scale="65" fitToHeight="0" orientation="portrait" r:id="rId1"/>
  <headerFooter scaleWithDoc="0">
    <oddHeader>&amp;L&amp;"Book Antiqua,Negrito"&amp;10Rev-4&amp;C&amp;"Book Antiqua,Negrito"&amp;10Segunda Etapa&amp;R&amp;G</oddHeader>
    <oddFooter>&amp;L&amp;"Arial,Negrito"&amp;10CTR 464&amp;C&amp;"Arial,Negrito"&amp;10 4.&amp;P&amp;R&amp;"Arial,Itálico"&amp;10Origem: 408-Orçamento_Rel 6</oddFooter>
  </headerFooter>
  <rowBreaks count="1" manualBreakCount="1">
    <brk id="15" max="16383" man="1"/>
  </rowBreaks>
  <legacyDrawing r:id="rId2"/>
  <legacyDrawingHF r:id="rId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FFFF00"/>
  </sheetPr>
  <dimension ref="A3:AMK36"/>
  <sheetViews>
    <sheetView showZeros="0" zoomScaleNormal="100" workbookViewId="0"/>
  </sheetViews>
  <sheetFormatPr defaultColWidth="9.140625" defaultRowHeight="15"/>
  <cols>
    <col min="1" max="1" width="36.85546875" style="64" customWidth="1"/>
    <col min="2" max="2" width="5" style="20" customWidth="1"/>
    <col min="3" max="3" width="27.85546875" style="20" customWidth="1"/>
    <col min="4" max="4" width="9.140625" style="21" customWidth="1"/>
    <col min="5" max="5" width="8.5703125" style="21" customWidth="1"/>
    <col min="6" max="6" width="12.7109375" style="21" customWidth="1"/>
    <col min="7" max="7" width="12.7109375" style="22" customWidth="1"/>
    <col min="8" max="8" width="11.85546875" style="506" customWidth="1"/>
    <col min="9" max="9" width="11.85546875" style="493" customWidth="1"/>
    <col min="10" max="10" width="10.5703125" style="507" customWidth="1"/>
    <col min="11" max="11" width="9.140625" style="508"/>
    <col min="12" max="13" width="11.140625" style="508" customWidth="1"/>
    <col min="14" max="250" width="9.140625" style="508"/>
    <col min="251" max="251" width="36.85546875" style="508" customWidth="1"/>
    <col min="252" max="252" width="5.85546875" style="508" customWidth="1"/>
    <col min="253" max="253" width="33.140625" style="508" customWidth="1"/>
    <col min="254" max="254" width="8" style="508" customWidth="1"/>
    <col min="255" max="255" width="5.7109375" style="508" customWidth="1"/>
    <col min="256" max="256" width="6.85546875" style="508" customWidth="1"/>
    <col min="257" max="257" width="10.140625" style="508" customWidth="1"/>
    <col min="258" max="258" width="10.42578125" style="508" customWidth="1"/>
    <col min="259" max="259" width="10.5703125" style="508" customWidth="1"/>
    <col min="260" max="261" width="9.140625" style="508"/>
    <col min="262" max="262" width="9" style="508" customWidth="1"/>
    <col min="263" max="506" width="9.140625" style="508"/>
    <col min="507" max="507" width="36.85546875" style="508" customWidth="1"/>
    <col min="508" max="508" width="5.85546875" style="508" customWidth="1"/>
    <col min="509" max="509" width="33.140625" style="508" customWidth="1"/>
    <col min="510" max="510" width="8" style="508" customWidth="1"/>
    <col min="511" max="511" width="5.7109375" style="508" customWidth="1"/>
    <col min="512" max="512" width="6.85546875" style="508" customWidth="1"/>
    <col min="513" max="513" width="10.140625" style="508" customWidth="1"/>
    <col min="514" max="514" width="10.42578125" style="508" customWidth="1"/>
    <col min="515" max="515" width="10.5703125" style="508" customWidth="1"/>
    <col min="516" max="517" width="9.140625" style="508"/>
    <col min="518" max="518" width="9" style="508" customWidth="1"/>
    <col min="519" max="762" width="9.140625" style="508"/>
    <col min="763" max="763" width="36.85546875" style="508" customWidth="1"/>
    <col min="764" max="764" width="5.85546875" style="508" customWidth="1"/>
    <col min="765" max="765" width="33.140625" style="508" customWidth="1"/>
    <col min="766" max="766" width="8" style="508" customWidth="1"/>
    <col min="767" max="767" width="5.7109375" style="508" customWidth="1"/>
    <col min="768" max="768" width="6.85546875" style="508" customWidth="1"/>
    <col min="769" max="769" width="10.140625" style="508" customWidth="1"/>
    <col min="770" max="770" width="10.42578125" style="508" customWidth="1"/>
    <col min="771" max="771" width="10.5703125" style="508" customWidth="1"/>
    <col min="772" max="773" width="9.140625" style="508"/>
    <col min="774" max="774" width="9" style="508" customWidth="1"/>
    <col min="775" max="1018" width="9.140625" style="508"/>
    <col min="1019" max="1019" width="36.85546875" style="508" customWidth="1"/>
    <col min="1020" max="1020" width="5.85546875" style="508" customWidth="1"/>
    <col min="1021" max="1021" width="33.140625" style="508" customWidth="1"/>
    <col min="1022" max="1022" width="8" style="508" customWidth="1"/>
    <col min="1023" max="1023" width="5.7109375" style="508" customWidth="1"/>
    <col min="1024" max="1024" width="6.85546875" style="508" customWidth="1"/>
    <col min="1025" max="1025" width="10.140625" style="508" customWidth="1"/>
    <col min="1026" max="16384" width="9.140625" style="323"/>
  </cols>
  <sheetData>
    <row r="3" spans="1:10" s="493" customFormat="1" ht="16.5" customHeight="1">
      <c r="A3" s="20"/>
      <c r="B3" s="764" t="s">
        <v>172</v>
      </c>
      <c r="C3" s="764"/>
      <c r="D3" s="764"/>
      <c r="E3" s="764"/>
      <c r="F3" s="764"/>
      <c r="G3" s="764"/>
      <c r="H3" s="492"/>
      <c r="I3" s="492"/>
    </row>
    <row r="4" spans="1:10" s="493" customFormat="1" ht="16.5" customHeight="1">
      <c r="A4" s="20"/>
      <c r="B4" s="43"/>
      <c r="C4" s="46" t="s">
        <v>27</v>
      </c>
      <c r="D4" s="44"/>
      <c r="E4" s="44"/>
      <c r="F4" s="45"/>
      <c r="G4" s="44"/>
      <c r="H4" s="494"/>
      <c r="I4" s="495"/>
    </row>
    <row r="5" spans="1:10" s="493" customFormat="1" ht="16.5" customHeight="1">
      <c r="A5" s="20"/>
      <c r="B5" s="43"/>
      <c r="C5" s="46" t="s">
        <v>255</v>
      </c>
      <c r="D5" s="44"/>
      <c r="E5" s="44"/>
      <c r="F5" s="45"/>
      <c r="G5" s="44"/>
      <c r="H5" s="494"/>
      <c r="I5" s="495"/>
    </row>
    <row r="6" spans="1:10" s="493" customFormat="1" ht="31.5" customHeight="1">
      <c r="A6" s="20"/>
      <c r="B6" s="47"/>
      <c r="C6" s="765" t="s">
        <v>74</v>
      </c>
      <c r="D6" s="765"/>
      <c r="E6" s="765"/>
      <c r="F6" s="765"/>
      <c r="G6" s="765"/>
      <c r="H6" s="496"/>
      <c r="I6" s="496"/>
    </row>
    <row r="7" spans="1:10" s="493" customFormat="1" ht="12.75" customHeight="1">
      <c r="A7" s="20"/>
      <c r="B7" s="48"/>
      <c r="C7" s="48"/>
      <c r="D7" s="49"/>
      <c r="E7" s="49"/>
      <c r="F7" s="49"/>
      <c r="G7" s="49"/>
      <c r="H7" s="497"/>
      <c r="I7" s="497"/>
      <c r="J7" s="498"/>
    </row>
    <row r="8" spans="1:10" s="493" customFormat="1" ht="12.75" customHeight="1">
      <c r="A8" s="20"/>
      <c r="B8" s="94" t="s">
        <v>173</v>
      </c>
      <c r="C8" s="94" t="s">
        <v>70</v>
      </c>
      <c r="D8" s="49"/>
      <c r="E8" s="49"/>
      <c r="F8" s="49"/>
      <c r="G8" s="49"/>
      <c r="H8" s="497"/>
      <c r="I8" s="497"/>
      <c r="J8" s="498"/>
    </row>
    <row r="9" spans="1:10" s="493" customFormat="1" ht="12.75" customHeight="1">
      <c r="A9" s="20"/>
      <c r="B9" s="50"/>
      <c r="C9" s="50"/>
      <c r="D9" s="51"/>
      <c r="E9" s="51"/>
      <c r="F9" s="51"/>
      <c r="G9" s="51"/>
      <c r="H9" s="499"/>
      <c r="I9" s="499"/>
      <c r="J9" s="498"/>
    </row>
    <row r="10" spans="1:10" s="493" customFormat="1" ht="25.5" customHeight="1" thickBot="1">
      <c r="A10" s="20"/>
      <c r="B10" s="52" t="s">
        <v>5</v>
      </c>
      <c r="C10" s="52" t="s">
        <v>6</v>
      </c>
      <c r="D10" s="52" t="s">
        <v>11</v>
      </c>
      <c r="E10" s="52" t="s">
        <v>12</v>
      </c>
      <c r="F10" s="514" t="s">
        <v>174</v>
      </c>
      <c r="G10" s="53" t="s">
        <v>175</v>
      </c>
      <c r="H10" s="498"/>
    </row>
    <row r="11" spans="1:10" s="500" customFormat="1" ht="39" thickBot="1">
      <c r="A11" s="47"/>
      <c r="B11" s="97">
        <v>1</v>
      </c>
      <c r="C11" s="308" t="s">
        <v>187</v>
      </c>
      <c r="D11" s="309" t="s">
        <v>16</v>
      </c>
      <c r="E11" s="512">
        <f>ROUND($D$29,2)</f>
        <v>2.8</v>
      </c>
      <c r="F11" s="515"/>
      <c r="G11" s="513">
        <f>ROUND(E11*F11,2)</f>
        <v>0</v>
      </c>
      <c r="H11" s="540"/>
    </row>
    <row r="12" spans="1:10" s="500" customFormat="1" ht="26.25" thickBot="1">
      <c r="A12" s="47"/>
      <c r="B12" s="97">
        <f>B11+1</f>
        <v>2</v>
      </c>
      <c r="C12" s="308" t="s">
        <v>188</v>
      </c>
      <c r="D12" s="309" t="s">
        <v>33</v>
      </c>
      <c r="E12" s="512">
        <f>ROUND($D$33,2)</f>
        <v>10</v>
      </c>
      <c r="F12" s="515"/>
      <c r="G12" s="513">
        <f t="shared" ref="G12:G16" si="0">ROUND(E12*F12,2)</f>
        <v>0</v>
      </c>
    </row>
    <row r="13" spans="1:10" s="500" customFormat="1" ht="26.25" thickBot="1">
      <c r="A13" s="47"/>
      <c r="B13" s="97">
        <f t="shared" ref="B13:B16" si="1">B12+1</f>
        <v>3</v>
      </c>
      <c r="C13" s="308" t="s">
        <v>189</v>
      </c>
      <c r="D13" s="309" t="s">
        <v>70</v>
      </c>
      <c r="E13" s="512">
        <v>4</v>
      </c>
      <c r="F13" s="515"/>
      <c r="G13" s="513">
        <f t="shared" si="0"/>
        <v>0</v>
      </c>
    </row>
    <row r="14" spans="1:10" s="500" customFormat="1" ht="12.75" customHeight="1" thickBot="1">
      <c r="A14" s="47"/>
      <c r="B14" s="97">
        <f t="shared" si="1"/>
        <v>4</v>
      </c>
      <c r="C14" s="308" t="s">
        <v>190</v>
      </c>
      <c r="D14" s="309" t="s">
        <v>70</v>
      </c>
      <c r="E14" s="512">
        <v>2</v>
      </c>
      <c r="F14" s="515"/>
      <c r="G14" s="513">
        <f t="shared" si="0"/>
        <v>0</v>
      </c>
    </row>
    <row r="15" spans="1:10" s="500" customFormat="1" ht="26.25" thickBot="1">
      <c r="A15" s="47"/>
      <c r="B15" s="97">
        <f t="shared" si="1"/>
        <v>5</v>
      </c>
      <c r="C15" s="308" t="s">
        <v>191</v>
      </c>
      <c r="D15" s="309" t="s">
        <v>169</v>
      </c>
      <c r="E15" s="512">
        <v>16</v>
      </c>
      <c r="F15" s="515"/>
      <c r="G15" s="513">
        <f t="shared" si="0"/>
        <v>0</v>
      </c>
    </row>
    <row r="16" spans="1:10" s="500" customFormat="1" ht="26.25" thickBot="1">
      <c r="A16" s="47"/>
      <c r="B16" s="97">
        <f t="shared" si="1"/>
        <v>6</v>
      </c>
      <c r="C16" s="308" t="s">
        <v>192</v>
      </c>
      <c r="D16" s="309" t="s">
        <v>169</v>
      </c>
      <c r="E16" s="512">
        <v>16</v>
      </c>
      <c r="F16" s="515"/>
      <c r="G16" s="513">
        <f t="shared" si="0"/>
        <v>0</v>
      </c>
    </row>
    <row r="17" spans="1:13" s="493" customFormat="1" ht="12.75" customHeight="1">
      <c r="A17" s="20"/>
      <c r="B17" s="54"/>
      <c r="C17" s="55"/>
      <c r="D17" s="56"/>
      <c r="E17" s="57"/>
      <c r="F17" s="509"/>
      <c r="G17" s="509"/>
      <c r="H17" s="498"/>
    </row>
    <row r="18" spans="1:13" s="493" customFormat="1" ht="12.75" customHeight="1">
      <c r="A18" s="20"/>
      <c r="B18" s="55"/>
      <c r="C18" s="20"/>
      <c r="D18" s="58"/>
      <c r="E18" s="56"/>
      <c r="F18" s="510" t="s">
        <v>180</v>
      </c>
      <c r="G18" s="511">
        <f>SUM(G11:G17)</f>
        <v>0</v>
      </c>
      <c r="H18" s="498"/>
    </row>
    <row r="19" spans="1:13" s="493" customFormat="1" ht="12.75" customHeight="1">
      <c r="A19" s="20"/>
      <c r="B19" s="55"/>
      <c r="C19" s="99" t="s">
        <v>193</v>
      </c>
      <c r="D19" s="66"/>
      <c r="E19" s="66"/>
      <c r="F19" s="100"/>
      <c r="G19" s="58"/>
      <c r="H19" s="517"/>
      <c r="I19" s="498"/>
    </row>
    <row r="20" spans="1:13" s="493" customFormat="1" ht="12.75" customHeight="1">
      <c r="A20" s="20"/>
      <c r="B20" s="58"/>
      <c r="C20" s="99"/>
      <c r="D20" s="66"/>
      <c r="E20" s="66"/>
      <c r="F20" s="66"/>
      <c r="G20" s="58"/>
      <c r="H20" s="517"/>
      <c r="I20" s="498"/>
    </row>
    <row r="21" spans="1:13" s="493" customFormat="1" ht="12.75" customHeight="1">
      <c r="A21" s="20"/>
      <c r="B21" s="58"/>
      <c r="C21" s="101" t="s">
        <v>194</v>
      </c>
      <c r="D21" s="99"/>
      <c r="E21" s="99"/>
      <c r="F21" s="66"/>
      <c r="G21" s="58"/>
      <c r="H21" s="517"/>
      <c r="I21" s="498"/>
    </row>
    <row r="22" spans="1:13" s="493" customFormat="1" ht="12.75" customHeight="1">
      <c r="A22" s="20"/>
      <c r="B22" s="58"/>
      <c r="C22" s="102" t="s">
        <v>195</v>
      </c>
      <c r="D22" s="103">
        <v>4</v>
      </c>
      <c r="E22" s="104" t="s">
        <v>78</v>
      </c>
      <c r="F22" s="66"/>
      <c r="G22" s="58"/>
      <c r="H22" s="517"/>
      <c r="I22" s="498"/>
    </row>
    <row r="23" spans="1:13" s="493" customFormat="1" ht="12.75" customHeight="1">
      <c r="A23" s="20"/>
      <c r="B23" s="71"/>
      <c r="C23" s="105" t="s">
        <v>164</v>
      </c>
      <c r="D23" s="106">
        <v>0.2</v>
      </c>
      <c r="E23" s="104" t="s">
        <v>33</v>
      </c>
      <c r="F23" s="100"/>
      <c r="G23" s="73"/>
      <c r="H23" s="519"/>
      <c r="I23" s="498"/>
    </row>
    <row r="24" spans="1:13" s="493" customFormat="1" ht="12.75" customHeight="1">
      <c r="A24" s="20"/>
      <c r="B24" s="74"/>
      <c r="C24" s="105" t="s">
        <v>165</v>
      </c>
      <c r="D24" s="106">
        <v>0.2</v>
      </c>
      <c r="E24" s="104" t="s">
        <v>33</v>
      </c>
      <c r="F24" s="100"/>
      <c r="G24" s="73"/>
      <c r="H24" s="519"/>
      <c r="I24" s="498"/>
    </row>
    <row r="25" spans="1:13" s="493" customFormat="1" ht="12.75" customHeight="1">
      <c r="A25" s="20"/>
      <c r="B25" s="58"/>
      <c r="C25" s="102" t="s">
        <v>196</v>
      </c>
      <c r="D25" s="99"/>
      <c r="E25" s="99"/>
      <c r="F25" s="66"/>
      <c r="G25" s="58"/>
      <c r="H25" s="517"/>
      <c r="I25" s="498"/>
    </row>
    <row r="26" spans="1:13" s="493" customFormat="1" ht="12.75" customHeight="1">
      <c r="A26" s="20"/>
      <c r="B26" s="71"/>
      <c r="C26" s="105" t="s">
        <v>164</v>
      </c>
      <c r="D26" s="106">
        <v>0.6</v>
      </c>
      <c r="E26" s="104" t="s">
        <v>33</v>
      </c>
      <c r="F26" s="100"/>
      <c r="G26" s="73"/>
      <c r="H26" s="519"/>
      <c r="I26" s="498"/>
    </row>
    <row r="27" spans="1:13" s="493" customFormat="1" ht="12.75" customHeight="1">
      <c r="A27" s="20"/>
      <c r="B27" s="71"/>
      <c r="C27" s="105" t="s">
        <v>165</v>
      </c>
      <c r="D27" s="106">
        <v>0.6</v>
      </c>
      <c r="E27" s="104" t="s">
        <v>33</v>
      </c>
      <c r="F27" s="100"/>
      <c r="G27" s="73"/>
      <c r="H27" s="519"/>
      <c r="I27" s="498"/>
    </row>
    <row r="28" spans="1:13" s="493" customFormat="1" ht="12.75" customHeight="1">
      <c r="A28" s="20"/>
      <c r="B28" s="74"/>
      <c r="C28" s="105" t="s">
        <v>171</v>
      </c>
      <c r="D28" s="106">
        <v>0.8</v>
      </c>
      <c r="E28" s="104" t="s">
        <v>33</v>
      </c>
      <c r="F28" s="100"/>
      <c r="G28" s="73"/>
      <c r="H28" s="519"/>
      <c r="I28" s="498"/>
    </row>
    <row r="29" spans="1:13" s="493" customFormat="1" ht="12.75" customHeight="1">
      <c r="A29" s="20"/>
      <c r="B29" s="72"/>
      <c r="C29" s="107" t="s">
        <v>163</v>
      </c>
      <c r="D29" s="108">
        <v>2.8</v>
      </c>
      <c r="E29" s="109" t="s">
        <v>16</v>
      </c>
      <c r="F29" s="100"/>
      <c r="G29" s="73"/>
      <c r="H29" s="519"/>
      <c r="I29" s="498"/>
    </row>
    <row r="30" spans="1:13" s="521" customFormat="1" ht="12.75" customHeight="1">
      <c r="A30" s="64"/>
      <c r="B30" s="20"/>
      <c r="C30" s="47"/>
      <c r="D30" s="77"/>
      <c r="E30" s="77"/>
      <c r="F30" s="110"/>
      <c r="G30" s="21"/>
      <c r="H30" s="493"/>
      <c r="I30" s="507"/>
      <c r="J30" s="508"/>
      <c r="K30" s="508"/>
      <c r="L30" s="508"/>
      <c r="M30" s="508"/>
    </row>
    <row r="31" spans="1:13" s="521" customFormat="1" ht="12.75" customHeight="1">
      <c r="A31" s="64"/>
      <c r="B31" s="20"/>
      <c r="C31" s="101" t="s">
        <v>197</v>
      </c>
      <c r="D31" s="99"/>
      <c r="E31" s="99"/>
      <c r="F31" s="110"/>
      <c r="G31" s="21"/>
      <c r="H31" s="493"/>
      <c r="I31" s="507"/>
      <c r="J31" s="508"/>
      <c r="K31" s="508"/>
      <c r="L31" s="508"/>
      <c r="M31" s="508"/>
    </row>
    <row r="32" spans="1:13" s="521" customFormat="1" ht="12.75" customHeight="1">
      <c r="A32" s="64"/>
      <c r="B32" s="20"/>
      <c r="C32" s="105" t="s">
        <v>164</v>
      </c>
      <c r="D32" s="106">
        <v>10</v>
      </c>
      <c r="E32" s="104" t="s">
        <v>33</v>
      </c>
      <c r="F32" s="110"/>
      <c r="G32" s="21"/>
      <c r="H32" s="493"/>
      <c r="I32" s="507"/>
      <c r="J32" s="508"/>
      <c r="K32" s="508"/>
      <c r="L32" s="508"/>
      <c r="M32" s="508"/>
    </row>
    <row r="33" spans="1:13" s="521" customFormat="1" ht="12.75" customHeight="1">
      <c r="A33" s="64"/>
      <c r="B33" s="20"/>
      <c r="C33" s="107" t="s">
        <v>163</v>
      </c>
      <c r="D33" s="108">
        <v>10</v>
      </c>
      <c r="E33" s="109" t="s">
        <v>33</v>
      </c>
      <c r="F33" s="110"/>
      <c r="G33" s="21"/>
      <c r="H33" s="493"/>
      <c r="I33" s="507"/>
      <c r="J33" s="508"/>
      <c r="K33" s="508"/>
      <c r="L33" s="508"/>
      <c r="M33" s="508"/>
    </row>
    <row r="34" spans="1:13" s="521" customFormat="1" ht="12.75" customHeight="1">
      <c r="A34" s="64"/>
      <c r="B34" s="20"/>
      <c r="C34" s="47"/>
      <c r="D34" s="77"/>
      <c r="E34" s="77"/>
      <c r="F34" s="110"/>
      <c r="G34" s="21"/>
      <c r="H34" s="493"/>
      <c r="I34" s="507"/>
      <c r="J34" s="508"/>
      <c r="K34" s="508"/>
      <c r="L34" s="508"/>
      <c r="M34" s="508"/>
    </row>
    <row r="35" spans="1:13" s="521" customFormat="1" ht="12.75" customHeight="1">
      <c r="A35" s="64"/>
      <c r="B35" s="20"/>
      <c r="C35" s="111"/>
      <c r="D35" s="112"/>
      <c r="E35" s="100"/>
      <c r="F35" s="110"/>
      <c r="G35" s="21"/>
      <c r="H35" s="493"/>
      <c r="I35" s="507"/>
      <c r="J35" s="508"/>
      <c r="K35" s="508"/>
      <c r="L35" s="508"/>
      <c r="M35" s="508"/>
    </row>
    <row r="36" spans="1:13" s="521" customFormat="1" ht="12.75" customHeight="1">
      <c r="A36" s="64"/>
      <c r="B36" s="20"/>
      <c r="C36" s="20"/>
      <c r="D36" s="21"/>
      <c r="E36" s="21"/>
      <c r="F36" s="22"/>
      <c r="G36" s="21"/>
      <c r="H36" s="493"/>
      <c r="I36" s="507"/>
      <c r="J36" s="508"/>
      <c r="K36" s="508"/>
      <c r="L36" s="508"/>
      <c r="M36" s="508"/>
    </row>
  </sheetData>
  <sheetProtection algorithmName="SHA-512" hashValue="w2/KatpJ0qLfFzDfISWAAym/OM6ToLRy1U7j7NpZE0J7/vcCAheoDLNDPrQctI5FDupRhyWFHTYsKDj94Gl+cQ==" saltValue="DRFp5D5XuZrNVEcnw9aV7A==" spinCount="100000" sheet="1" objects="1" scenarios="1" formatColumns="0" formatRows="0"/>
  <mergeCells count="2">
    <mergeCell ref="B3:G3"/>
    <mergeCell ref="C6:G6"/>
  </mergeCells>
  <printOptions horizontalCentered="1"/>
  <pageMargins left="0.78740157480314965" right="0.55118110236220474" top="0.98425196850393704" bottom="0.78740157480314965" header="0.39370078740157483" footer="0.39370078740157483"/>
  <pageSetup paperSize="9" fitToHeight="0" orientation="portrait" r:id="rId1"/>
  <headerFooter scaleWithDoc="0">
    <oddHeader>&amp;L&amp;"Book Antiqua,Negrito"&amp;10Rev-4&amp;C&amp;"Book Antiqua,Negrito"&amp;10Segunda Etapa&amp;R&amp;G</oddHeader>
    <oddFooter>&amp;L&amp;"Arial,Negrito"&amp;10CTR 464&amp;C&amp;"Arial,Negrito"&amp;10C.&amp;P&amp;R&amp;"Arial,Itálico"&amp;10Origem: 408-Orçamento_Rel 6</oddFooter>
  </headerFooter>
  <legacyDrawingHF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FF00"/>
  </sheetPr>
  <dimension ref="A2:AMJ77"/>
  <sheetViews>
    <sheetView showGridLines="0" showZeros="0" zoomScaleNormal="100" workbookViewId="0"/>
  </sheetViews>
  <sheetFormatPr defaultColWidth="9.140625" defaultRowHeight="15.75"/>
  <cols>
    <col min="1" max="1" width="3.7109375" style="332" customWidth="1"/>
    <col min="2" max="2" width="8.85546875" style="345" customWidth="1"/>
    <col min="3" max="3" width="35.85546875" style="341" customWidth="1"/>
    <col min="4" max="4" width="9.7109375" style="341" customWidth="1"/>
    <col min="5" max="5" width="11.140625" style="342" customWidth="1"/>
    <col min="6" max="6" width="8.7109375" style="343" customWidth="1"/>
    <col min="7" max="7" width="11.7109375" style="342" customWidth="1"/>
    <col min="8" max="8" width="15.7109375" style="343" customWidth="1"/>
    <col min="9" max="9" width="8.85546875" style="343" customWidth="1"/>
    <col min="10" max="11" width="20.7109375" style="343" customWidth="1"/>
    <col min="12" max="12" width="10.5703125" style="1" customWidth="1"/>
    <col min="13" max="13" width="18.28515625" style="1" customWidth="1"/>
    <col min="14" max="1024" width="9.140625" style="1"/>
    <col min="1025" max="16384" width="9.140625" style="323"/>
  </cols>
  <sheetData>
    <row r="2" spans="1:48" ht="18" customHeight="1">
      <c r="A2" s="328"/>
      <c r="B2" s="737" t="s">
        <v>0</v>
      </c>
      <c r="C2" s="744" t="s">
        <v>1</v>
      </c>
      <c r="D2" s="745"/>
      <c r="E2" s="745"/>
      <c r="F2" s="745"/>
      <c r="G2" s="745"/>
      <c r="H2" s="745"/>
      <c r="I2" s="745"/>
      <c r="J2" s="745"/>
      <c r="K2" s="746"/>
    </row>
    <row r="3" spans="1:48" ht="18" customHeight="1">
      <c r="A3" s="328"/>
      <c r="B3" s="737"/>
      <c r="C3" s="747" t="s">
        <v>223</v>
      </c>
      <c r="D3" s="748"/>
      <c r="E3" s="748"/>
      <c r="F3" s="748"/>
      <c r="G3" s="748"/>
      <c r="H3" s="748"/>
      <c r="I3" s="748"/>
      <c r="J3" s="748"/>
      <c r="K3" s="749"/>
      <c r="M3" s="324"/>
      <c r="N3" s="325"/>
      <c r="O3" s="325"/>
      <c r="P3" s="325"/>
      <c r="AK3" s="325"/>
      <c r="AL3" s="325"/>
      <c r="AM3" s="325"/>
      <c r="AN3" s="325"/>
      <c r="AO3" s="325"/>
      <c r="AP3" s="325"/>
      <c r="AQ3" s="325"/>
      <c r="AR3" s="325"/>
      <c r="AS3" s="325"/>
      <c r="AT3" s="325"/>
      <c r="AU3" s="325"/>
      <c r="AV3" s="326"/>
    </row>
    <row r="4" spans="1:48" ht="18" customHeight="1">
      <c r="A4" s="328"/>
      <c r="B4" s="738" t="s">
        <v>2</v>
      </c>
      <c r="C4" s="747" t="s">
        <v>224</v>
      </c>
      <c r="D4" s="748"/>
      <c r="E4" s="748"/>
      <c r="F4" s="748"/>
      <c r="G4" s="748"/>
      <c r="H4" s="748"/>
      <c r="I4" s="748"/>
      <c r="J4" s="748"/>
      <c r="K4" s="749"/>
    </row>
    <row r="5" spans="1:48" ht="30" customHeight="1">
      <c r="A5" s="328"/>
      <c r="B5" s="738"/>
      <c r="C5" s="750" t="s">
        <v>260</v>
      </c>
      <c r="D5" s="751"/>
      <c r="E5" s="751"/>
      <c r="F5" s="751"/>
      <c r="G5" s="751"/>
      <c r="H5" s="751"/>
      <c r="I5" s="751"/>
      <c r="J5" s="751"/>
      <c r="K5" s="752"/>
      <c r="M5" s="350"/>
    </row>
    <row r="6" spans="1:48" ht="18" customHeight="1">
      <c r="A6" s="328"/>
      <c r="B6" s="738"/>
      <c r="C6" s="760" t="s">
        <v>86</v>
      </c>
      <c r="D6" s="760"/>
      <c r="E6" s="760"/>
      <c r="F6" s="760"/>
      <c r="G6" s="760"/>
      <c r="H6" s="761" t="s">
        <v>3</v>
      </c>
      <c r="I6" s="761"/>
      <c r="J6" s="761"/>
      <c r="K6" s="329">
        <v>0.24179999999999999</v>
      </c>
      <c r="M6" s="350"/>
    </row>
    <row r="7" spans="1:48" ht="18" customHeight="1">
      <c r="A7" s="328"/>
      <c r="B7" s="739"/>
      <c r="C7" s="760" t="s">
        <v>8</v>
      </c>
      <c r="D7" s="760"/>
      <c r="E7" s="760"/>
      <c r="F7" s="760"/>
      <c r="G7" s="760"/>
      <c r="H7" s="762" t="s">
        <v>4</v>
      </c>
      <c r="I7" s="762"/>
      <c r="J7" s="762"/>
      <c r="K7" s="330">
        <v>0.14019999999999999</v>
      </c>
      <c r="M7" s="350"/>
    </row>
    <row r="8" spans="1:48" ht="54" customHeight="1">
      <c r="A8" s="328"/>
      <c r="B8" s="331" t="s">
        <v>5</v>
      </c>
      <c r="C8" s="353" t="s">
        <v>6</v>
      </c>
      <c r="D8" s="354" t="s">
        <v>9</v>
      </c>
      <c r="E8" s="355" t="s">
        <v>10</v>
      </c>
      <c r="F8" s="353" t="s">
        <v>11</v>
      </c>
      <c r="G8" s="355" t="s">
        <v>12</v>
      </c>
      <c r="H8" s="353" t="s">
        <v>220</v>
      </c>
      <c r="I8" s="353" t="s">
        <v>13</v>
      </c>
      <c r="J8" s="353" t="s">
        <v>221</v>
      </c>
      <c r="K8" s="353" t="s">
        <v>222</v>
      </c>
    </row>
    <row r="9" spans="1:48" s="1" customFormat="1">
      <c r="A9" s="332"/>
      <c r="B9" s="333"/>
      <c r="C9" s="417"/>
      <c r="D9" s="418"/>
      <c r="E9" s="419"/>
      <c r="F9" s="420"/>
      <c r="G9" s="421"/>
      <c r="H9" s="420"/>
      <c r="I9" s="420"/>
      <c r="J9" s="420"/>
      <c r="K9" s="422"/>
      <c r="L9" s="3"/>
      <c r="M9" s="3"/>
    </row>
    <row r="10" spans="1:48" s="1" customFormat="1">
      <c r="A10" s="332"/>
      <c r="B10" s="319">
        <f>B26</f>
        <v>1</v>
      </c>
      <c r="C10" s="92" t="str">
        <f>UPPER(C26)</f>
        <v>DEMOLIÇÕES / RETIRADAS</v>
      </c>
      <c r="D10" s="423"/>
      <c r="E10" s="424"/>
      <c r="F10" s="364"/>
      <c r="G10" s="365"/>
      <c r="H10" s="364"/>
      <c r="I10" s="364"/>
      <c r="J10" s="364"/>
      <c r="K10" s="412">
        <f>K30</f>
        <v>0</v>
      </c>
      <c r="L10" s="3"/>
      <c r="M10" s="3"/>
    </row>
    <row r="11" spans="1:48" s="1" customFormat="1">
      <c r="A11" s="332"/>
      <c r="B11" s="334"/>
      <c r="C11" s="425"/>
      <c r="D11" s="423"/>
      <c r="E11" s="424"/>
      <c r="F11" s="364"/>
      <c r="G11" s="365"/>
      <c r="H11" s="364"/>
      <c r="I11" s="364"/>
      <c r="J11" s="364"/>
      <c r="K11" s="486"/>
      <c r="L11" s="3"/>
      <c r="M11" s="3"/>
    </row>
    <row r="12" spans="1:48" s="1" customFormat="1">
      <c r="A12" s="332"/>
      <c r="B12" s="319">
        <f>B32</f>
        <v>2</v>
      </c>
      <c r="C12" s="92" t="str">
        <f>UPPER(C32)</f>
        <v>MOVIMENTO DE TERRA</v>
      </c>
      <c r="D12" s="423"/>
      <c r="E12" s="424"/>
      <c r="F12" s="364"/>
      <c r="G12" s="365"/>
      <c r="H12" s="364"/>
      <c r="I12" s="364"/>
      <c r="J12" s="364"/>
      <c r="K12" s="412">
        <f>K38</f>
        <v>0</v>
      </c>
      <c r="L12" s="3"/>
      <c r="M12" s="3"/>
    </row>
    <row r="13" spans="1:48" s="1" customFormat="1">
      <c r="A13" s="332"/>
      <c r="B13" s="334"/>
      <c r="C13" s="425"/>
      <c r="D13" s="423"/>
      <c r="E13" s="424"/>
      <c r="F13" s="364"/>
      <c r="G13" s="365"/>
      <c r="H13" s="364"/>
      <c r="I13" s="364"/>
      <c r="J13" s="364"/>
      <c r="K13" s="486"/>
      <c r="L13" s="3"/>
      <c r="M13" s="3"/>
    </row>
    <row r="14" spans="1:48" s="1" customFormat="1">
      <c r="A14" s="332"/>
      <c r="B14" s="319">
        <f>B40</f>
        <v>3</v>
      </c>
      <c r="C14" s="92" t="str">
        <f>UPPER(C40)</f>
        <v>FUNDAÇÕES E ESTRUTURAS</v>
      </c>
      <c r="D14" s="423"/>
      <c r="E14" s="424"/>
      <c r="F14" s="364"/>
      <c r="G14" s="365"/>
      <c r="H14" s="364"/>
      <c r="I14" s="364"/>
      <c r="J14" s="364"/>
      <c r="K14" s="412">
        <f>K48</f>
        <v>0</v>
      </c>
      <c r="L14" s="3"/>
      <c r="M14" s="3"/>
    </row>
    <row r="15" spans="1:48" s="1" customFormat="1">
      <c r="A15" s="332"/>
      <c r="B15" s="334"/>
      <c r="C15" s="425"/>
      <c r="D15" s="423"/>
      <c r="E15" s="424"/>
      <c r="F15" s="364"/>
      <c r="G15" s="365"/>
      <c r="H15" s="364"/>
      <c r="I15" s="364"/>
      <c r="J15" s="364"/>
      <c r="K15" s="486"/>
      <c r="L15" s="3"/>
      <c r="M15" s="3"/>
    </row>
    <row r="16" spans="1:48" s="1" customFormat="1">
      <c r="A16" s="332"/>
      <c r="B16" s="319">
        <f>B50</f>
        <v>4</v>
      </c>
      <c r="C16" s="92" t="str">
        <f>UPPER(C50)</f>
        <v>IMPERMEABILIZAÇÕES</v>
      </c>
      <c r="D16" s="423"/>
      <c r="E16" s="424"/>
      <c r="F16" s="364"/>
      <c r="G16" s="365"/>
      <c r="H16" s="364"/>
      <c r="I16" s="364"/>
      <c r="J16" s="364"/>
      <c r="K16" s="412">
        <f>K53</f>
        <v>0</v>
      </c>
      <c r="L16" s="3"/>
      <c r="M16" s="3"/>
    </row>
    <row r="17" spans="1:13" s="1" customFormat="1">
      <c r="A17" s="332"/>
      <c r="B17" s="334"/>
      <c r="C17" s="425"/>
      <c r="D17" s="423"/>
      <c r="E17" s="424"/>
      <c r="F17" s="364"/>
      <c r="G17" s="365"/>
      <c r="H17" s="364"/>
      <c r="I17" s="364"/>
      <c r="J17" s="364"/>
      <c r="K17" s="486"/>
      <c r="L17" s="3"/>
      <c r="M17" s="3"/>
    </row>
    <row r="18" spans="1:13" s="1" customFormat="1">
      <c r="A18" s="332"/>
      <c r="B18" s="319">
        <f>B55</f>
        <v>5</v>
      </c>
      <c r="C18" s="92" t="str">
        <f>UPPER(C55)</f>
        <v>ESQUADRIAS</v>
      </c>
      <c r="D18" s="423"/>
      <c r="E18" s="424"/>
      <c r="F18" s="364"/>
      <c r="G18" s="365"/>
      <c r="H18" s="364"/>
      <c r="I18" s="364"/>
      <c r="J18" s="364"/>
      <c r="K18" s="412">
        <f>K60</f>
        <v>0</v>
      </c>
      <c r="L18" s="3"/>
      <c r="M18" s="3"/>
    </row>
    <row r="19" spans="1:13" s="1" customFormat="1">
      <c r="A19" s="332"/>
      <c r="B19" s="334"/>
      <c r="C19" s="425"/>
      <c r="D19" s="423"/>
      <c r="E19" s="424"/>
      <c r="F19" s="364"/>
      <c r="G19" s="365"/>
      <c r="H19" s="364"/>
      <c r="I19" s="364"/>
      <c r="J19" s="364"/>
      <c r="K19" s="486"/>
      <c r="L19" s="3"/>
      <c r="M19" s="3"/>
    </row>
    <row r="20" spans="1:13" s="1" customFormat="1">
      <c r="A20" s="332"/>
      <c r="B20" s="319">
        <f>B62</f>
        <v>6</v>
      </c>
      <c r="C20" s="92" t="str">
        <f>UPPER(C62)</f>
        <v>PINTURAS</v>
      </c>
      <c r="D20" s="423"/>
      <c r="E20" s="424"/>
      <c r="F20" s="364"/>
      <c r="G20" s="365"/>
      <c r="H20" s="364"/>
      <c r="I20" s="364"/>
      <c r="J20" s="364"/>
      <c r="K20" s="412">
        <f>K65</f>
        <v>0</v>
      </c>
      <c r="L20" s="3"/>
      <c r="M20" s="3"/>
    </row>
    <row r="21" spans="1:13" s="1" customFormat="1">
      <c r="A21" s="332"/>
      <c r="B21" s="334"/>
      <c r="C21" s="425"/>
      <c r="D21" s="423"/>
      <c r="E21" s="424"/>
      <c r="F21" s="364"/>
      <c r="G21" s="365"/>
      <c r="H21" s="364"/>
      <c r="I21" s="364"/>
      <c r="J21" s="364"/>
      <c r="K21" s="486"/>
      <c r="L21" s="3"/>
      <c r="M21" s="3"/>
    </row>
    <row r="22" spans="1:13" s="1" customFormat="1" ht="31.5">
      <c r="A22" s="332"/>
      <c r="B22" s="319">
        <f>B67</f>
        <v>7</v>
      </c>
      <c r="C22" s="92" t="str">
        <f>UPPER(C67)</f>
        <v>MONTAGEM  DOS  MATERIAIS  E  EQUIPAMENTOS</v>
      </c>
      <c r="D22" s="423"/>
      <c r="E22" s="424"/>
      <c r="F22" s="364"/>
      <c r="G22" s="365"/>
      <c r="H22" s="364"/>
      <c r="I22" s="364"/>
      <c r="J22" s="364"/>
      <c r="K22" s="412">
        <f>K72</f>
        <v>0</v>
      </c>
      <c r="L22" s="3"/>
      <c r="M22" s="3"/>
    </row>
    <row r="23" spans="1:13" s="1" customFormat="1">
      <c r="A23" s="332"/>
      <c r="B23" s="334"/>
      <c r="C23" s="425"/>
      <c r="D23" s="426"/>
      <c r="E23" s="427"/>
      <c r="F23" s="428"/>
      <c r="G23" s="429"/>
      <c r="H23" s="428"/>
      <c r="I23" s="428"/>
      <c r="J23" s="428"/>
      <c r="K23" s="486"/>
      <c r="L23" s="3"/>
      <c r="M23" s="3"/>
    </row>
    <row r="24" spans="1:13" s="1" customFormat="1">
      <c r="A24" s="332"/>
      <c r="B24" s="338"/>
      <c r="C24" s="367" t="s">
        <v>7</v>
      </c>
      <c r="D24" s="430"/>
      <c r="E24" s="431"/>
      <c r="F24" s="432"/>
      <c r="G24" s="433"/>
      <c r="H24" s="432"/>
      <c r="I24" s="432"/>
      <c r="J24" s="432"/>
      <c r="K24" s="413">
        <f>SUM(K9:K23)</f>
        <v>0</v>
      </c>
      <c r="L24" s="4"/>
    </row>
    <row r="25" spans="1:13" s="1" customFormat="1">
      <c r="A25" s="332"/>
      <c r="B25" s="339"/>
      <c r="C25" s="434"/>
      <c r="D25" s="435"/>
      <c r="E25" s="436"/>
      <c r="F25" s="437"/>
      <c r="G25" s="438"/>
      <c r="H25" s="438"/>
      <c r="I25" s="438"/>
      <c r="J25" s="438"/>
      <c r="K25" s="6"/>
      <c r="M25" s="416"/>
    </row>
    <row r="26" spans="1:13" s="1" customFormat="1" ht="16.5" thickBot="1">
      <c r="A26" s="332"/>
      <c r="B26" s="375">
        <v>1</v>
      </c>
      <c r="C26" s="376" t="s">
        <v>87</v>
      </c>
      <c r="D26" s="439"/>
      <c r="E26" s="440"/>
      <c r="F26" s="441"/>
      <c r="G26" s="442"/>
      <c r="H26" s="443"/>
      <c r="I26" s="443"/>
      <c r="J26" s="443"/>
      <c r="K26" s="444"/>
    </row>
    <row r="27" spans="1:13" s="10" customFormat="1" ht="32.25" thickBot="1">
      <c r="A27" s="343"/>
      <c r="B27" s="382" t="s">
        <v>14</v>
      </c>
      <c r="C27" s="383" t="s">
        <v>88</v>
      </c>
      <c r="D27" s="445"/>
      <c r="E27" s="385"/>
      <c r="F27" s="386" t="s">
        <v>35</v>
      </c>
      <c r="G27" s="414">
        <f>ROUND('Q-Polímero-Adequação'!$C$21,2)</f>
        <v>13.67</v>
      </c>
      <c r="H27" s="415"/>
      <c r="I27" s="93">
        <f>$K$6</f>
        <v>0.24179999999999999</v>
      </c>
      <c r="J27" s="409">
        <f>ROUND(H27*(I27+1),2)</f>
        <v>0</v>
      </c>
      <c r="K27" s="481">
        <f>ROUND(G27*J27,2)</f>
        <v>0</v>
      </c>
      <c r="M27" s="9"/>
    </row>
    <row r="28" spans="1:13" s="10" customFormat="1" ht="48" thickBot="1">
      <c r="A28" s="343"/>
      <c r="B28" s="382" t="s">
        <v>17</v>
      </c>
      <c r="C28" s="383" t="s">
        <v>34</v>
      </c>
      <c r="D28" s="445"/>
      <c r="E28" s="385"/>
      <c r="F28" s="386" t="s">
        <v>35</v>
      </c>
      <c r="G28" s="414">
        <f>ROUND('Q-Polímero-Adequação'!$C$30,2)</f>
        <v>20.51</v>
      </c>
      <c r="H28" s="415"/>
      <c r="I28" s="93">
        <f>$K$6</f>
        <v>0.24179999999999999</v>
      </c>
      <c r="J28" s="409">
        <f>ROUND(H28*(I28+1),2)</f>
        <v>0</v>
      </c>
      <c r="K28" s="481">
        <f>ROUND(G28*J28,2)</f>
        <v>0</v>
      </c>
      <c r="M28" s="9"/>
    </row>
    <row r="29" spans="1:13" s="1" customFormat="1">
      <c r="A29" s="332"/>
      <c r="B29" s="446"/>
      <c r="C29" s="320"/>
      <c r="D29" s="447"/>
      <c r="E29" s="301"/>
      <c r="F29" s="400"/>
      <c r="G29" s="402"/>
      <c r="H29" s="387"/>
      <c r="I29" s="12"/>
      <c r="J29" s="448">
        <f t="shared" ref="J29:J38" si="0">ROUND(H29*(I29+1),2)</f>
        <v>0</v>
      </c>
      <c r="K29" s="542"/>
    </row>
    <row r="30" spans="1:13" s="1" customFormat="1">
      <c r="A30" s="332"/>
      <c r="B30" s="446"/>
      <c r="C30" s="367" t="s">
        <v>24</v>
      </c>
      <c r="D30" s="449"/>
      <c r="E30" s="450"/>
      <c r="F30" s="398"/>
      <c r="G30" s="403"/>
      <c r="H30" s="451"/>
      <c r="I30" s="12"/>
      <c r="J30" s="448">
        <f t="shared" si="0"/>
        <v>0</v>
      </c>
      <c r="K30" s="410">
        <f>SUM(K27:K29)</f>
        <v>0</v>
      </c>
    </row>
    <row r="31" spans="1:13" s="1" customFormat="1">
      <c r="A31" s="332"/>
      <c r="B31" s="446"/>
      <c r="C31" s="320"/>
      <c r="D31" s="452"/>
      <c r="E31" s="453"/>
      <c r="F31" s="400"/>
      <c r="G31" s="402"/>
      <c r="H31" s="387"/>
      <c r="I31" s="12"/>
      <c r="J31" s="448">
        <f t="shared" si="0"/>
        <v>0</v>
      </c>
      <c r="K31" s="542"/>
    </row>
    <row r="32" spans="1:13" s="7" customFormat="1" ht="16.5" thickBot="1">
      <c r="A32" s="454"/>
      <c r="B32" s="375">
        <v>2</v>
      </c>
      <c r="C32" s="376" t="s">
        <v>36</v>
      </c>
      <c r="D32" s="455"/>
      <c r="E32" s="456"/>
      <c r="F32" s="378"/>
      <c r="G32" s="379"/>
      <c r="H32" s="380"/>
      <c r="I32" s="12"/>
      <c r="J32" s="448">
        <f t="shared" si="0"/>
        <v>0</v>
      </c>
      <c r="K32" s="542"/>
      <c r="L32" s="8"/>
      <c r="M32" s="9"/>
    </row>
    <row r="33" spans="1:13" s="10" customFormat="1" ht="32.25" thickBot="1">
      <c r="A33" s="343"/>
      <c r="B33" s="382" t="s">
        <v>26</v>
      </c>
      <c r="C33" s="383" t="s">
        <v>37</v>
      </c>
      <c r="D33" s="445"/>
      <c r="E33" s="385"/>
      <c r="F33" s="386" t="s">
        <v>35</v>
      </c>
      <c r="G33" s="414">
        <f>ROUND('Q-Polímero-Adequação'!$C$64,2)</f>
        <v>31.91</v>
      </c>
      <c r="H33" s="415"/>
      <c r="I33" s="93">
        <f t="shared" ref="I33:I36" si="1">$K$6</f>
        <v>0.24179999999999999</v>
      </c>
      <c r="J33" s="409">
        <f>ROUND(H33*(I33+1),2)</f>
        <v>0</v>
      </c>
      <c r="K33" s="481">
        <f>ROUND(G33*J33,2)</f>
        <v>0</v>
      </c>
      <c r="M33" s="9"/>
    </row>
    <row r="34" spans="1:13" s="10" customFormat="1" ht="63.75" thickBot="1">
      <c r="A34" s="343"/>
      <c r="B34" s="382" t="s">
        <v>38</v>
      </c>
      <c r="C34" s="383" t="s">
        <v>229</v>
      </c>
      <c r="D34" s="445"/>
      <c r="E34" s="385"/>
      <c r="F34" s="386" t="s">
        <v>35</v>
      </c>
      <c r="G34" s="414">
        <f>ROUND('Q-Polímero-Adequação'!$C$73,2)</f>
        <v>12.8</v>
      </c>
      <c r="H34" s="415"/>
      <c r="I34" s="93">
        <f t="shared" si="1"/>
        <v>0.24179999999999999</v>
      </c>
      <c r="J34" s="409">
        <f t="shared" ref="J34:J36" si="2">ROUND(H34*(I34+1),2)</f>
        <v>0</v>
      </c>
      <c r="K34" s="481">
        <f t="shared" ref="K34:K36" si="3">ROUND(G34*J34,2)</f>
        <v>0</v>
      </c>
      <c r="M34" s="9"/>
    </row>
    <row r="35" spans="1:13" s="10" customFormat="1" ht="79.5" thickBot="1">
      <c r="A35" s="343"/>
      <c r="B35" s="382" t="s">
        <v>39</v>
      </c>
      <c r="C35" s="383" t="s">
        <v>230</v>
      </c>
      <c r="D35" s="445"/>
      <c r="E35" s="385"/>
      <c r="F35" s="386" t="s">
        <v>35</v>
      </c>
      <c r="G35" s="414">
        <f>ROUND('Q-Polímero-Adequação'!$C$83,2)</f>
        <v>24.83</v>
      </c>
      <c r="H35" s="415"/>
      <c r="I35" s="93">
        <f t="shared" si="1"/>
        <v>0.24179999999999999</v>
      </c>
      <c r="J35" s="409">
        <f t="shared" si="2"/>
        <v>0</v>
      </c>
      <c r="K35" s="481">
        <f t="shared" si="3"/>
        <v>0</v>
      </c>
      <c r="M35" s="9"/>
    </row>
    <row r="36" spans="1:13" s="10" customFormat="1" ht="32.25" thickBot="1">
      <c r="A36" s="343"/>
      <c r="B36" s="382" t="s">
        <v>40</v>
      </c>
      <c r="C36" s="383" t="s">
        <v>231</v>
      </c>
      <c r="D36" s="445"/>
      <c r="E36" s="385"/>
      <c r="F36" s="386" t="s">
        <v>41</v>
      </c>
      <c r="G36" s="414">
        <f>ROUND('Q-Polímero-Adequação'!$C$92,2)</f>
        <v>248.32</v>
      </c>
      <c r="H36" s="415"/>
      <c r="I36" s="93">
        <f t="shared" si="1"/>
        <v>0.24179999999999999</v>
      </c>
      <c r="J36" s="409">
        <f t="shared" si="2"/>
        <v>0</v>
      </c>
      <c r="K36" s="481">
        <f t="shared" si="3"/>
        <v>0</v>
      </c>
      <c r="M36" s="9"/>
    </row>
    <row r="37" spans="1:13" s="7" customFormat="1">
      <c r="A37" s="454"/>
      <c r="B37" s="457"/>
      <c r="C37" s="383"/>
      <c r="D37" s="455"/>
      <c r="E37" s="456"/>
      <c r="F37" s="378"/>
      <c r="G37" s="379"/>
      <c r="H37" s="409"/>
      <c r="I37" s="12"/>
      <c r="J37" s="448">
        <f t="shared" si="0"/>
        <v>0</v>
      </c>
      <c r="K37" s="542"/>
      <c r="L37" s="8"/>
      <c r="M37" s="9"/>
    </row>
    <row r="38" spans="1:13" s="7" customFormat="1">
      <c r="A38" s="454"/>
      <c r="B38" s="457"/>
      <c r="C38" s="367" t="s">
        <v>29</v>
      </c>
      <c r="D38" s="458"/>
      <c r="E38" s="459"/>
      <c r="F38" s="392"/>
      <c r="G38" s="393"/>
      <c r="H38" s="490"/>
      <c r="I38" s="12"/>
      <c r="J38" s="448">
        <f t="shared" si="0"/>
        <v>0</v>
      </c>
      <c r="K38" s="410">
        <f>SUM(K33:K37)</f>
        <v>0</v>
      </c>
      <c r="L38" s="8"/>
      <c r="M38" s="9"/>
    </row>
    <row r="39" spans="1:13" s="7" customFormat="1">
      <c r="A39" s="454"/>
      <c r="B39" s="457"/>
      <c r="C39" s="367"/>
      <c r="D39" s="458"/>
      <c r="E39" s="459"/>
      <c r="F39" s="392"/>
      <c r="G39" s="393"/>
      <c r="H39" s="490"/>
      <c r="I39" s="12"/>
      <c r="J39" s="448"/>
      <c r="K39" s="543"/>
      <c r="L39" s="8"/>
      <c r="M39" s="9"/>
    </row>
    <row r="40" spans="1:13" s="7" customFormat="1" ht="16.5" thickBot="1">
      <c r="A40" s="454"/>
      <c r="B40" s="375">
        <v>3</v>
      </c>
      <c r="C40" s="376" t="s">
        <v>42</v>
      </c>
      <c r="D40" s="455"/>
      <c r="E40" s="456"/>
      <c r="F40" s="378"/>
      <c r="G40" s="379"/>
      <c r="H40" s="409"/>
      <c r="I40" s="12"/>
      <c r="J40" s="448">
        <f t="shared" ref="J40:J48" si="4">ROUND(H40*(I40+1),2)</f>
        <v>0</v>
      </c>
      <c r="K40" s="542"/>
      <c r="L40" s="8"/>
      <c r="M40" s="9"/>
    </row>
    <row r="41" spans="1:13" s="10" customFormat="1" ht="16.5" thickBot="1">
      <c r="A41" s="343"/>
      <c r="B41" s="382" t="s">
        <v>43</v>
      </c>
      <c r="C41" s="383" t="s">
        <v>232</v>
      </c>
      <c r="D41" s="445"/>
      <c r="E41" s="385"/>
      <c r="F41" s="386" t="s">
        <v>35</v>
      </c>
      <c r="G41" s="414">
        <f>ROUND('Q-Polímero-Adequação'!$C$111,2)</f>
        <v>9.1199999999999992</v>
      </c>
      <c r="H41" s="415"/>
      <c r="I41" s="93">
        <f t="shared" ref="I41:I46" si="5">$K$6</f>
        <v>0.24179999999999999</v>
      </c>
      <c r="J41" s="409">
        <f>ROUND(H41*(I41+1),2)</f>
        <v>0</v>
      </c>
      <c r="K41" s="481">
        <f>ROUND(G41*J41,2)</f>
        <v>0</v>
      </c>
      <c r="M41" s="9"/>
    </row>
    <row r="42" spans="1:13" s="10" customFormat="1" ht="16.5" thickBot="1">
      <c r="A42" s="343"/>
      <c r="B42" s="382" t="s">
        <v>44</v>
      </c>
      <c r="C42" s="383" t="s">
        <v>233</v>
      </c>
      <c r="D42" s="445"/>
      <c r="E42" s="385"/>
      <c r="F42" s="386" t="s">
        <v>16</v>
      </c>
      <c r="G42" s="414">
        <f>ROUND('Q-Polímero-Adequação'!$C$149,2)</f>
        <v>33.630000000000003</v>
      </c>
      <c r="H42" s="415"/>
      <c r="I42" s="93">
        <f t="shared" si="5"/>
        <v>0.24179999999999999</v>
      </c>
      <c r="J42" s="409">
        <f t="shared" ref="J42:J46" si="6">ROUND(H42*(I42+1),2)</f>
        <v>0</v>
      </c>
      <c r="K42" s="481">
        <f t="shared" ref="K42:K46" si="7">ROUND(G42*J42,2)</f>
        <v>0</v>
      </c>
      <c r="M42" s="9"/>
    </row>
    <row r="43" spans="1:13" s="10" customFormat="1" ht="16.5" thickBot="1">
      <c r="A43" s="343"/>
      <c r="B43" s="382" t="s">
        <v>45</v>
      </c>
      <c r="C43" s="383" t="s">
        <v>89</v>
      </c>
      <c r="D43" s="445"/>
      <c r="E43" s="385"/>
      <c r="F43" s="386" t="s">
        <v>47</v>
      </c>
      <c r="G43" s="414">
        <f>ROUND('Q-Polímero-Adequação'!$C$157,2)</f>
        <v>27</v>
      </c>
      <c r="H43" s="415"/>
      <c r="I43" s="93">
        <f t="shared" si="5"/>
        <v>0.24179999999999999</v>
      </c>
      <c r="J43" s="409">
        <f t="shared" si="6"/>
        <v>0</v>
      </c>
      <c r="K43" s="481">
        <f t="shared" si="7"/>
        <v>0</v>
      </c>
      <c r="M43" s="9"/>
    </row>
    <row r="44" spans="1:13" s="10" customFormat="1" ht="16.5" thickBot="1">
      <c r="A44" s="343"/>
      <c r="B44" s="382" t="s">
        <v>48</v>
      </c>
      <c r="C44" s="383" t="s">
        <v>46</v>
      </c>
      <c r="D44" s="445"/>
      <c r="E44" s="385"/>
      <c r="F44" s="386" t="s">
        <v>47</v>
      </c>
      <c r="G44" s="414">
        <f>ROUND('Q-Polímero-Adequação'!$C$165,2)</f>
        <v>1018</v>
      </c>
      <c r="H44" s="415"/>
      <c r="I44" s="93">
        <f t="shared" si="5"/>
        <v>0.24179999999999999</v>
      </c>
      <c r="J44" s="409">
        <f t="shared" si="6"/>
        <v>0</v>
      </c>
      <c r="K44" s="481">
        <f t="shared" si="7"/>
        <v>0</v>
      </c>
      <c r="M44" s="9"/>
    </row>
    <row r="45" spans="1:13" s="10" customFormat="1" ht="48" thickBot="1">
      <c r="A45" s="343"/>
      <c r="B45" s="382" t="s">
        <v>90</v>
      </c>
      <c r="C45" s="383" t="s">
        <v>234</v>
      </c>
      <c r="D45" s="445"/>
      <c r="E45" s="385"/>
      <c r="F45" s="386" t="s">
        <v>35</v>
      </c>
      <c r="G45" s="414">
        <f>ROUND('Q-Polímero-Adequação'!$C$203,2)</f>
        <v>16.510000000000002</v>
      </c>
      <c r="H45" s="415"/>
      <c r="I45" s="93">
        <f t="shared" si="5"/>
        <v>0.24179999999999999</v>
      </c>
      <c r="J45" s="409">
        <f t="shared" si="6"/>
        <v>0</v>
      </c>
      <c r="K45" s="481">
        <f t="shared" si="7"/>
        <v>0</v>
      </c>
      <c r="M45" s="9"/>
    </row>
    <row r="46" spans="1:13" s="10" customFormat="1" ht="32.25" thickBot="1">
      <c r="A46" s="343"/>
      <c r="B46" s="382" t="s">
        <v>91</v>
      </c>
      <c r="C46" s="383" t="s">
        <v>92</v>
      </c>
      <c r="D46" s="445"/>
      <c r="E46" s="385"/>
      <c r="F46" s="386" t="s">
        <v>33</v>
      </c>
      <c r="G46" s="414">
        <f>ROUND('Q-Polímero-Adequação'!$C$212,2)</f>
        <v>0.4</v>
      </c>
      <c r="H46" s="415"/>
      <c r="I46" s="93">
        <f t="shared" si="5"/>
        <v>0.24179999999999999</v>
      </c>
      <c r="J46" s="409">
        <f t="shared" si="6"/>
        <v>0</v>
      </c>
      <c r="K46" s="481">
        <f t="shared" si="7"/>
        <v>0</v>
      </c>
      <c r="M46" s="9"/>
    </row>
    <row r="47" spans="1:13" s="7" customFormat="1">
      <c r="A47" s="454"/>
      <c r="B47" s="457"/>
      <c r="C47" s="383"/>
      <c r="D47" s="455"/>
      <c r="E47" s="456"/>
      <c r="F47" s="378"/>
      <c r="G47" s="379"/>
      <c r="H47" s="409"/>
      <c r="I47" s="12"/>
      <c r="J47" s="448">
        <f t="shared" si="4"/>
        <v>0</v>
      </c>
      <c r="K47" s="542"/>
      <c r="L47" s="8"/>
      <c r="M47" s="9"/>
    </row>
    <row r="48" spans="1:13" s="7" customFormat="1">
      <c r="A48" s="454"/>
      <c r="B48" s="457"/>
      <c r="C48" s="367" t="s">
        <v>49</v>
      </c>
      <c r="D48" s="458"/>
      <c r="E48" s="459"/>
      <c r="F48" s="392"/>
      <c r="G48" s="393"/>
      <c r="H48" s="490"/>
      <c r="I48" s="12"/>
      <c r="J48" s="448">
        <f t="shared" si="4"/>
        <v>0</v>
      </c>
      <c r="K48" s="410">
        <f>SUM(K41:K47)</f>
        <v>0</v>
      </c>
      <c r="L48" s="8"/>
      <c r="M48" s="9"/>
    </row>
    <row r="49" spans="1:13" s="7" customFormat="1">
      <c r="A49" s="454"/>
      <c r="B49" s="457"/>
      <c r="C49" s="367"/>
      <c r="D49" s="458"/>
      <c r="E49" s="459"/>
      <c r="F49" s="392"/>
      <c r="G49" s="393"/>
      <c r="H49" s="490"/>
      <c r="I49" s="12"/>
      <c r="J49" s="448"/>
      <c r="K49" s="543"/>
      <c r="L49" s="8"/>
      <c r="M49" s="9"/>
    </row>
    <row r="50" spans="1:13" s="7" customFormat="1" ht="16.5" thickBot="1">
      <c r="A50" s="454"/>
      <c r="B50" s="375">
        <v>4</v>
      </c>
      <c r="C50" s="376" t="s">
        <v>50</v>
      </c>
      <c r="D50" s="455"/>
      <c r="E50" s="456"/>
      <c r="F50" s="378"/>
      <c r="G50" s="379"/>
      <c r="H50" s="409"/>
      <c r="I50" s="12"/>
      <c r="J50" s="448">
        <f t="shared" ref="J50:J53" si="8">ROUND(H50*(I50+1),2)</f>
        <v>0</v>
      </c>
      <c r="K50" s="542"/>
      <c r="L50" s="8"/>
      <c r="M50" s="9"/>
    </row>
    <row r="51" spans="1:13" s="10" customFormat="1" ht="79.5" thickBot="1">
      <c r="A51" s="343"/>
      <c r="B51" s="382" t="s">
        <v>51</v>
      </c>
      <c r="C51" s="389" t="str">
        <f>'Resumo Cotações'!$C$9</f>
        <v xml:space="preserve">Mão de obra especializada para aplicação de sistema de impermeabilização composto por MC-DUR PowerCoat 2500 + MC DUR 1800 FF </v>
      </c>
      <c r="D51" s="445"/>
      <c r="E51" s="385"/>
      <c r="F51" s="386" t="str">
        <f>'Resumo Cotações'!$D$9</f>
        <v>m²</v>
      </c>
      <c r="G51" s="414">
        <f>ROUND('Q-Polímero-Adequação'!$C$230,2)</f>
        <v>22.28</v>
      </c>
      <c r="H51" s="415"/>
      <c r="I51" s="93">
        <f>$K$6</f>
        <v>0.24179999999999999</v>
      </c>
      <c r="J51" s="409">
        <f t="shared" si="8"/>
        <v>0</v>
      </c>
      <c r="K51" s="481">
        <f>ROUND(G51*J51,2)</f>
        <v>0</v>
      </c>
      <c r="M51" s="9"/>
    </row>
    <row r="52" spans="1:13" s="7" customFormat="1">
      <c r="A52" s="454"/>
      <c r="B52" s="457"/>
      <c r="C52" s="383"/>
      <c r="D52" s="455"/>
      <c r="E52" s="456"/>
      <c r="F52" s="378"/>
      <c r="G52" s="379"/>
      <c r="H52" s="409"/>
      <c r="I52" s="12"/>
      <c r="J52" s="448">
        <f t="shared" si="8"/>
        <v>0</v>
      </c>
      <c r="K52" s="542"/>
      <c r="L52" s="8"/>
      <c r="M52" s="9"/>
    </row>
    <row r="53" spans="1:13" s="7" customFormat="1">
      <c r="A53" s="454"/>
      <c r="B53" s="457"/>
      <c r="C53" s="367" t="s">
        <v>54</v>
      </c>
      <c r="D53" s="458"/>
      <c r="E53" s="459"/>
      <c r="F53" s="392"/>
      <c r="G53" s="393"/>
      <c r="H53" s="490"/>
      <c r="I53" s="12"/>
      <c r="J53" s="448">
        <f t="shared" si="8"/>
        <v>0</v>
      </c>
      <c r="K53" s="410">
        <f>SUM(K51:K52)</f>
        <v>0</v>
      </c>
      <c r="L53" s="8"/>
      <c r="M53" s="9"/>
    </row>
    <row r="54" spans="1:13" s="7" customFormat="1">
      <c r="A54" s="454"/>
      <c r="B54" s="461"/>
      <c r="C54" s="462"/>
      <c r="D54" s="463"/>
      <c r="E54" s="464"/>
      <c r="F54" s="465"/>
      <c r="G54" s="466"/>
      <c r="H54" s="544"/>
      <c r="I54" s="85"/>
      <c r="J54" s="468"/>
      <c r="K54" s="545"/>
      <c r="L54" s="8"/>
      <c r="M54" s="9"/>
    </row>
    <row r="55" spans="1:13" s="541" customFormat="1" ht="16.5" thickBot="1">
      <c r="A55" s="546"/>
      <c r="B55" s="366">
        <v>5</v>
      </c>
      <c r="C55" s="376" t="s">
        <v>93</v>
      </c>
      <c r="D55" s="455"/>
      <c r="E55" s="547"/>
      <c r="F55" s="548"/>
      <c r="G55" s="549"/>
      <c r="H55" s="550"/>
      <c r="I55" s="315"/>
      <c r="J55" s="551">
        <f t="shared" ref="J55:J66" si="9">ROUND(H55*(I55+1),2)</f>
        <v>0</v>
      </c>
      <c r="K55" s="552"/>
      <c r="L55" s="316"/>
      <c r="M55" s="317"/>
    </row>
    <row r="56" spans="1:13" s="10" customFormat="1" ht="32.25" thickBot="1">
      <c r="A56" s="343"/>
      <c r="B56" s="382" t="s">
        <v>56</v>
      </c>
      <c r="C56" s="383" t="s">
        <v>94</v>
      </c>
      <c r="D56" s="445"/>
      <c r="E56" s="385"/>
      <c r="F56" s="386" t="s">
        <v>16</v>
      </c>
      <c r="G56" s="414">
        <f>ROUND('Q-Polímero-Adequação'!$C$241,2)</f>
        <v>19.57</v>
      </c>
      <c r="H56" s="415"/>
      <c r="I56" s="93">
        <f t="shared" ref="I56:I58" si="10">$K$6</f>
        <v>0.24179999999999999</v>
      </c>
      <c r="J56" s="409">
        <f>ROUND(H56*(I56+1),2)</f>
        <v>0</v>
      </c>
      <c r="K56" s="481">
        <f>ROUND(G56*J56,2)</f>
        <v>0</v>
      </c>
      <c r="M56" s="9"/>
    </row>
    <row r="57" spans="1:13" s="10" customFormat="1" ht="16.5" thickBot="1">
      <c r="A57" s="343"/>
      <c r="B57" s="382" t="s">
        <v>58</v>
      </c>
      <c r="C57" s="383" t="s">
        <v>95</v>
      </c>
      <c r="D57" s="445"/>
      <c r="E57" s="385"/>
      <c r="F57" s="386" t="s">
        <v>16</v>
      </c>
      <c r="G57" s="414">
        <f>ROUND('Q-Polímero-Adequação'!$C$250,2)</f>
        <v>1.76</v>
      </c>
      <c r="H57" s="415"/>
      <c r="I57" s="93">
        <f t="shared" si="10"/>
        <v>0.24179999999999999</v>
      </c>
      <c r="J57" s="409">
        <f t="shared" ref="J57:J58" si="11">ROUND(H57*(I57+1),2)</f>
        <v>0</v>
      </c>
      <c r="K57" s="481">
        <f t="shared" ref="K57:K58" si="12">ROUND(G57*J57,2)</f>
        <v>0</v>
      </c>
      <c r="M57" s="9"/>
    </row>
    <row r="58" spans="1:13" s="10" customFormat="1" ht="32.25" thickBot="1">
      <c r="A58" s="343"/>
      <c r="B58" s="382" t="s">
        <v>96</v>
      </c>
      <c r="C58" s="383" t="s">
        <v>97</v>
      </c>
      <c r="D58" s="445"/>
      <c r="E58" s="385"/>
      <c r="F58" s="386" t="s">
        <v>16</v>
      </c>
      <c r="G58" s="414">
        <f>ROUND('Q-Polímero-Adequação'!$C$265,2)</f>
        <v>6.29</v>
      </c>
      <c r="H58" s="415"/>
      <c r="I58" s="93">
        <f t="shared" si="10"/>
        <v>0.24179999999999999</v>
      </c>
      <c r="J58" s="409">
        <f t="shared" si="11"/>
        <v>0</v>
      </c>
      <c r="K58" s="481">
        <f t="shared" si="12"/>
        <v>0</v>
      </c>
      <c r="M58" s="9"/>
    </row>
    <row r="59" spans="1:13" s="7" customFormat="1">
      <c r="A59" s="454"/>
      <c r="B59" s="457"/>
      <c r="C59" s="383"/>
      <c r="D59" s="455"/>
      <c r="E59" s="456"/>
      <c r="F59" s="378"/>
      <c r="G59" s="379"/>
      <c r="H59" s="409"/>
      <c r="I59" s="93"/>
      <c r="J59" s="448">
        <f t="shared" si="9"/>
        <v>0</v>
      </c>
      <c r="K59" s="542"/>
      <c r="L59" s="8"/>
      <c r="M59" s="9"/>
    </row>
    <row r="60" spans="1:13" s="7" customFormat="1">
      <c r="A60" s="454"/>
      <c r="B60" s="457"/>
      <c r="C60" s="367" t="s">
        <v>60</v>
      </c>
      <c r="D60" s="458"/>
      <c r="E60" s="459"/>
      <c r="F60" s="392"/>
      <c r="G60" s="393"/>
      <c r="H60" s="490"/>
      <c r="I60" s="12"/>
      <c r="J60" s="448">
        <f t="shared" si="9"/>
        <v>0</v>
      </c>
      <c r="K60" s="410">
        <f>SUM(K56:K59)</f>
        <v>0</v>
      </c>
      <c r="L60" s="8"/>
      <c r="M60" s="9"/>
    </row>
    <row r="61" spans="1:13" s="7" customFormat="1">
      <c r="A61" s="454"/>
      <c r="B61" s="457"/>
      <c r="C61" s="471"/>
      <c r="D61" s="455"/>
      <c r="E61" s="456"/>
      <c r="F61" s="378"/>
      <c r="G61" s="379"/>
      <c r="H61" s="409"/>
      <c r="I61" s="318"/>
      <c r="J61" s="448">
        <f t="shared" si="9"/>
        <v>0</v>
      </c>
      <c r="K61" s="542"/>
      <c r="L61" s="8"/>
      <c r="M61" s="9"/>
    </row>
    <row r="62" spans="1:13" s="7" customFormat="1" ht="16.5" thickBot="1">
      <c r="A62" s="454"/>
      <c r="B62" s="375">
        <v>6</v>
      </c>
      <c r="C62" s="376" t="s">
        <v>64</v>
      </c>
      <c r="D62" s="455"/>
      <c r="E62" s="456"/>
      <c r="F62" s="378"/>
      <c r="G62" s="379"/>
      <c r="H62" s="488"/>
      <c r="I62" s="12"/>
      <c r="J62" s="553">
        <f t="shared" si="9"/>
        <v>0</v>
      </c>
      <c r="K62" s="554"/>
      <c r="L62" s="8"/>
      <c r="M62" s="9"/>
    </row>
    <row r="63" spans="1:13" s="10" customFormat="1" ht="63.75" thickBot="1">
      <c r="A63" s="343"/>
      <c r="B63" s="382" t="s">
        <v>98</v>
      </c>
      <c r="C63" s="383" t="s">
        <v>99</v>
      </c>
      <c r="D63" s="445"/>
      <c r="E63" s="385"/>
      <c r="F63" s="386" t="s">
        <v>16</v>
      </c>
      <c r="G63" s="414">
        <f>ROUND('Q-Polímero-Adequação'!$C$278,2)</f>
        <v>85.32</v>
      </c>
      <c r="H63" s="415"/>
      <c r="I63" s="93">
        <f>$K$6</f>
        <v>0.24179999999999999</v>
      </c>
      <c r="J63" s="409">
        <f>ROUND(H63*(I63+1),2)</f>
        <v>0</v>
      </c>
      <c r="K63" s="481">
        <f>ROUND(G63*J63,2)</f>
        <v>0</v>
      </c>
      <c r="M63" s="9"/>
    </row>
    <row r="64" spans="1:13" s="7" customFormat="1">
      <c r="A64" s="454"/>
      <c r="B64" s="457"/>
      <c r="C64" s="383"/>
      <c r="D64" s="455"/>
      <c r="E64" s="456"/>
      <c r="F64" s="378"/>
      <c r="G64" s="379"/>
      <c r="H64" s="409"/>
      <c r="I64" s="12"/>
      <c r="J64" s="448">
        <f t="shared" si="9"/>
        <v>0</v>
      </c>
      <c r="K64" s="542"/>
      <c r="L64" s="8"/>
      <c r="M64" s="9"/>
    </row>
    <row r="65" spans="1:13" s="7" customFormat="1">
      <c r="A65" s="454"/>
      <c r="B65" s="457"/>
      <c r="C65" s="367" t="s">
        <v>100</v>
      </c>
      <c r="D65" s="458"/>
      <c r="E65" s="459"/>
      <c r="F65" s="392"/>
      <c r="G65" s="393"/>
      <c r="H65" s="490"/>
      <c r="I65" s="12"/>
      <c r="J65" s="448">
        <f t="shared" si="9"/>
        <v>0</v>
      </c>
      <c r="K65" s="410">
        <f>SUM(K63:K64)</f>
        <v>0</v>
      </c>
      <c r="L65" s="8"/>
      <c r="M65" s="9"/>
    </row>
    <row r="66" spans="1:13" s="7" customFormat="1">
      <c r="A66" s="454"/>
      <c r="B66" s="457"/>
      <c r="C66" s="471"/>
      <c r="D66" s="455"/>
      <c r="E66" s="456"/>
      <c r="F66" s="378"/>
      <c r="G66" s="379"/>
      <c r="H66" s="409"/>
      <c r="I66" s="12"/>
      <c r="J66" s="448">
        <f t="shared" si="9"/>
        <v>0</v>
      </c>
      <c r="K66" s="542"/>
      <c r="L66" s="8"/>
      <c r="M66" s="9"/>
    </row>
    <row r="67" spans="1:13" s="1" customFormat="1" ht="32.25" thickBot="1">
      <c r="A67" s="332"/>
      <c r="B67" s="375">
        <v>7</v>
      </c>
      <c r="C67" s="376" t="s">
        <v>61</v>
      </c>
      <c r="D67" s="449"/>
      <c r="E67" s="453"/>
      <c r="F67" s="400"/>
      <c r="G67" s="402"/>
      <c r="H67" s="488"/>
      <c r="I67" s="443"/>
      <c r="J67" s="443"/>
      <c r="K67" s="542"/>
    </row>
    <row r="68" spans="1:13" s="10" customFormat="1" ht="32.25" thickBot="1">
      <c r="A68" s="343"/>
      <c r="B68" s="382" t="s">
        <v>101</v>
      </c>
      <c r="C68" s="383" t="str">
        <f>'C-2.2_01'!$C$6</f>
        <v>Montagem e assentamento de tubos e conexões de CPVC e PVC</v>
      </c>
      <c r="D68" s="445" t="str">
        <f>'C-2.2_01'!$C$5</f>
        <v>C-2.2_01</v>
      </c>
      <c r="E68" s="385" t="str">
        <f>'C-2.2_01'!$C$4</f>
        <v>COMP.</v>
      </c>
      <c r="F68" s="386" t="str">
        <f>'C-2.2_01'!$C$8</f>
        <v>eq x dia</v>
      </c>
      <c r="G68" s="414">
        <v>0.5</v>
      </c>
      <c r="H68" s="487">
        <f>ROUND('C-2.2_01'!$G$16,2)</f>
        <v>0</v>
      </c>
      <c r="I68" s="93">
        <f t="shared" ref="I68:I70" si="13">$K$6</f>
        <v>0.24179999999999999</v>
      </c>
      <c r="J68" s="409">
        <f>ROUND(H68*(I68+1),2)</f>
        <v>0</v>
      </c>
      <c r="K68" s="481">
        <f>ROUND(G68*J68,2)</f>
        <v>0</v>
      </c>
      <c r="M68" s="1"/>
    </row>
    <row r="69" spans="1:13" s="10" customFormat="1" ht="32.25" thickBot="1">
      <c r="A69" s="343"/>
      <c r="B69" s="382" t="s">
        <v>102</v>
      </c>
      <c r="C69" s="383" t="s">
        <v>374</v>
      </c>
      <c r="D69" s="445"/>
      <c r="E69" s="385"/>
      <c r="F69" s="386" t="s">
        <v>78</v>
      </c>
      <c r="G69" s="414">
        <v>1</v>
      </c>
      <c r="H69" s="415"/>
      <c r="I69" s="93">
        <f t="shared" si="13"/>
        <v>0.24179999999999999</v>
      </c>
      <c r="J69" s="409">
        <f>ROUND(H69*(I69+1),2)</f>
        <v>0</v>
      </c>
      <c r="K69" s="481">
        <f>ROUND(G69*J69,2)</f>
        <v>0</v>
      </c>
      <c r="M69" s="1"/>
    </row>
    <row r="70" spans="1:13" s="10" customFormat="1" ht="32.25" thickBot="1">
      <c r="A70" s="343"/>
      <c r="B70" s="382" t="s">
        <v>103</v>
      </c>
      <c r="C70" s="383" t="s">
        <v>104</v>
      </c>
      <c r="D70" s="445"/>
      <c r="E70" s="385"/>
      <c r="F70" s="386" t="s">
        <v>33</v>
      </c>
      <c r="G70" s="414">
        <v>15</v>
      </c>
      <c r="H70" s="415"/>
      <c r="I70" s="93">
        <f t="shared" si="13"/>
        <v>0.24179999999999999</v>
      </c>
      <c r="J70" s="409">
        <f t="shared" ref="J70" si="14">ROUND(H70*(I70+1),2)</f>
        <v>0</v>
      </c>
      <c r="K70" s="481">
        <f t="shared" ref="K70" si="15">ROUND(G70*J70,2)</f>
        <v>0</v>
      </c>
      <c r="M70" s="1"/>
    </row>
    <row r="71" spans="1:13" s="1" customFormat="1">
      <c r="A71" s="332"/>
      <c r="B71" s="446"/>
      <c r="C71" s="320"/>
      <c r="D71" s="447"/>
      <c r="E71" s="301"/>
      <c r="F71" s="400"/>
      <c r="G71" s="402"/>
      <c r="H71" s="387"/>
      <c r="I71" s="12"/>
      <c r="J71" s="448">
        <f t="shared" ref="J71:J73" si="16">ROUND(H71*(I71+1),2)</f>
        <v>0</v>
      </c>
      <c r="K71" s="542"/>
    </row>
    <row r="72" spans="1:13" s="1" customFormat="1">
      <c r="A72" s="332"/>
      <c r="B72" s="446"/>
      <c r="C72" s="367" t="s">
        <v>105</v>
      </c>
      <c r="D72" s="439"/>
      <c r="E72" s="530"/>
      <c r="F72" s="531"/>
      <c r="G72" s="532"/>
      <c r="H72" s="451"/>
      <c r="I72" s="12"/>
      <c r="J72" s="448">
        <f t="shared" si="16"/>
        <v>0</v>
      </c>
      <c r="K72" s="410">
        <f>SUM(K68:K71)</f>
        <v>0</v>
      </c>
    </row>
    <row r="73" spans="1:13" s="1" customFormat="1">
      <c r="A73" s="332"/>
      <c r="B73" s="446"/>
      <c r="C73" s="425"/>
      <c r="D73" s="535"/>
      <c r="E73" s="440"/>
      <c r="F73" s="441"/>
      <c r="G73" s="442"/>
      <c r="H73" s="387"/>
      <c r="I73" s="12"/>
      <c r="J73" s="448">
        <f t="shared" si="16"/>
        <v>0</v>
      </c>
      <c r="K73" s="542"/>
    </row>
    <row r="74" spans="1:13" s="7" customFormat="1">
      <c r="A74" s="454"/>
      <c r="B74" s="472"/>
      <c r="C74" s="538"/>
      <c r="D74" s="555"/>
      <c r="E74" s="537"/>
      <c r="F74" s="538"/>
      <c r="G74" s="539"/>
      <c r="H74" s="484"/>
      <c r="I74" s="474"/>
      <c r="J74" s="448"/>
      <c r="K74" s="543"/>
      <c r="L74" s="9"/>
    </row>
    <row r="75" spans="1:13">
      <c r="B75" s="446"/>
      <c r="C75" s="398" t="s">
        <v>7</v>
      </c>
      <c r="D75" s="475"/>
      <c r="E75" s="440"/>
      <c r="F75" s="476"/>
      <c r="G75" s="442"/>
      <c r="H75" s="442"/>
      <c r="I75" s="442"/>
      <c r="J75" s="442"/>
      <c r="K75" s="411">
        <f>SUM(K26:K74)/2</f>
        <v>0</v>
      </c>
      <c r="L75" s="13"/>
    </row>
    <row r="76" spans="1:13">
      <c r="B76" s="339"/>
      <c r="C76" s="477"/>
      <c r="D76" s="478"/>
      <c r="E76" s="436"/>
      <c r="F76" s="479"/>
      <c r="G76" s="438"/>
      <c r="H76" s="480"/>
      <c r="I76" s="480"/>
      <c r="J76" s="480"/>
      <c r="K76" s="438"/>
    </row>
    <row r="77" spans="1:13">
      <c r="B77" s="340"/>
      <c r="H77" s="344"/>
      <c r="I77" s="344"/>
      <c r="J77" s="344"/>
    </row>
  </sheetData>
  <sheetProtection algorithmName="SHA-512" hashValue="kT7ezza8sUkL8/ybwp/mOLBa6+5ZhgVbr2YoGuKM5crNHmGAAMk1MZgoaTouB33HybVSBkTGvRU8jC4YLsRFQA==" saltValue="1dD0foW4SEwvVtmlqeU0UA==" spinCount="100000" sheet="1" objects="1" scenarios="1" formatColumns="0" formatRows="0"/>
  <mergeCells count="10">
    <mergeCell ref="B2:B3"/>
    <mergeCell ref="C2:K2"/>
    <mergeCell ref="C3:K3"/>
    <mergeCell ref="C7:G7"/>
    <mergeCell ref="H7:J7"/>
    <mergeCell ref="B4:B7"/>
    <mergeCell ref="C6:G6"/>
    <mergeCell ref="H6:J6"/>
    <mergeCell ref="C4:K4"/>
    <mergeCell ref="C5:K5"/>
  </mergeCells>
  <printOptions horizontalCentered="1"/>
  <pageMargins left="0.78740157480314965" right="0.59055118110236227" top="0.98425196850393704" bottom="0.78740157480314965" header="0.39370078740157483" footer="0.39370078740157483"/>
  <pageSetup paperSize="9" scale="65" fitToHeight="0" orientation="portrait" r:id="rId1"/>
  <headerFooter scaleWithDoc="0">
    <oddHeader>&amp;L&amp;"Book Antiqua,Negrito"&amp;10Rev-4&amp;C&amp;"Book Antiqua,Negrito"&amp;10Segunda Etapa&amp;R&amp;G</oddHeader>
    <oddFooter>&amp;L&amp;"Arial,Negrito"&amp;10CTR 464&amp;C&amp;"Arial,Negrito"&amp;10 4.&amp;P&amp;R&amp;"Arial,Itálico"&amp;10Origem: 408-Orçamento_Rel 6</oddFooter>
  </headerFooter>
  <rowBreaks count="2" manualBreakCount="2">
    <brk id="25" max="16383" man="1"/>
    <brk id="54" max="16383" man="1"/>
  </rowBreaks>
  <legacyDrawing r:id="rId2"/>
  <legacyDrawingHF r:id="rId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FF00"/>
  </sheetPr>
  <dimension ref="A2:AMJ35"/>
  <sheetViews>
    <sheetView showGridLines="0" zoomScaleNormal="100" workbookViewId="0"/>
  </sheetViews>
  <sheetFormatPr defaultColWidth="9.140625" defaultRowHeight="15.75"/>
  <cols>
    <col min="1" max="1" width="3.7109375" style="332" customWidth="1"/>
    <col min="2" max="2" width="8.85546875" style="345" customWidth="1"/>
    <col min="3" max="3" width="35.85546875" style="341" customWidth="1"/>
    <col min="4" max="4" width="9.7109375" style="341" customWidth="1"/>
    <col min="5" max="5" width="11.140625" style="342" customWidth="1"/>
    <col min="6" max="6" width="8.7109375" style="343" customWidth="1"/>
    <col min="7" max="7" width="11.7109375" style="342" customWidth="1"/>
    <col min="8" max="8" width="15.7109375" style="343" customWidth="1"/>
    <col min="9" max="9" width="8.85546875" style="343" customWidth="1"/>
    <col min="10" max="11" width="20.7109375" style="343" customWidth="1"/>
    <col min="12" max="12" width="10.5703125" style="1" customWidth="1"/>
    <col min="13" max="13" width="18.28515625" style="10" customWidth="1"/>
    <col min="14" max="14" width="9.140625" style="1"/>
    <col min="15" max="15" width="11" style="1" customWidth="1"/>
    <col min="16" max="16" width="9.140625" style="1"/>
    <col min="17" max="17" width="9.85546875" style="1" customWidth="1"/>
    <col min="18" max="18" width="9.140625" style="1"/>
    <col min="19" max="19" width="9.85546875" style="1" customWidth="1"/>
    <col min="20" max="1024" width="9.140625" style="1"/>
    <col min="1025" max="16384" width="9.140625" style="323"/>
  </cols>
  <sheetData>
    <row r="2" spans="1:48" ht="18" customHeight="1">
      <c r="A2" s="328"/>
      <c r="B2" s="737" t="s">
        <v>0</v>
      </c>
      <c r="C2" s="744" t="s">
        <v>1</v>
      </c>
      <c r="D2" s="745"/>
      <c r="E2" s="745"/>
      <c r="F2" s="745"/>
      <c r="G2" s="745"/>
      <c r="H2" s="745"/>
      <c r="I2" s="745"/>
      <c r="J2" s="745"/>
      <c r="K2" s="746"/>
      <c r="M2" s="9"/>
      <c r="N2" s="10"/>
      <c r="O2" s="10"/>
      <c r="P2" s="10"/>
      <c r="Q2" s="10"/>
    </row>
    <row r="3" spans="1:48" ht="18" customHeight="1">
      <c r="A3" s="328"/>
      <c r="B3" s="737"/>
      <c r="C3" s="747" t="s">
        <v>223</v>
      </c>
      <c r="D3" s="748"/>
      <c r="E3" s="748"/>
      <c r="F3" s="748"/>
      <c r="G3" s="748"/>
      <c r="H3" s="748"/>
      <c r="I3" s="748"/>
      <c r="J3" s="748"/>
      <c r="K3" s="749"/>
      <c r="AK3" s="325"/>
      <c r="AL3" s="325"/>
      <c r="AM3" s="325"/>
      <c r="AN3" s="325"/>
      <c r="AO3" s="325"/>
      <c r="AP3" s="325"/>
      <c r="AQ3" s="325"/>
      <c r="AR3" s="325"/>
      <c r="AS3" s="325"/>
      <c r="AT3" s="325"/>
      <c r="AU3" s="325"/>
      <c r="AV3" s="326"/>
    </row>
    <row r="4" spans="1:48" ht="18" customHeight="1">
      <c r="A4" s="328"/>
      <c r="B4" s="738" t="s">
        <v>2</v>
      </c>
      <c r="C4" s="747" t="s">
        <v>224</v>
      </c>
      <c r="D4" s="748"/>
      <c r="E4" s="748"/>
      <c r="F4" s="748"/>
      <c r="G4" s="748"/>
      <c r="H4" s="748"/>
      <c r="I4" s="748"/>
      <c r="J4" s="748"/>
      <c r="K4" s="749"/>
      <c r="M4" s="9"/>
      <c r="N4" s="10"/>
      <c r="O4" s="10"/>
      <c r="P4" s="10"/>
      <c r="Q4" s="10"/>
    </row>
    <row r="5" spans="1:48" ht="30" customHeight="1">
      <c r="A5" s="328"/>
      <c r="B5" s="738"/>
      <c r="C5" s="750" t="s">
        <v>260</v>
      </c>
      <c r="D5" s="751"/>
      <c r="E5" s="751"/>
      <c r="F5" s="751"/>
      <c r="G5" s="751"/>
      <c r="H5" s="751"/>
      <c r="I5" s="751"/>
      <c r="J5" s="751"/>
      <c r="K5" s="752"/>
    </row>
    <row r="6" spans="1:48" ht="18" customHeight="1">
      <c r="A6" s="328"/>
      <c r="B6" s="738"/>
      <c r="C6" s="760" t="s">
        <v>86</v>
      </c>
      <c r="D6" s="760"/>
      <c r="E6" s="760"/>
      <c r="F6" s="760"/>
      <c r="G6" s="760"/>
      <c r="H6" s="761" t="s">
        <v>3</v>
      </c>
      <c r="I6" s="761"/>
      <c r="J6" s="761"/>
      <c r="K6" s="329">
        <v>0.24179999999999999</v>
      </c>
      <c r="M6" s="9"/>
      <c r="N6" s="10"/>
      <c r="O6" s="10"/>
      <c r="P6" s="10"/>
      <c r="Q6" s="10"/>
    </row>
    <row r="7" spans="1:48" ht="18" customHeight="1">
      <c r="A7" s="328"/>
      <c r="B7" s="739"/>
      <c r="C7" s="760" t="s">
        <v>66</v>
      </c>
      <c r="D7" s="760"/>
      <c r="E7" s="760"/>
      <c r="F7" s="760"/>
      <c r="G7" s="760"/>
      <c r="H7" s="762" t="s">
        <v>4</v>
      </c>
      <c r="I7" s="762"/>
      <c r="J7" s="762"/>
      <c r="K7" s="330">
        <v>0.14019999999999999</v>
      </c>
    </row>
    <row r="8" spans="1:48" ht="54" customHeight="1">
      <c r="A8" s="328"/>
      <c r="B8" s="331" t="s">
        <v>5</v>
      </c>
      <c r="C8" s="353" t="s">
        <v>6</v>
      </c>
      <c r="D8" s="354" t="s">
        <v>9</v>
      </c>
      <c r="E8" s="355" t="s">
        <v>10</v>
      </c>
      <c r="F8" s="353" t="s">
        <v>11</v>
      </c>
      <c r="G8" s="355" t="s">
        <v>12</v>
      </c>
      <c r="H8" s="353" t="s">
        <v>220</v>
      </c>
      <c r="I8" s="353" t="s">
        <v>13</v>
      </c>
      <c r="J8" s="353" t="s">
        <v>221</v>
      </c>
      <c r="K8" s="353" t="s">
        <v>222</v>
      </c>
      <c r="M8" s="9"/>
      <c r="N8" s="10"/>
      <c r="O8" s="10"/>
      <c r="P8" s="10"/>
      <c r="Q8" s="10"/>
    </row>
    <row r="9" spans="1:48" s="1" customFormat="1">
      <c r="A9" s="332"/>
      <c r="B9" s="333"/>
      <c r="C9" s="417"/>
      <c r="D9" s="418"/>
      <c r="E9" s="419"/>
      <c r="F9" s="420"/>
      <c r="G9" s="421"/>
      <c r="H9" s="420"/>
      <c r="I9" s="420"/>
      <c r="J9" s="420"/>
      <c r="K9" s="422"/>
      <c r="L9" s="3"/>
      <c r="M9" s="10"/>
    </row>
    <row r="10" spans="1:48" s="1" customFormat="1">
      <c r="A10" s="332"/>
      <c r="B10" s="319">
        <f>B16</f>
        <v>1</v>
      </c>
      <c r="C10" s="92" t="str">
        <f>UPPER(C16)</f>
        <v>MATERIAIS HIDRÁULICOS</v>
      </c>
      <c r="D10" s="423"/>
      <c r="E10" s="424"/>
      <c r="F10" s="364"/>
      <c r="G10" s="365"/>
      <c r="H10" s="364"/>
      <c r="I10" s="364"/>
      <c r="J10" s="364"/>
      <c r="K10" s="412">
        <f>K24</f>
        <v>0</v>
      </c>
      <c r="L10" s="3"/>
      <c r="M10" s="9"/>
      <c r="N10" s="10"/>
      <c r="O10" s="10"/>
      <c r="P10" s="10"/>
      <c r="Q10" s="10"/>
    </row>
    <row r="11" spans="1:48" s="1" customFormat="1">
      <c r="A11" s="332"/>
      <c r="B11" s="319"/>
      <c r="C11" s="92"/>
      <c r="D11" s="423"/>
      <c r="E11" s="424"/>
      <c r="F11" s="364"/>
      <c r="G11" s="365"/>
      <c r="H11" s="364"/>
      <c r="I11" s="364"/>
      <c r="J11" s="364"/>
      <c r="K11" s="412"/>
      <c r="L11" s="3"/>
      <c r="M11" s="10"/>
    </row>
    <row r="12" spans="1:48" s="1" customFormat="1">
      <c r="A12" s="332"/>
      <c r="B12" s="319">
        <f>B26</f>
        <v>2</v>
      </c>
      <c r="C12" s="92" t="str">
        <f>UPPER(C26)</f>
        <v>IMPERMEABILIZAÇÕES</v>
      </c>
      <c r="D12" s="423"/>
      <c r="E12" s="424"/>
      <c r="F12" s="364"/>
      <c r="G12" s="365"/>
      <c r="H12" s="364"/>
      <c r="I12" s="364"/>
      <c r="J12" s="364"/>
      <c r="K12" s="412">
        <f>K30</f>
        <v>0</v>
      </c>
      <c r="L12" s="3"/>
      <c r="M12" s="9"/>
      <c r="N12" s="10"/>
      <c r="O12" s="10"/>
      <c r="P12" s="10"/>
      <c r="Q12" s="10"/>
    </row>
    <row r="13" spans="1:48" s="1" customFormat="1">
      <c r="A13" s="332"/>
      <c r="B13" s="334"/>
      <c r="C13" s="425"/>
      <c r="D13" s="426"/>
      <c r="E13" s="427"/>
      <c r="F13" s="428"/>
      <c r="G13" s="429"/>
      <c r="H13" s="428"/>
      <c r="I13" s="428"/>
      <c r="J13" s="428"/>
      <c r="K13" s="486"/>
      <c r="L13" s="3"/>
      <c r="M13" s="10"/>
    </row>
    <row r="14" spans="1:48" s="1" customFormat="1">
      <c r="A14" s="332"/>
      <c r="B14" s="338"/>
      <c r="C14" s="367" t="s">
        <v>7</v>
      </c>
      <c r="D14" s="430"/>
      <c r="E14" s="431"/>
      <c r="F14" s="432"/>
      <c r="G14" s="433"/>
      <c r="H14" s="432"/>
      <c r="I14" s="432"/>
      <c r="J14" s="432"/>
      <c r="K14" s="413">
        <f>SUM(K9:K13)</f>
        <v>0</v>
      </c>
      <c r="L14" s="4"/>
      <c r="M14" s="9"/>
      <c r="N14" s="10"/>
      <c r="O14" s="10"/>
      <c r="P14" s="10"/>
      <c r="Q14" s="10"/>
    </row>
    <row r="15" spans="1:48" s="1" customFormat="1">
      <c r="A15" s="332"/>
      <c r="B15" s="339"/>
      <c r="C15" s="434"/>
      <c r="D15" s="435"/>
      <c r="E15" s="436"/>
      <c r="F15" s="437"/>
      <c r="G15" s="438"/>
      <c r="H15" s="438"/>
      <c r="I15" s="438"/>
      <c r="J15" s="438"/>
      <c r="K15" s="6"/>
      <c r="M15" s="10"/>
    </row>
    <row r="16" spans="1:48" s="1" customFormat="1" ht="16.5" thickBot="1">
      <c r="A16" s="332"/>
      <c r="B16" s="375">
        <v>1</v>
      </c>
      <c r="C16" s="376" t="s">
        <v>452</v>
      </c>
      <c r="D16" s="439"/>
      <c r="E16" s="440"/>
      <c r="F16" s="441"/>
      <c r="G16" s="402"/>
      <c r="H16" s="443"/>
      <c r="I16" s="443"/>
      <c r="J16" s="443"/>
      <c r="K16" s="444"/>
      <c r="M16" s="9"/>
      <c r="N16" s="10"/>
      <c r="O16" s="10"/>
      <c r="P16" s="10"/>
      <c r="Q16" s="10"/>
    </row>
    <row r="17" spans="1:19" s="10" customFormat="1" ht="32.25" thickBot="1">
      <c r="A17" s="343"/>
      <c r="B17" s="382" t="s">
        <v>14</v>
      </c>
      <c r="C17" s="383" t="s">
        <v>106</v>
      </c>
      <c r="D17" s="445"/>
      <c r="E17" s="385"/>
      <c r="F17" s="386" t="s">
        <v>33</v>
      </c>
      <c r="G17" s="414">
        <v>1.5</v>
      </c>
      <c r="H17" s="415"/>
      <c r="I17" s="93">
        <f>$K$7</f>
        <v>0.14019999999999999</v>
      </c>
      <c r="J17" s="409">
        <f>ROUND(H17*(I17+1),2)</f>
        <v>0</v>
      </c>
      <c r="K17" s="481">
        <f>ROUND(G17*J17,2)</f>
        <v>0</v>
      </c>
      <c r="N17" s="1"/>
      <c r="O17" s="1"/>
      <c r="P17" s="1"/>
      <c r="Q17" s="1"/>
    </row>
    <row r="18" spans="1:19" s="10" customFormat="1" ht="32.25" thickBot="1">
      <c r="A18" s="343"/>
      <c r="B18" s="382" t="s">
        <v>17</v>
      </c>
      <c r="C18" s="383" t="s">
        <v>107</v>
      </c>
      <c r="D18" s="445"/>
      <c r="E18" s="385"/>
      <c r="F18" s="386" t="s">
        <v>70</v>
      </c>
      <c r="G18" s="414">
        <v>1</v>
      </c>
      <c r="H18" s="415"/>
      <c r="I18" s="93">
        <f t="shared" ref="I18:I22" si="0">$K$7</f>
        <v>0.14019999999999999</v>
      </c>
      <c r="J18" s="409">
        <f t="shared" ref="J18:J22" si="1">ROUND(H18*(I18+1),2)</f>
        <v>0</v>
      </c>
      <c r="K18" s="481">
        <f t="shared" ref="K18:K22" si="2">ROUND(G18*J18,2)</f>
        <v>0</v>
      </c>
      <c r="M18" s="9"/>
    </row>
    <row r="19" spans="1:19" s="10" customFormat="1" ht="16.5" thickBot="1">
      <c r="A19" s="343"/>
      <c r="B19" s="382" t="s">
        <v>18</v>
      </c>
      <c r="C19" s="383" t="s">
        <v>252</v>
      </c>
      <c r="D19" s="445"/>
      <c r="E19" s="385"/>
      <c r="F19" s="386" t="s">
        <v>78</v>
      </c>
      <c r="G19" s="414">
        <v>2</v>
      </c>
      <c r="H19" s="415"/>
      <c r="I19" s="93">
        <f t="shared" si="0"/>
        <v>0.14019999999999999</v>
      </c>
      <c r="J19" s="409">
        <f t="shared" si="1"/>
        <v>0</v>
      </c>
      <c r="K19" s="481">
        <f t="shared" si="2"/>
        <v>0</v>
      </c>
      <c r="N19" s="1"/>
      <c r="O19" s="1"/>
      <c r="P19" s="1"/>
      <c r="Q19" s="1"/>
    </row>
    <row r="20" spans="1:19" s="10" customFormat="1" ht="32.25" thickBot="1">
      <c r="A20" s="343"/>
      <c r="B20" s="382" t="s">
        <v>19</v>
      </c>
      <c r="C20" s="383" t="s">
        <v>253</v>
      </c>
      <c r="D20" s="445"/>
      <c r="E20" s="385"/>
      <c r="F20" s="386" t="s">
        <v>78</v>
      </c>
      <c r="G20" s="414">
        <v>1</v>
      </c>
      <c r="H20" s="415"/>
      <c r="I20" s="93">
        <f t="shared" si="0"/>
        <v>0.14019999999999999</v>
      </c>
      <c r="J20" s="409">
        <f t="shared" si="1"/>
        <v>0</v>
      </c>
      <c r="K20" s="481">
        <f t="shared" si="2"/>
        <v>0</v>
      </c>
      <c r="M20" s="9"/>
    </row>
    <row r="21" spans="1:19" s="10" customFormat="1" ht="32.25" thickBot="1">
      <c r="A21" s="343"/>
      <c r="B21" s="382" t="s">
        <v>20</v>
      </c>
      <c r="C21" s="383" t="s">
        <v>375</v>
      </c>
      <c r="D21" s="445"/>
      <c r="E21" s="385"/>
      <c r="F21" s="386" t="s">
        <v>78</v>
      </c>
      <c r="G21" s="414">
        <v>1</v>
      </c>
      <c r="H21" s="415"/>
      <c r="I21" s="93">
        <f t="shared" si="0"/>
        <v>0.14019999999999999</v>
      </c>
      <c r="J21" s="409">
        <f t="shared" si="1"/>
        <v>0</v>
      </c>
      <c r="K21" s="409">
        <f t="shared" si="2"/>
        <v>0</v>
      </c>
      <c r="N21" s="1"/>
      <c r="O21" s="1"/>
      <c r="P21" s="1"/>
      <c r="Q21" s="1"/>
    </row>
    <row r="22" spans="1:19" s="10" customFormat="1" ht="32.25" thickBot="1">
      <c r="A22" s="343"/>
      <c r="B22" s="382" t="s">
        <v>21</v>
      </c>
      <c r="C22" s="383" t="s">
        <v>108</v>
      </c>
      <c r="D22" s="445"/>
      <c r="E22" s="385"/>
      <c r="F22" s="386" t="s">
        <v>33</v>
      </c>
      <c r="G22" s="414">
        <v>15</v>
      </c>
      <c r="H22" s="415"/>
      <c r="I22" s="93">
        <f t="shared" si="0"/>
        <v>0.14019999999999999</v>
      </c>
      <c r="J22" s="409">
        <f t="shared" si="1"/>
        <v>0</v>
      </c>
      <c r="K22" s="481">
        <f t="shared" si="2"/>
        <v>0</v>
      </c>
      <c r="M22" s="9"/>
    </row>
    <row r="23" spans="1:19" s="10" customFormat="1">
      <c r="A23" s="343"/>
      <c r="B23" s="382"/>
      <c r="C23" s="383"/>
      <c r="D23" s="445"/>
      <c r="E23" s="385"/>
      <c r="F23" s="386"/>
      <c r="G23" s="387"/>
      <c r="H23" s="388"/>
      <c r="I23" s="93"/>
      <c r="J23" s="380"/>
      <c r="K23" s="481"/>
      <c r="N23" s="1"/>
      <c r="O23" s="1"/>
      <c r="P23" s="1"/>
      <c r="Q23" s="1"/>
    </row>
    <row r="24" spans="1:19" s="10" customFormat="1">
      <c r="A24" s="343"/>
      <c r="B24" s="382"/>
      <c r="C24" s="367" t="s">
        <v>24</v>
      </c>
      <c r="D24" s="439"/>
      <c r="E24" s="530"/>
      <c r="F24" s="531"/>
      <c r="G24" s="532"/>
      <c r="H24" s="533"/>
      <c r="I24" s="12"/>
      <c r="J24" s="448"/>
      <c r="K24" s="410">
        <f>SUM(K17:K23)</f>
        <v>0</v>
      </c>
      <c r="M24" s="9"/>
    </row>
    <row r="25" spans="1:19" s="10" customFormat="1">
      <c r="A25" s="343"/>
      <c r="B25" s="382"/>
      <c r="C25" s="383"/>
      <c r="D25" s="445"/>
      <c r="E25" s="385"/>
      <c r="F25" s="386"/>
      <c r="G25" s="387"/>
      <c r="H25" s="388"/>
      <c r="I25" s="93"/>
      <c r="J25" s="380"/>
      <c r="K25" s="481"/>
      <c r="N25" s="1"/>
      <c r="O25" s="1"/>
      <c r="P25" s="1"/>
      <c r="Q25" s="1"/>
    </row>
    <row r="26" spans="1:19" s="10" customFormat="1" ht="16.5" thickBot="1">
      <c r="A26" s="343"/>
      <c r="B26" s="375">
        <v>2</v>
      </c>
      <c r="C26" s="376" t="s">
        <v>50</v>
      </c>
      <c r="D26" s="445"/>
      <c r="E26" s="385"/>
      <c r="F26" s="386"/>
      <c r="G26" s="387"/>
      <c r="H26" s="388"/>
      <c r="I26" s="93"/>
      <c r="J26" s="380"/>
      <c r="K26" s="481"/>
      <c r="M26" s="9"/>
    </row>
    <row r="27" spans="1:19" s="10" customFormat="1" ht="63.75" thickBot="1">
      <c r="A27" s="343"/>
      <c r="B27" s="382" t="s">
        <v>26</v>
      </c>
      <c r="C27" s="389" t="str">
        <f>'Resumo Cotações'!$C$6</f>
        <v>Fornecimento de materiais para aplicação de revestimento epóxi de alta resistência (MC DUR 1800 FF (0,80 Kg/m²))</v>
      </c>
      <c r="D27" s="445"/>
      <c r="E27" s="385"/>
      <c r="F27" s="386" t="str">
        <f>'Resumo Cotações'!$D$6</f>
        <v>m²</v>
      </c>
      <c r="G27" s="414">
        <f>ROUND('Q-Polímero-Adequação'!$C$230,2)</f>
        <v>22.28</v>
      </c>
      <c r="H27" s="415"/>
      <c r="I27" s="93">
        <f t="shared" ref="I27:I28" si="3">$K$7</f>
        <v>0.14019999999999999</v>
      </c>
      <c r="J27" s="409">
        <f t="shared" ref="J27" si="4">ROUND(H27*(I27+1),2)</f>
        <v>0</v>
      </c>
      <c r="K27" s="481">
        <f t="shared" ref="K27" si="5">ROUND(G27*J27,2)</f>
        <v>0</v>
      </c>
      <c r="N27" s="1"/>
      <c r="O27" s="1"/>
      <c r="P27" s="1"/>
      <c r="Q27" s="1"/>
    </row>
    <row r="28" spans="1:19" s="10" customFormat="1" ht="79.5" thickBot="1">
      <c r="A28" s="343"/>
      <c r="B28" s="382" t="s">
        <v>38</v>
      </c>
      <c r="C28" s="389" t="str">
        <f>'Resumo Cotações'!$C$7</f>
        <v>Fornecimento de materiais para aplicação de revestimento de uretano argamassado de alta resistência química (MC DUR PowerCoat 2500 (14,70 Kg/m²))</v>
      </c>
      <c r="D28" s="445"/>
      <c r="E28" s="385"/>
      <c r="F28" s="386" t="str">
        <f>'Resumo Cotações'!$D$7</f>
        <v>m²</v>
      </c>
      <c r="G28" s="414">
        <f>ROUND('Q-Polímero-Adequação'!$C$230,2)</f>
        <v>22.28</v>
      </c>
      <c r="H28" s="415"/>
      <c r="I28" s="93">
        <f t="shared" si="3"/>
        <v>0.14019999999999999</v>
      </c>
      <c r="J28" s="409">
        <f t="shared" ref="J28" si="6">ROUND(H28*(I28+1),2)</f>
        <v>0</v>
      </c>
      <c r="K28" s="481">
        <f t="shared" ref="K28" si="7">ROUND(G28*J28,2)</f>
        <v>0</v>
      </c>
      <c r="M28" s="9"/>
    </row>
    <row r="29" spans="1:19" s="1" customFormat="1">
      <c r="A29" s="332"/>
      <c r="B29" s="446"/>
      <c r="C29" s="425"/>
      <c r="D29" s="534"/>
      <c r="E29" s="11"/>
      <c r="F29" s="441"/>
      <c r="G29" s="442"/>
      <c r="H29" s="443"/>
      <c r="I29" s="12"/>
      <c r="J29" s="448"/>
      <c r="K29" s="542"/>
      <c r="M29" s="10"/>
    </row>
    <row r="30" spans="1:19" s="1" customFormat="1">
      <c r="A30" s="332"/>
      <c r="B30" s="446"/>
      <c r="C30" s="367" t="s">
        <v>29</v>
      </c>
      <c r="D30" s="439"/>
      <c r="E30" s="530"/>
      <c r="F30" s="531"/>
      <c r="G30" s="532"/>
      <c r="H30" s="533"/>
      <c r="I30" s="12"/>
      <c r="J30" s="448"/>
      <c r="K30" s="410">
        <f>SUM(K27:K29)</f>
        <v>0</v>
      </c>
      <c r="M30" s="9"/>
      <c r="N30" s="10"/>
      <c r="O30" s="10"/>
      <c r="P30" s="10"/>
      <c r="Q30" s="10"/>
      <c r="S30" s="529"/>
    </row>
    <row r="31" spans="1:19" s="1" customFormat="1">
      <c r="A31" s="332"/>
      <c r="B31" s="556"/>
      <c r="C31" s="432"/>
      <c r="D31" s="439"/>
      <c r="E31" s="530"/>
      <c r="F31" s="531"/>
      <c r="G31" s="532"/>
      <c r="H31" s="557"/>
      <c r="I31" s="12"/>
      <c r="J31" s="448"/>
      <c r="K31" s="543"/>
      <c r="M31" s="10"/>
    </row>
    <row r="32" spans="1:19" s="10" customFormat="1">
      <c r="A32" s="343"/>
      <c r="B32" s="556"/>
      <c r="C32" s="558"/>
      <c r="D32" s="559"/>
      <c r="E32" s="11"/>
      <c r="F32" s="560"/>
      <c r="G32" s="14"/>
      <c r="H32" s="448"/>
      <c r="I32" s="12"/>
      <c r="J32" s="448"/>
      <c r="K32" s="542"/>
      <c r="M32" s="9"/>
    </row>
    <row r="33" spans="2:12">
      <c r="B33" s="446"/>
      <c r="C33" s="398" t="s">
        <v>7</v>
      </c>
      <c r="D33" s="475"/>
      <c r="E33" s="440"/>
      <c r="F33" s="476"/>
      <c r="G33" s="442"/>
      <c r="H33" s="442"/>
      <c r="I33" s="442"/>
      <c r="J33" s="442"/>
      <c r="K33" s="411">
        <f>SUM(K16:K32)/2</f>
        <v>0</v>
      </c>
      <c r="L33" s="13"/>
    </row>
    <row r="34" spans="2:12">
      <c r="B34" s="339"/>
      <c r="C34" s="477"/>
      <c r="D34" s="478"/>
      <c r="E34" s="436"/>
      <c r="F34" s="479"/>
      <c r="G34" s="438"/>
      <c r="H34" s="480"/>
      <c r="I34" s="480"/>
      <c r="J34" s="480"/>
      <c r="K34" s="438"/>
    </row>
    <row r="35" spans="2:12">
      <c r="B35" s="340"/>
      <c r="H35" s="344"/>
      <c r="I35" s="344"/>
      <c r="J35" s="344"/>
    </row>
  </sheetData>
  <sheetProtection algorithmName="SHA-512" hashValue="LwkUrcBZ+Cb2BS+RQ3HKuAW1hJSMYbHJj5Jv9VoHWBa3UJa3rwqYyizF6aS8nn1FGOUDuvAb3r9WshZT1mFOmA==" saltValue="3eiiip68NCgUfWoEZmcIDA==" spinCount="100000" sheet="1" objects="1" scenarios="1" formatColumns="0" formatRows="0"/>
  <mergeCells count="10">
    <mergeCell ref="B2:B3"/>
    <mergeCell ref="C2:K2"/>
    <mergeCell ref="C3:K3"/>
    <mergeCell ref="C7:G7"/>
    <mergeCell ref="H7:J7"/>
    <mergeCell ref="B4:B7"/>
    <mergeCell ref="C6:G6"/>
    <mergeCell ref="H6:J6"/>
    <mergeCell ref="C4:K4"/>
    <mergeCell ref="C5:K5"/>
  </mergeCells>
  <printOptions horizontalCentered="1"/>
  <pageMargins left="0.78740157480314965" right="0.59055118110236227" top="0.98425196850393704" bottom="0.78740157480314965" header="0.39370078740157483" footer="0.39370078740157483"/>
  <pageSetup paperSize="9" scale="65" fitToHeight="0" orientation="portrait" r:id="rId1"/>
  <headerFooter scaleWithDoc="0">
    <oddHeader>&amp;L&amp;"Book Antiqua,Negrito"&amp;10Rev-4&amp;C&amp;"Book Antiqua,Negrito"&amp;10Segunda Etapa&amp;R&amp;G</oddHeader>
    <oddFooter>&amp;L&amp;"Arial,Negrito"&amp;10CTR 464&amp;C&amp;"Arial,Negrito"&amp;10 4.&amp;P&amp;R&amp;"Arial,Itálico"&amp;10Origem: 408-Orçamento_Rel 6</oddFooter>
  </headerFooter>
  <rowBreaks count="1" manualBreakCount="1">
    <brk id="15" max="16383" man="1"/>
  </rowBreaks>
  <legacyDrawingHF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FF00"/>
  </sheetPr>
  <dimension ref="A2:AMJ59"/>
  <sheetViews>
    <sheetView showGridLines="0" showZeros="0" zoomScaleNormal="100" workbookViewId="0"/>
  </sheetViews>
  <sheetFormatPr defaultColWidth="9.140625" defaultRowHeight="15.75"/>
  <cols>
    <col min="1" max="1" width="3.7109375" style="332" customWidth="1"/>
    <col min="2" max="2" width="8.85546875" style="345" customWidth="1"/>
    <col min="3" max="3" width="35.85546875" style="341" customWidth="1"/>
    <col min="4" max="4" width="9.7109375" style="341" customWidth="1"/>
    <col min="5" max="5" width="11.140625" style="342" customWidth="1"/>
    <col min="6" max="6" width="8.7109375" style="343" customWidth="1"/>
    <col min="7" max="7" width="11.7109375" style="342" customWidth="1"/>
    <col min="8" max="8" width="15.7109375" style="343" customWidth="1"/>
    <col min="9" max="9" width="8.85546875" style="343" customWidth="1"/>
    <col min="10" max="11" width="20.7109375" style="343" customWidth="1"/>
    <col min="12" max="12" width="10.5703125" style="1" customWidth="1"/>
    <col min="13" max="13" width="18.28515625" style="1" customWidth="1"/>
    <col min="14" max="1024" width="9.140625" style="1"/>
    <col min="1025" max="16384" width="9.140625" style="323"/>
  </cols>
  <sheetData>
    <row r="2" spans="1:48" ht="18" customHeight="1">
      <c r="A2" s="328"/>
      <c r="B2" s="737" t="s">
        <v>0</v>
      </c>
      <c r="C2" s="744" t="s">
        <v>1</v>
      </c>
      <c r="D2" s="745"/>
      <c r="E2" s="745"/>
      <c r="F2" s="745"/>
      <c r="G2" s="745"/>
      <c r="H2" s="745"/>
      <c r="I2" s="745"/>
      <c r="J2" s="745"/>
      <c r="K2" s="746"/>
    </row>
    <row r="3" spans="1:48" ht="18" customHeight="1">
      <c r="A3" s="328"/>
      <c r="B3" s="737"/>
      <c r="C3" s="747" t="s">
        <v>223</v>
      </c>
      <c r="D3" s="748"/>
      <c r="E3" s="748"/>
      <c r="F3" s="748"/>
      <c r="G3" s="748"/>
      <c r="H3" s="748"/>
      <c r="I3" s="748"/>
      <c r="J3" s="748"/>
      <c r="K3" s="749"/>
      <c r="M3" s="324"/>
      <c r="N3" s="325"/>
      <c r="O3" s="325"/>
      <c r="P3" s="325"/>
      <c r="AK3" s="325"/>
      <c r="AL3" s="325"/>
      <c r="AM3" s="325"/>
      <c r="AN3" s="325"/>
      <c r="AO3" s="325"/>
      <c r="AP3" s="325"/>
      <c r="AQ3" s="325"/>
      <c r="AR3" s="325"/>
      <c r="AS3" s="325"/>
      <c r="AT3" s="325"/>
      <c r="AU3" s="325"/>
      <c r="AV3" s="326"/>
    </row>
    <row r="4" spans="1:48" ht="18" customHeight="1">
      <c r="A4" s="328"/>
      <c r="B4" s="738" t="s">
        <v>2</v>
      </c>
      <c r="C4" s="747" t="s">
        <v>224</v>
      </c>
      <c r="D4" s="748"/>
      <c r="E4" s="748"/>
      <c r="F4" s="748"/>
      <c r="G4" s="748"/>
      <c r="H4" s="748"/>
      <c r="I4" s="748"/>
      <c r="J4" s="748"/>
      <c r="K4" s="749"/>
    </row>
    <row r="5" spans="1:48" ht="30" customHeight="1">
      <c r="A5" s="328"/>
      <c r="B5" s="738"/>
      <c r="C5" s="750" t="s">
        <v>260</v>
      </c>
      <c r="D5" s="751"/>
      <c r="E5" s="751"/>
      <c r="F5" s="751"/>
      <c r="G5" s="751"/>
      <c r="H5" s="751"/>
      <c r="I5" s="751"/>
      <c r="J5" s="751"/>
      <c r="K5" s="752"/>
      <c r="M5" s="350"/>
    </row>
    <row r="6" spans="1:48" ht="18" customHeight="1">
      <c r="A6" s="328"/>
      <c r="B6" s="738"/>
      <c r="C6" s="760" t="s">
        <v>109</v>
      </c>
      <c r="D6" s="760"/>
      <c r="E6" s="760"/>
      <c r="F6" s="760"/>
      <c r="G6" s="760"/>
      <c r="H6" s="761" t="s">
        <v>3</v>
      </c>
      <c r="I6" s="761"/>
      <c r="J6" s="761"/>
      <c r="K6" s="329">
        <v>0.24179999999999999</v>
      </c>
      <c r="M6" s="350"/>
    </row>
    <row r="7" spans="1:48" ht="18" customHeight="1">
      <c r="A7" s="328"/>
      <c r="B7" s="739"/>
      <c r="C7" s="760" t="s">
        <v>8</v>
      </c>
      <c r="D7" s="760"/>
      <c r="E7" s="760"/>
      <c r="F7" s="760"/>
      <c r="G7" s="760"/>
      <c r="H7" s="762" t="s">
        <v>4</v>
      </c>
      <c r="I7" s="762"/>
      <c r="J7" s="762"/>
      <c r="K7" s="330">
        <v>0.14019999999999999</v>
      </c>
      <c r="M7" s="350"/>
    </row>
    <row r="8" spans="1:48" ht="54" customHeight="1">
      <c r="A8" s="328"/>
      <c r="B8" s="331" t="s">
        <v>5</v>
      </c>
      <c r="C8" s="353" t="s">
        <v>6</v>
      </c>
      <c r="D8" s="354" t="s">
        <v>9</v>
      </c>
      <c r="E8" s="355" t="s">
        <v>10</v>
      </c>
      <c r="F8" s="353" t="s">
        <v>11</v>
      </c>
      <c r="G8" s="355" t="s">
        <v>12</v>
      </c>
      <c r="H8" s="353" t="s">
        <v>220</v>
      </c>
      <c r="I8" s="353" t="s">
        <v>13</v>
      </c>
      <c r="J8" s="353" t="s">
        <v>221</v>
      </c>
      <c r="K8" s="353" t="s">
        <v>222</v>
      </c>
    </row>
    <row r="9" spans="1:48" s="1" customFormat="1">
      <c r="A9" s="332"/>
      <c r="B9" s="333"/>
      <c r="C9" s="417"/>
      <c r="D9" s="418"/>
      <c r="E9" s="419"/>
      <c r="F9" s="420"/>
      <c r="G9" s="421"/>
      <c r="H9" s="420"/>
      <c r="I9" s="420"/>
      <c r="J9" s="420"/>
      <c r="K9" s="422"/>
      <c r="L9" s="3"/>
      <c r="M9" s="3"/>
    </row>
    <row r="10" spans="1:48" s="1" customFormat="1">
      <c r="A10" s="332"/>
      <c r="B10" s="319">
        <f>B22</f>
        <v>1</v>
      </c>
      <c r="C10" s="92" t="str">
        <f>UPPER(C22)</f>
        <v>DEMOLIÇÕES / RETIRADAS</v>
      </c>
      <c r="D10" s="423"/>
      <c r="E10" s="424"/>
      <c r="F10" s="364"/>
      <c r="G10" s="365"/>
      <c r="H10" s="364"/>
      <c r="I10" s="364"/>
      <c r="J10" s="364"/>
      <c r="K10" s="412">
        <f>K27</f>
        <v>0</v>
      </c>
      <c r="L10" s="3"/>
      <c r="M10" s="3"/>
    </row>
    <row r="11" spans="1:48" s="1" customFormat="1">
      <c r="A11" s="332"/>
      <c r="B11" s="334"/>
      <c r="C11" s="425"/>
      <c r="D11" s="423"/>
      <c r="E11" s="424"/>
      <c r="F11" s="364"/>
      <c r="G11" s="365"/>
      <c r="H11" s="364"/>
      <c r="I11" s="364"/>
      <c r="J11" s="364"/>
      <c r="K11" s="486"/>
      <c r="L11" s="3"/>
      <c r="M11" s="3"/>
    </row>
    <row r="12" spans="1:48" s="1" customFormat="1">
      <c r="A12" s="332"/>
      <c r="B12" s="319">
        <f>B29</f>
        <v>2</v>
      </c>
      <c r="C12" s="92" t="str">
        <f>UPPER(C29)</f>
        <v>MOVIMENTO DE TERRA</v>
      </c>
      <c r="D12" s="423"/>
      <c r="E12" s="424"/>
      <c r="F12" s="364"/>
      <c r="G12" s="365"/>
      <c r="H12" s="364"/>
      <c r="I12" s="364"/>
      <c r="J12" s="364"/>
      <c r="K12" s="412">
        <f>K35</f>
        <v>0</v>
      </c>
      <c r="L12" s="3"/>
      <c r="M12" s="3"/>
    </row>
    <row r="13" spans="1:48" s="1" customFormat="1">
      <c r="A13" s="332"/>
      <c r="B13" s="334"/>
      <c r="C13" s="425"/>
      <c r="D13" s="423"/>
      <c r="E13" s="424"/>
      <c r="F13" s="364"/>
      <c r="G13" s="365"/>
      <c r="H13" s="364"/>
      <c r="I13" s="364"/>
      <c r="J13" s="364"/>
      <c r="K13" s="486"/>
      <c r="L13" s="3"/>
      <c r="M13" s="3"/>
    </row>
    <row r="14" spans="1:48" s="1" customFormat="1">
      <c r="A14" s="332"/>
      <c r="B14" s="319">
        <f>B37</f>
        <v>3</v>
      </c>
      <c r="C14" s="92" t="str">
        <f>UPPER(C37)</f>
        <v>FUNDAÇÕES E ESTRUTURAS</v>
      </c>
      <c r="D14" s="423"/>
      <c r="E14" s="424"/>
      <c r="F14" s="364"/>
      <c r="G14" s="365"/>
      <c r="H14" s="364"/>
      <c r="I14" s="364"/>
      <c r="J14" s="364"/>
      <c r="K14" s="412">
        <f>K45</f>
        <v>0</v>
      </c>
      <c r="L14" s="3"/>
      <c r="M14" s="3"/>
    </row>
    <row r="15" spans="1:48" s="1" customFormat="1">
      <c r="A15" s="332"/>
      <c r="B15" s="334"/>
      <c r="C15" s="425"/>
      <c r="D15" s="423"/>
      <c r="E15" s="424"/>
      <c r="F15" s="364"/>
      <c r="G15" s="365"/>
      <c r="H15" s="364"/>
      <c r="I15" s="364"/>
      <c r="J15" s="364"/>
      <c r="K15" s="486"/>
      <c r="L15" s="3"/>
      <c r="M15" s="3"/>
    </row>
    <row r="16" spans="1:48" s="1" customFormat="1">
      <c r="A16" s="332"/>
      <c r="B16" s="319">
        <f>B47</f>
        <v>4</v>
      </c>
      <c r="C16" s="92" t="str">
        <f>UPPER(C47)</f>
        <v>IMPERMEABILIZAÇÕES</v>
      </c>
      <c r="D16" s="423"/>
      <c r="E16" s="424"/>
      <c r="F16" s="364"/>
      <c r="G16" s="365"/>
      <c r="H16" s="364"/>
      <c r="I16" s="364"/>
      <c r="J16" s="364"/>
      <c r="K16" s="412">
        <f>K50</f>
        <v>0</v>
      </c>
      <c r="L16" s="3"/>
      <c r="M16" s="3"/>
    </row>
    <row r="17" spans="1:13" s="1" customFormat="1">
      <c r="A17" s="332"/>
      <c r="B17" s="334"/>
      <c r="C17" s="425"/>
      <c r="D17" s="423"/>
      <c r="E17" s="424"/>
      <c r="F17" s="364"/>
      <c r="G17" s="365"/>
      <c r="H17" s="364"/>
      <c r="I17" s="364"/>
      <c r="J17" s="364"/>
      <c r="K17" s="486"/>
      <c r="L17" s="3"/>
      <c r="M17" s="3"/>
    </row>
    <row r="18" spans="1:13" s="1" customFormat="1">
      <c r="A18" s="332"/>
      <c r="B18" s="319">
        <f>B52</f>
        <v>5</v>
      </c>
      <c r="C18" s="92" t="str">
        <f>UPPER(C52)</f>
        <v>ESQUADRIAS</v>
      </c>
      <c r="D18" s="423"/>
      <c r="E18" s="424"/>
      <c r="F18" s="364"/>
      <c r="G18" s="365"/>
      <c r="H18" s="364"/>
      <c r="I18" s="364"/>
      <c r="J18" s="364"/>
      <c r="K18" s="412">
        <f>K55</f>
        <v>0</v>
      </c>
      <c r="L18" s="3"/>
      <c r="M18" s="3"/>
    </row>
    <row r="19" spans="1:13" s="1" customFormat="1">
      <c r="A19" s="332"/>
      <c r="B19" s="334"/>
      <c r="C19" s="425"/>
      <c r="D19" s="426"/>
      <c r="E19" s="427"/>
      <c r="F19" s="428"/>
      <c r="G19" s="429"/>
      <c r="H19" s="428"/>
      <c r="I19" s="428"/>
      <c r="J19" s="428"/>
      <c r="K19" s="486"/>
      <c r="L19" s="3"/>
      <c r="M19" s="3"/>
    </row>
    <row r="20" spans="1:13" s="1" customFormat="1">
      <c r="A20" s="332"/>
      <c r="B20" s="338"/>
      <c r="C20" s="367" t="s">
        <v>7</v>
      </c>
      <c r="D20" s="430"/>
      <c r="E20" s="431"/>
      <c r="F20" s="432"/>
      <c r="G20" s="433"/>
      <c r="H20" s="367"/>
      <c r="I20" s="432"/>
      <c r="J20" s="432"/>
      <c r="K20" s="413">
        <f>SUM(K9:K19)</f>
        <v>0</v>
      </c>
      <c r="L20" s="4"/>
    </row>
    <row r="21" spans="1:13" s="1" customFormat="1">
      <c r="A21" s="332"/>
      <c r="B21" s="339"/>
      <c r="C21" s="434"/>
      <c r="D21" s="435"/>
      <c r="E21" s="436"/>
      <c r="F21" s="437"/>
      <c r="G21" s="438"/>
      <c r="H21" s="373"/>
      <c r="I21" s="438"/>
      <c r="J21" s="438"/>
      <c r="K21" s="6"/>
      <c r="M21" s="416"/>
    </row>
    <row r="22" spans="1:13" s="1" customFormat="1" ht="16.5" thickBot="1">
      <c r="A22" s="332"/>
      <c r="B22" s="375">
        <v>1</v>
      </c>
      <c r="C22" s="376" t="s">
        <v>87</v>
      </c>
      <c r="D22" s="439"/>
      <c r="E22" s="440"/>
      <c r="F22" s="441"/>
      <c r="G22" s="442"/>
      <c r="H22" s="387"/>
      <c r="I22" s="443"/>
      <c r="J22" s="443"/>
      <c r="K22" s="542"/>
    </row>
    <row r="23" spans="1:13" s="10" customFormat="1" ht="16.5" thickBot="1">
      <c r="A23" s="343"/>
      <c r="B23" s="382" t="s">
        <v>14</v>
      </c>
      <c r="C23" s="383" t="s">
        <v>235</v>
      </c>
      <c r="D23" s="445"/>
      <c r="E23" s="385"/>
      <c r="F23" s="386" t="s">
        <v>33</v>
      </c>
      <c r="G23" s="414">
        <f>ROUND('Q-Cloro-Adequação'!$C$13,2)</f>
        <v>8.33</v>
      </c>
      <c r="H23" s="415"/>
      <c r="I23" s="93">
        <f>$K$6</f>
        <v>0.24179999999999999</v>
      </c>
      <c r="J23" s="409">
        <f>ROUND(H23*(I23+1),2)</f>
        <v>0</v>
      </c>
      <c r="K23" s="481">
        <f>ROUND(G23*J23,2)</f>
        <v>0</v>
      </c>
      <c r="M23" s="9"/>
    </row>
    <row r="24" spans="1:13" s="10" customFormat="1" ht="32.25" thickBot="1">
      <c r="A24" s="343"/>
      <c r="B24" s="382" t="s">
        <v>17</v>
      </c>
      <c r="C24" s="383" t="s">
        <v>88</v>
      </c>
      <c r="D24" s="445"/>
      <c r="E24" s="385"/>
      <c r="F24" s="386" t="s">
        <v>35</v>
      </c>
      <c r="G24" s="414">
        <f>ROUND('Q-Cloro-Adequação'!$C$23,2)</f>
        <v>3.37</v>
      </c>
      <c r="H24" s="415"/>
      <c r="I24" s="93">
        <f t="shared" ref="I24:I25" si="0">$K$6</f>
        <v>0.24179999999999999</v>
      </c>
      <c r="J24" s="409">
        <f t="shared" ref="J24:J25" si="1">ROUND(H24*(I24+1),2)</f>
        <v>0</v>
      </c>
      <c r="K24" s="481">
        <f t="shared" ref="K24:K25" si="2">ROUND(G24*J24,2)</f>
        <v>0</v>
      </c>
      <c r="M24" s="9"/>
    </row>
    <row r="25" spans="1:13" s="10" customFormat="1" ht="48" thickBot="1">
      <c r="A25" s="343"/>
      <c r="B25" s="382" t="s">
        <v>18</v>
      </c>
      <c r="C25" s="383" t="s">
        <v>34</v>
      </c>
      <c r="D25" s="445"/>
      <c r="E25" s="385"/>
      <c r="F25" s="386" t="s">
        <v>35</v>
      </c>
      <c r="G25" s="414">
        <f>ROUND('Q-Cloro-Adequação'!$C$38,2)</f>
        <v>5.62</v>
      </c>
      <c r="H25" s="415"/>
      <c r="I25" s="93">
        <f t="shared" si="0"/>
        <v>0.24179999999999999</v>
      </c>
      <c r="J25" s="409">
        <f t="shared" si="1"/>
        <v>0</v>
      </c>
      <c r="K25" s="481">
        <f t="shared" si="2"/>
        <v>0</v>
      </c>
      <c r="M25" s="9"/>
    </row>
    <row r="26" spans="1:13" s="1" customFormat="1">
      <c r="A26" s="332"/>
      <c r="B26" s="446"/>
      <c r="C26" s="320"/>
      <c r="D26" s="447"/>
      <c r="E26" s="301"/>
      <c r="F26" s="400"/>
      <c r="G26" s="402"/>
      <c r="H26" s="488"/>
      <c r="I26" s="93"/>
      <c r="J26" s="448">
        <f t="shared" ref="J26:J35" si="3">ROUND(H26*(I26+1),2)</f>
        <v>0</v>
      </c>
      <c r="K26" s="542"/>
    </row>
    <row r="27" spans="1:13" s="1" customFormat="1">
      <c r="A27" s="332"/>
      <c r="B27" s="446"/>
      <c r="C27" s="367" t="s">
        <v>24</v>
      </c>
      <c r="D27" s="449"/>
      <c r="E27" s="450"/>
      <c r="F27" s="398"/>
      <c r="G27" s="403"/>
      <c r="H27" s="489"/>
      <c r="I27" s="12"/>
      <c r="J27" s="448">
        <f t="shared" si="3"/>
        <v>0</v>
      </c>
      <c r="K27" s="410">
        <f>SUM(K23:K26)</f>
        <v>0</v>
      </c>
    </row>
    <row r="28" spans="1:13" s="1" customFormat="1">
      <c r="A28" s="332"/>
      <c r="B28" s="446"/>
      <c r="C28" s="320"/>
      <c r="D28" s="452"/>
      <c r="E28" s="453"/>
      <c r="F28" s="400"/>
      <c r="G28" s="402"/>
      <c r="H28" s="488"/>
      <c r="I28" s="12"/>
      <c r="J28" s="448">
        <f t="shared" si="3"/>
        <v>0</v>
      </c>
      <c r="K28" s="542"/>
    </row>
    <row r="29" spans="1:13" s="7" customFormat="1" ht="16.5" thickBot="1">
      <c r="A29" s="454"/>
      <c r="B29" s="375">
        <v>2</v>
      </c>
      <c r="C29" s="376" t="s">
        <v>36</v>
      </c>
      <c r="D29" s="455"/>
      <c r="E29" s="456"/>
      <c r="F29" s="378"/>
      <c r="G29" s="379"/>
      <c r="H29" s="409"/>
      <c r="I29" s="12"/>
      <c r="J29" s="448">
        <f t="shared" si="3"/>
        <v>0</v>
      </c>
      <c r="K29" s="542"/>
      <c r="L29" s="8"/>
      <c r="M29" s="9"/>
    </row>
    <row r="30" spans="1:13" s="10" customFormat="1" ht="32.25" thickBot="1">
      <c r="A30" s="343"/>
      <c r="B30" s="382" t="s">
        <v>26</v>
      </c>
      <c r="C30" s="383" t="s">
        <v>37</v>
      </c>
      <c r="D30" s="445"/>
      <c r="E30" s="385"/>
      <c r="F30" s="386" t="s">
        <v>35</v>
      </c>
      <c r="G30" s="414">
        <f>ROUND('Q-Cloro-Adequação'!$C$55,2)</f>
        <v>11.66</v>
      </c>
      <c r="H30" s="415"/>
      <c r="I30" s="93">
        <f t="shared" ref="I30:I33" si="4">$K$6</f>
        <v>0.24179999999999999</v>
      </c>
      <c r="J30" s="409">
        <f>ROUND(H30*(I30+1),2)</f>
        <v>0</v>
      </c>
      <c r="K30" s="481">
        <f>ROUND(G30*J30,2)</f>
        <v>0</v>
      </c>
      <c r="M30" s="7"/>
    </row>
    <row r="31" spans="1:13" s="10" customFormat="1" ht="63.75" thickBot="1">
      <c r="A31" s="343"/>
      <c r="B31" s="382" t="s">
        <v>38</v>
      </c>
      <c r="C31" s="383" t="s">
        <v>229</v>
      </c>
      <c r="D31" s="445"/>
      <c r="E31" s="385"/>
      <c r="F31" s="386" t="s">
        <v>35</v>
      </c>
      <c r="G31" s="414">
        <f>ROUND('Q-Cloro-Adequação'!$C$64,2)</f>
        <v>5</v>
      </c>
      <c r="H31" s="415"/>
      <c r="I31" s="93">
        <f t="shared" si="4"/>
        <v>0.24179999999999999</v>
      </c>
      <c r="J31" s="409">
        <f t="shared" ref="J31:J33" si="5">ROUND(H31*(I31+1),2)</f>
        <v>0</v>
      </c>
      <c r="K31" s="481">
        <f t="shared" ref="K31:K33" si="6">ROUND(G31*J31,2)</f>
        <v>0</v>
      </c>
      <c r="M31" s="7"/>
    </row>
    <row r="32" spans="1:13" s="10" customFormat="1" ht="79.5" thickBot="1">
      <c r="A32" s="343"/>
      <c r="B32" s="382" t="s">
        <v>39</v>
      </c>
      <c r="C32" s="383" t="s">
        <v>230</v>
      </c>
      <c r="D32" s="445"/>
      <c r="E32" s="385"/>
      <c r="F32" s="386" t="s">
        <v>35</v>
      </c>
      <c r="G32" s="414">
        <f>ROUND('Q-Cloro-Adequação'!$C$74,2)</f>
        <v>8.66</v>
      </c>
      <c r="H32" s="415"/>
      <c r="I32" s="93">
        <f t="shared" si="4"/>
        <v>0.24179999999999999</v>
      </c>
      <c r="J32" s="409">
        <f t="shared" si="5"/>
        <v>0</v>
      </c>
      <c r="K32" s="481">
        <f t="shared" si="6"/>
        <v>0</v>
      </c>
    </row>
    <row r="33" spans="1:13" s="10" customFormat="1" ht="32.25" thickBot="1">
      <c r="A33" s="343"/>
      <c r="B33" s="382" t="s">
        <v>40</v>
      </c>
      <c r="C33" s="383" t="s">
        <v>231</v>
      </c>
      <c r="D33" s="445"/>
      <c r="E33" s="385"/>
      <c r="F33" s="386" t="s">
        <v>41</v>
      </c>
      <c r="G33" s="414">
        <f>ROUND('Q-Cloro-Adequação'!$C$83,2)</f>
        <v>86.63</v>
      </c>
      <c r="H33" s="415"/>
      <c r="I33" s="93">
        <f t="shared" si="4"/>
        <v>0.24179999999999999</v>
      </c>
      <c r="J33" s="409">
        <f t="shared" si="5"/>
        <v>0</v>
      </c>
      <c r="K33" s="481">
        <f t="shared" si="6"/>
        <v>0</v>
      </c>
      <c r="M33" s="7"/>
    </row>
    <row r="34" spans="1:13" s="7" customFormat="1">
      <c r="A34" s="454"/>
      <c r="B34" s="457"/>
      <c r="C34" s="383"/>
      <c r="D34" s="455"/>
      <c r="E34" s="456"/>
      <c r="F34" s="378"/>
      <c r="G34" s="379"/>
      <c r="H34" s="409"/>
      <c r="I34" s="93"/>
      <c r="J34" s="448">
        <f t="shared" si="3"/>
        <v>0</v>
      </c>
      <c r="K34" s="542"/>
      <c r="L34" s="8"/>
      <c r="M34" s="10"/>
    </row>
    <row r="35" spans="1:13" s="7" customFormat="1">
      <c r="A35" s="454"/>
      <c r="B35" s="457"/>
      <c r="C35" s="367" t="s">
        <v>29</v>
      </c>
      <c r="D35" s="458"/>
      <c r="E35" s="459"/>
      <c r="F35" s="392"/>
      <c r="G35" s="393"/>
      <c r="H35" s="490"/>
      <c r="I35" s="12"/>
      <c r="J35" s="448">
        <f t="shared" si="3"/>
        <v>0</v>
      </c>
      <c r="K35" s="410">
        <f>SUM(K30:K34)</f>
        <v>0</v>
      </c>
      <c r="L35" s="8"/>
      <c r="M35" s="10"/>
    </row>
    <row r="36" spans="1:13" s="7" customFormat="1">
      <c r="A36" s="454"/>
      <c r="B36" s="457"/>
      <c r="C36" s="367"/>
      <c r="D36" s="458"/>
      <c r="E36" s="459"/>
      <c r="F36" s="392"/>
      <c r="G36" s="393"/>
      <c r="H36" s="490"/>
      <c r="I36" s="12"/>
      <c r="J36" s="448"/>
      <c r="K36" s="543"/>
      <c r="L36" s="8"/>
      <c r="M36" s="9"/>
    </row>
    <row r="37" spans="1:13" s="7" customFormat="1" ht="16.5" thickBot="1">
      <c r="A37" s="454"/>
      <c r="B37" s="375">
        <v>3</v>
      </c>
      <c r="C37" s="376" t="s">
        <v>42</v>
      </c>
      <c r="D37" s="455"/>
      <c r="E37" s="456"/>
      <c r="F37" s="378"/>
      <c r="G37" s="379"/>
      <c r="H37" s="409"/>
      <c r="I37" s="12"/>
      <c r="J37" s="448">
        <f t="shared" ref="J37:J45" si="7">ROUND(H37*(I37+1),2)</f>
        <v>0</v>
      </c>
      <c r="K37" s="542"/>
      <c r="L37" s="8"/>
      <c r="M37" s="9"/>
    </row>
    <row r="38" spans="1:13" s="10" customFormat="1" ht="16.5" thickBot="1">
      <c r="A38" s="343"/>
      <c r="B38" s="382" t="s">
        <v>43</v>
      </c>
      <c r="C38" s="383" t="s">
        <v>232</v>
      </c>
      <c r="D38" s="445"/>
      <c r="E38" s="385"/>
      <c r="F38" s="386" t="s">
        <v>35</v>
      </c>
      <c r="G38" s="414">
        <f>ROUND('Q-Cloro-Adequação'!$C$96,2)</f>
        <v>3.33</v>
      </c>
      <c r="H38" s="415"/>
      <c r="I38" s="93">
        <f t="shared" ref="I38:I43" si="8">$K$6</f>
        <v>0.24179999999999999</v>
      </c>
      <c r="J38" s="409">
        <f>ROUND(H38*(I38+1),2)</f>
        <v>0</v>
      </c>
      <c r="K38" s="481">
        <f>ROUND(G38*J38,2)</f>
        <v>0</v>
      </c>
      <c r="M38" s="9"/>
    </row>
    <row r="39" spans="1:13" s="10" customFormat="1" ht="16.5" thickBot="1">
      <c r="A39" s="343"/>
      <c r="B39" s="382" t="s">
        <v>44</v>
      </c>
      <c r="C39" s="383" t="s">
        <v>233</v>
      </c>
      <c r="D39" s="445"/>
      <c r="E39" s="385"/>
      <c r="F39" s="386" t="s">
        <v>16</v>
      </c>
      <c r="G39" s="414">
        <f>ROUND('Q-Cloro-Adequação'!$C$113,2)</f>
        <v>7.06</v>
      </c>
      <c r="H39" s="415"/>
      <c r="I39" s="93">
        <f t="shared" si="8"/>
        <v>0.24179999999999999</v>
      </c>
      <c r="J39" s="409">
        <f t="shared" ref="J39:J43" si="9">ROUND(H39*(I39+1),2)</f>
        <v>0</v>
      </c>
      <c r="K39" s="481">
        <f t="shared" ref="K39:K43" si="10">ROUND(G39*J39,2)</f>
        <v>0</v>
      </c>
      <c r="M39" s="9"/>
    </row>
    <row r="40" spans="1:13" s="10" customFormat="1" ht="16.5" thickBot="1">
      <c r="A40" s="343"/>
      <c r="B40" s="382" t="s">
        <v>45</v>
      </c>
      <c r="C40" s="383" t="s">
        <v>89</v>
      </c>
      <c r="D40" s="445"/>
      <c r="E40" s="385"/>
      <c r="F40" s="386" t="s">
        <v>47</v>
      </c>
      <c r="G40" s="414">
        <f>ROUND('Q-Cloro-Adequação'!$C$121,2)</f>
        <v>27</v>
      </c>
      <c r="H40" s="415"/>
      <c r="I40" s="93">
        <f t="shared" si="8"/>
        <v>0.24179999999999999</v>
      </c>
      <c r="J40" s="409">
        <f t="shared" si="9"/>
        <v>0</v>
      </c>
      <c r="K40" s="481">
        <f t="shared" si="10"/>
        <v>0</v>
      </c>
      <c r="M40" s="9"/>
    </row>
    <row r="41" spans="1:13" s="10" customFormat="1" ht="16.5" thickBot="1">
      <c r="A41" s="343"/>
      <c r="B41" s="382" t="s">
        <v>48</v>
      </c>
      <c r="C41" s="383" t="s">
        <v>46</v>
      </c>
      <c r="D41" s="445"/>
      <c r="E41" s="385"/>
      <c r="F41" s="386" t="s">
        <v>47</v>
      </c>
      <c r="G41" s="414">
        <f>ROUND('Q-Cloro-Adequação'!$C$129,2)</f>
        <v>938</v>
      </c>
      <c r="H41" s="415"/>
      <c r="I41" s="93">
        <f t="shared" si="8"/>
        <v>0.24179999999999999</v>
      </c>
      <c r="J41" s="409">
        <f t="shared" si="9"/>
        <v>0</v>
      </c>
      <c r="K41" s="481">
        <f t="shared" si="10"/>
        <v>0</v>
      </c>
      <c r="M41" s="9"/>
    </row>
    <row r="42" spans="1:13" s="10" customFormat="1" ht="48" thickBot="1">
      <c r="A42" s="343"/>
      <c r="B42" s="382" t="s">
        <v>90</v>
      </c>
      <c r="C42" s="383" t="s">
        <v>234</v>
      </c>
      <c r="D42" s="445"/>
      <c r="E42" s="385"/>
      <c r="F42" s="386" t="s">
        <v>35</v>
      </c>
      <c r="G42" s="414">
        <f>ROUND('Q-Cloro-Adequação'!$C$146,2)</f>
        <v>5.32</v>
      </c>
      <c r="H42" s="415"/>
      <c r="I42" s="93">
        <f t="shared" si="8"/>
        <v>0.24179999999999999</v>
      </c>
      <c r="J42" s="409">
        <f t="shared" si="9"/>
        <v>0</v>
      </c>
      <c r="K42" s="481">
        <f t="shared" si="10"/>
        <v>0</v>
      </c>
      <c r="M42" s="9"/>
    </row>
    <row r="43" spans="1:13" s="10" customFormat="1" ht="32.25" thickBot="1">
      <c r="A43" s="343"/>
      <c r="B43" s="382" t="s">
        <v>91</v>
      </c>
      <c r="C43" s="383" t="s">
        <v>92</v>
      </c>
      <c r="D43" s="445"/>
      <c r="E43" s="385"/>
      <c r="F43" s="386" t="s">
        <v>33</v>
      </c>
      <c r="G43" s="414">
        <f>ROUND('Q-Cloro-Adequação'!$C$155,2)</f>
        <v>0.4</v>
      </c>
      <c r="H43" s="415"/>
      <c r="I43" s="93">
        <f t="shared" si="8"/>
        <v>0.24179999999999999</v>
      </c>
      <c r="J43" s="409">
        <f t="shared" si="9"/>
        <v>0</v>
      </c>
      <c r="K43" s="481">
        <f t="shared" si="10"/>
        <v>0</v>
      </c>
      <c r="M43" s="9"/>
    </row>
    <row r="44" spans="1:13" s="7" customFormat="1">
      <c r="A44" s="454"/>
      <c r="B44" s="457"/>
      <c r="C44" s="383"/>
      <c r="D44" s="455"/>
      <c r="E44" s="456"/>
      <c r="F44" s="378"/>
      <c r="G44" s="379"/>
      <c r="H44" s="409"/>
      <c r="I44" s="12"/>
      <c r="J44" s="448">
        <f t="shared" si="7"/>
        <v>0</v>
      </c>
      <c r="K44" s="542"/>
      <c r="L44" s="8"/>
      <c r="M44" s="9"/>
    </row>
    <row r="45" spans="1:13" s="7" customFormat="1">
      <c r="A45" s="454"/>
      <c r="B45" s="457"/>
      <c r="C45" s="367" t="s">
        <v>49</v>
      </c>
      <c r="D45" s="458"/>
      <c r="E45" s="459"/>
      <c r="F45" s="392"/>
      <c r="G45" s="393"/>
      <c r="H45" s="490"/>
      <c r="I45" s="12"/>
      <c r="J45" s="448">
        <f t="shared" si="7"/>
        <v>0</v>
      </c>
      <c r="K45" s="410">
        <f>SUM(K38:K44)</f>
        <v>0</v>
      </c>
      <c r="L45" s="8"/>
      <c r="M45" s="9"/>
    </row>
    <row r="46" spans="1:13" s="7" customFormat="1">
      <c r="A46" s="454"/>
      <c r="B46" s="457"/>
      <c r="C46" s="367"/>
      <c r="D46" s="458"/>
      <c r="E46" s="459"/>
      <c r="F46" s="392"/>
      <c r="G46" s="393"/>
      <c r="H46" s="490"/>
      <c r="I46" s="12"/>
      <c r="J46" s="448"/>
      <c r="K46" s="543"/>
      <c r="L46" s="8"/>
      <c r="M46" s="9"/>
    </row>
    <row r="47" spans="1:13" s="7" customFormat="1" ht="16.5" thickBot="1">
      <c r="A47" s="454"/>
      <c r="B47" s="375">
        <v>4</v>
      </c>
      <c r="C47" s="376" t="s">
        <v>50</v>
      </c>
      <c r="D47" s="455"/>
      <c r="E47" s="456"/>
      <c r="F47" s="378"/>
      <c r="G47" s="379"/>
      <c r="H47" s="409"/>
      <c r="I47" s="12"/>
      <c r="J47" s="448">
        <f t="shared" ref="J47:J50" si="11">ROUND(H47*(I47+1),2)</f>
        <v>0</v>
      </c>
      <c r="K47" s="542"/>
      <c r="L47" s="8"/>
      <c r="M47" s="9"/>
    </row>
    <row r="48" spans="1:13" s="10" customFormat="1" ht="63.75" thickBot="1">
      <c r="A48" s="343"/>
      <c r="B48" s="382" t="s">
        <v>51</v>
      </c>
      <c r="C48" s="389" t="str">
        <f>'Resumo Cotações'!$C$8</f>
        <v xml:space="preserve">Mão de obra especializada para aplicação de sistema de impermeabilização composto por MC-DUR 1320 VK + MC-DUR 1800 FF </v>
      </c>
      <c r="D48" s="445"/>
      <c r="E48" s="385"/>
      <c r="F48" s="386" t="str">
        <f>'Resumo Cotações'!$D$8</f>
        <v>m²</v>
      </c>
      <c r="G48" s="414">
        <f>ROUND('Q-Cloro-Adequação'!$C$179,2)</f>
        <v>79.91</v>
      </c>
      <c r="H48" s="415"/>
      <c r="I48" s="93">
        <f>$K$6</f>
        <v>0.24179999999999999</v>
      </c>
      <c r="J48" s="409">
        <f t="shared" si="11"/>
        <v>0</v>
      </c>
      <c r="K48" s="481">
        <f>ROUND(G48*J48,2)</f>
        <v>0</v>
      </c>
      <c r="M48" s="9"/>
    </row>
    <row r="49" spans="1:13" s="7" customFormat="1">
      <c r="A49" s="454"/>
      <c r="B49" s="457"/>
      <c r="C49" s="383"/>
      <c r="D49" s="455"/>
      <c r="E49" s="456"/>
      <c r="F49" s="378"/>
      <c r="G49" s="379"/>
      <c r="H49" s="409"/>
      <c r="I49" s="12"/>
      <c r="J49" s="448">
        <f t="shared" si="11"/>
        <v>0</v>
      </c>
      <c r="K49" s="542"/>
      <c r="L49" s="8"/>
      <c r="M49" s="9"/>
    </row>
    <row r="50" spans="1:13" s="7" customFormat="1">
      <c r="A50" s="454"/>
      <c r="B50" s="457"/>
      <c r="C50" s="367" t="s">
        <v>54</v>
      </c>
      <c r="D50" s="458"/>
      <c r="E50" s="459"/>
      <c r="F50" s="392"/>
      <c r="G50" s="393"/>
      <c r="H50" s="490"/>
      <c r="I50" s="12"/>
      <c r="J50" s="448">
        <f t="shared" si="11"/>
        <v>0</v>
      </c>
      <c r="K50" s="410">
        <f>SUM(K48:K49)</f>
        <v>0</v>
      </c>
      <c r="L50" s="8"/>
      <c r="M50" s="9"/>
    </row>
    <row r="51" spans="1:13" s="7" customFormat="1">
      <c r="A51" s="454"/>
      <c r="B51" s="461"/>
      <c r="C51" s="462"/>
      <c r="D51" s="463"/>
      <c r="E51" s="464"/>
      <c r="F51" s="465"/>
      <c r="G51" s="466"/>
      <c r="H51" s="544"/>
      <c r="I51" s="85"/>
      <c r="J51" s="468"/>
      <c r="K51" s="545"/>
      <c r="L51" s="8"/>
      <c r="M51" s="9"/>
    </row>
    <row r="52" spans="1:13" s="7" customFormat="1" ht="16.5" thickBot="1">
      <c r="A52" s="454"/>
      <c r="B52" s="375">
        <v>5</v>
      </c>
      <c r="C52" s="376" t="s">
        <v>93</v>
      </c>
      <c r="D52" s="455"/>
      <c r="E52" s="456"/>
      <c r="F52" s="378"/>
      <c r="G52" s="379"/>
      <c r="H52" s="409"/>
      <c r="I52" s="12"/>
      <c r="J52" s="448">
        <f>ROUND(H52*(I52+1),2)</f>
        <v>0</v>
      </c>
      <c r="K52" s="542"/>
      <c r="L52" s="8"/>
      <c r="M52" s="9"/>
    </row>
    <row r="53" spans="1:13" s="10" customFormat="1" ht="32.25" thickBot="1">
      <c r="A53" s="343"/>
      <c r="B53" s="382" t="s">
        <v>56</v>
      </c>
      <c r="C53" s="383" t="s">
        <v>110</v>
      </c>
      <c r="D53" s="445"/>
      <c r="E53" s="385"/>
      <c r="F53" s="386" t="s">
        <v>16</v>
      </c>
      <c r="G53" s="414">
        <f>ROUND('Q-Cloro-Adequação'!$C$190,2)</f>
        <v>0.49</v>
      </c>
      <c r="H53" s="415"/>
      <c r="I53" s="93">
        <f>$K$6</f>
        <v>0.24179999999999999</v>
      </c>
      <c r="J53" s="409">
        <f>ROUND(H53*(I53+1),2)</f>
        <v>0</v>
      </c>
      <c r="K53" s="481">
        <f>ROUND(G53*J53,2)</f>
        <v>0</v>
      </c>
      <c r="M53" s="9"/>
    </row>
    <row r="54" spans="1:13" s="7" customFormat="1">
      <c r="A54" s="454"/>
      <c r="B54" s="382"/>
      <c r="C54" s="383"/>
      <c r="D54" s="445"/>
      <c r="E54" s="385"/>
      <c r="F54" s="386"/>
      <c r="G54" s="387"/>
      <c r="H54" s="388"/>
      <c r="I54" s="12"/>
      <c r="J54" s="448">
        <f>ROUND(H54*(I54+1),2)</f>
        <v>0</v>
      </c>
      <c r="K54" s="542"/>
      <c r="L54" s="8"/>
      <c r="M54" s="9"/>
    </row>
    <row r="55" spans="1:13" s="7" customFormat="1">
      <c r="A55" s="454"/>
      <c r="B55" s="457"/>
      <c r="C55" s="367" t="s">
        <v>60</v>
      </c>
      <c r="D55" s="536"/>
      <c r="E55" s="537"/>
      <c r="F55" s="538"/>
      <c r="G55" s="539"/>
      <c r="H55" s="470"/>
      <c r="I55" s="12"/>
      <c r="J55" s="448">
        <f>ROUND(H55*(I55+1),2)</f>
        <v>0</v>
      </c>
      <c r="K55" s="410">
        <f>SUM(K53:K54)</f>
        <v>0</v>
      </c>
      <c r="L55" s="8"/>
      <c r="M55" s="9"/>
    </row>
    <row r="56" spans="1:13" s="7" customFormat="1">
      <c r="A56" s="454"/>
      <c r="B56" s="457"/>
      <c r="C56" s="561"/>
      <c r="D56" s="562"/>
      <c r="E56" s="563"/>
      <c r="F56" s="560"/>
      <c r="G56" s="553"/>
      <c r="H56" s="448"/>
      <c r="I56" s="12"/>
      <c r="J56" s="448">
        <f>ROUND(H56*(I56+1),2)</f>
        <v>0</v>
      </c>
      <c r="K56" s="542"/>
      <c r="L56" s="8"/>
      <c r="M56" s="9"/>
    </row>
    <row r="57" spans="1:13" s="7" customFormat="1">
      <c r="A57" s="454"/>
      <c r="B57" s="472"/>
      <c r="C57" s="538"/>
      <c r="D57" s="555"/>
      <c r="E57" s="537"/>
      <c r="F57" s="538"/>
      <c r="G57" s="539"/>
      <c r="H57" s="473"/>
      <c r="I57" s="474"/>
      <c r="J57" s="448"/>
      <c r="K57" s="543"/>
      <c r="L57" s="9"/>
    </row>
    <row r="58" spans="1:13">
      <c r="B58" s="339"/>
      <c r="C58" s="564" t="s">
        <v>7</v>
      </c>
      <c r="D58" s="565"/>
      <c r="E58" s="566"/>
      <c r="F58" s="479"/>
      <c r="G58" s="480"/>
      <c r="H58" s="480"/>
      <c r="I58" s="480"/>
      <c r="J58" s="480"/>
      <c r="K58" s="567">
        <f>SUM(K22:K57)/2</f>
        <v>0</v>
      </c>
      <c r="L58" s="13"/>
    </row>
    <row r="59" spans="1:13">
      <c r="B59" s="340"/>
      <c r="H59" s="344"/>
      <c r="I59" s="344"/>
      <c r="J59" s="344"/>
    </row>
  </sheetData>
  <sheetProtection algorithmName="SHA-512" hashValue="M51zZzfo0A0WNwTj4e1a89EPRjXMZRb+z+wsRyOAV9K/AiAMZQveH809DP/WCZPybbSxZke5FjcUuADBNssVWw==" saltValue="g0RXQYwNZSlOsRi/9IDgRQ==" spinCount="100000" sheet="1" objects="1" scenarios="1" formatColumns="0" formatRows="0"/>
  <mergeCells count="10">
    <mergeCell ref="B2:B3"/>
    <mergeCell ref="C2:K2"/>
    <mergeCell ref="C3:K3"/>
    <mergeCell ref="C7:G7"/>
    <mergeCell ref="H7:J7"/>
    <mergeCell ref="B4:B7"/>
    <mergeCell ref="C6:G6"/>
    <mergeCell ref="H6:J6"/>
    <mergeCell ref="C4:K4"/>
    <mergeCell ref="C5:K5"/>
  </mergeCells>
  <printOptions horizontalCentered="1"/>
  <pageMargins left="0.78740157480314965" right="0.59055118110236227" top="0.98425196850393704" bottom="0.78740157480314965" header="0.39370078740157483" footer="0.39370078740157483"/>
  <pageSetup paperSize="9" scale="65" fitToHeight="0" orientation="portrait" r:id="rId1"/>
  <headerFooter scaleWithDoc="0">
    <oddHeader>&amp;L&amp;"Book Antiqua,Negrito"&amp;10Rev-4&amp;C&amp;"Book Antiqua,Negrito"&amp;10Segunda Etapa&amp;R&amp;G</oddHeader>
    <oddFooter>&amp;L&amp;"Arial,Negrito"&amp;10CTR 464&amp;C&amp;"Arial,Negrito"&amp;10 4.&amp;P&amp;R&amp;"Arial,Itálico"&amp;10Origem: 408-Orçamento_Rel 6</oddFooter>
  </headerFooter>
  <rowBreaks count="2" manualBreakCount="2">
    <brk id="21" max="16383" man="1"/>
    <brk id="51" max="16383" man="1"/>
  </rowBreaks>
  <legacyDrawingHF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FF00"/>
  </sheetPr>
  <dimension ref="A2:AMJ21"/>
  <sheetViews>
    <sheetView showGridLines="0" showZeros="0" zoomScaleNormal="100" workbookViewId="0"/>
  </sheetViews>
  <sheetFormatPr defaultColWidth="9.140625" defaultRowHeight="15.75"/>
  <cols>
    <col min="1" max="1" width="3.7109375" style="332" customWidth="1"/>
    <col min="2" max="2" width="8.85546875" style="345" customWidth="1"/>
    <col min="3" max="3" width="35.85546875" style="341" customWidth="1"/>
    <col min="4" max="4" width="9.7109375" style="341" customWidth="1"/>
    <col min="5" max="5" width="11.140625" style="342" customWidth="1"/>
    <col min="6" max="6" width="8.7109375" style="343" customWidth="1"/>
    <col min="7" max="7" width="11.7109375" style="342" customWidth="1"/>
    <col min="8" max="8" width="15.7109375" style="343" customWidth="1"/>
    <col min="9" max="9" width="8.85546875" style="343" customWidth="1"/>
    <col min="10" max="11" width="20.7109375" style="343" customWidth="1"/>
    <col min="12" max="12" width="10.5703125" style="1" customWidth="1"/>
    <col min="13" max="13" width="18.28515625" style="1" customWidth="1"/>
    <col min="14" max="1024" width="9.140625" style="1"/>
    <col min="1025" max="16384" width="9.140625" style="323"/>
  </cols>
  <sheetData>
    <row r="2" spans="1:48" ht="18" customHeight="1">
      <c r="A2" s="328"/>
      <c r="B2" s="737" t="s">
        <v>0</v>
      </c>
      <c r="C2" s="744" t="s">
        <v>1</v>
      </c>
      <c r="D2" s="745"/>
      <c r="E2" s="745"/>
      <c r="F2" s="745"/>
      <c r="G2" s="745"/>
      <c r="H2" s="745"/>
      <c r="I2" s="745"/>
      <c r="J2" s="745"/>
      <c r="K2" s="746"/>
    </row>
    <row r="3" spans="1:48" ht="18" customHeight="1">
      <c r="A3" s="328"/>
      <c r="B3" s="737"/>
      <c r="C3" s="747" t="s">
        <v>223</v>
      </c>
      <c r="D3" s="748"/>
      <c r="E3" s="748"/>
      <c r="F3" s="748"/>
      <c r="G3" s="748"/>
      <c r="H3" s="748"/>
      <c r="I3" s="748"/>
      <c r="J3" s="748"/>
      <c r="K3" s="749"/>
      <c r="M3" s="324"/>
      <c r="N3" s="325"/>
      <c r="O3" s="325"/>
      <c r="P3" s="325"/>
      <c r="AK3" s="325"/>
      <c r="AL3" s="325"/>
      <c r="AM3" s="325"/>
      <c r="AN3" s="325"/>
      <c r="AO3" s="325"/>
      <c r="AP3" s="325"/>
      <c r="AQ3" s="325"/>
      <c r="AR3" s="325"/>
      <c r="AS3" s="325"/>
      <c r="AT3" s="325"/>
      <c r="AU3" s="325"/>
      <c r="AV3" s="326"/>
    </row>
    <row r="4" spans="1:48" ht="18" customHeight="1">
      <c r="A4" s="328"/>
      <c r="B4" s="738" t="s">
        <v>2</v>
      </c>
      <c r="C4" s="747" t="s">
        <v>224</v>
      </c>
      <c r="D4" s="748"/>
      <c r="E4" s="748"/>
      <c r="F4" s="748"/>
      <c r="G4" s="748"/>
      <c r="H4" s="748"/>
      <c r="I4" s="748"/>
      <c r="J4" s="748"/>
      <c r="K4" s="749"/>
    </row>
    <row r="5" spans="1:48" ht="30" customHeight="1">
      <c r="A5" s="328"/>
      <c r="B5" s="738"/>
      <c r="C5" s="750" t="s">
        <v>260</v>
      </c>
      <c r="D5" s="751"/>
      <c r="E5" s="751"/>
      <c r="F5" s="751"/>
      <c r="G5" s="751"/>
      <c r="H5" s="751"/>
      <c r="I5" s="751"/>
      <c r="J5" s="751"/>
      <c r="K5" s="752"/>
      <c r="M5" s="350"/>
    </row>
    <row r="6" spans="1:48" ht="18" customHeight="1">
      <c r="A6" s="328"/>
      <c r="B6" s="738"/>
      <c r="C6" s="760" t="s">
        <v>109</v>
      </c>
      <c r="D6" s="760"/>
      <c r="E6" s="760"/>
      <c r="F6" s="760"/>
      <c r="G6" s="760"/>
      <c r="H6" s="761" t="s">
        <v>3</v>
      </c>
      <c r="I6" s="761"/>
      <c r="J6" s="761"/>
      <c r="K6" s="329">
        <v>0.24179999999999999</v>
      </c>
      <c r="M6" s="350"/>
    </row>
    <row r="7" spans="1:48" ht="18" customHeight="1">
      <c r="A7" s="328"/>
      <c r="B7" s="739"/>
      <c r="C7" s="760" t="s">
        <v>66</v>
      </c>
      <c r="D7" s="760"/>
      <c r="E7" s="760"/>
      <c r="F7" s="760"/>
      <c r="G7" s="760"/>
      <c r="H7" s="762" t="s">
        <v>4</v>
      </c>
      <c r="I7" s="762"/>
      <c r="J7" s="762"/>
      <c r="K7" s="330">
        <v>0.14019999999999999</v>
      </c>
      <c r="M7" s="350"/>
    </row>
    <row r="8" spans="1:48" ht="54" customHeight="1">
      <c r="A8" s="328"/>
      <c r="B8" s="331" t="s">
        <v>5</v>
      </c>
      <c r="C8" s="353" t="s">
        <v>6</v>
      </c>
      <c r="D8" s="354" t="s">
        <v>9</v>
      </c>
      <c r="E8" s="355" t="s">
        <v>10</v>
      </c>
      <c r="F8" s="353" t="s">
        <v>11</v>
      </c>
      <c r="G8" s="355" t="s">
        <v>12</v>
      </c>
      <c r="H8" s="353" t="s">
        <v>220</v>
      </c>
      <c r="I8" s="353" t="s">
        <v>13</v>
      </c>
      <c r="J8" s="353" t="s">
        <v>221</v>
      </c>
      <c r="K8" s="353" t="s">
        <v>222</v>
      </c>
    </row>
    <row r="9" spans="1:48" s="1" customFormat="1">
      <c r="A9" s="332"/>
      <c r="B9" s="333"/>
      <c r="C9" s="417"/>
      <c r="D9" s="418"/>
      <c r="E9" s="419"/>
      <c r="F9" s="420"/>
      <c r="G9" s="421"/>
      <c r="H9" s="420"/>
      <c r="I9" s="420"/>
      <c r="J9" s="420"/>
      <c r="K9" s="422"/>
      <c r="L9" s="3"/>
      <c r="M9" s="3"/>
    </row>
    <row r="10" spans="1:48" s="1" customFormat="1">
      <c r="A10" s="332"/>
      <c r="B10" s="319">
        <f>B14</f>
        <v>1</v>
      </c>
      <c r="C10" s="92" t="str">
        <f>UPPER(C14)</f>
        <v>IMPERMEABILIZAÇÕES</v>
      </c>
      <c r="D10" s="423"/>
      <c r="E10" s="424"/>
      <c r="F10" s="364"/>
      <c r="G10" s="365"/>
      <c r="H10" s="364"/>
      <c r="I10" s="364"/>
      <c r="J10" s="364"/>
      <c r="K10" s="412">
        <f>K18</f>
        <v>0</v>
      </c>
      <c r="L10" s="3"/>
      <c r="M10" s="3"/>
    </row>
    <row r="11" spans="1:48" s="1" customFormat="1">
      <c r="A11" s="332"/>
      <c r="B11" s="334"/>
      <c r="C11" s="425"/>
      <c r="D11" s="423"/>
      <c r="E11" s="424"/>
      <c r="F11" s="364"/>
      <c r="G11" s="365"/>
      <c r="H11" s="364"/>
      <c r="I11" s="364"/>
      <c r="J11" s="364"/>
      <c r="K11" s="15"/>
      <c r="L11" s="3"/>
      <c r="M11" s="3"/>
    </row>
    <row r="12" spans="1:48" s="1" customFormat="1">
      <c r="A12" s="332"/>
      <c r="B12" s="338"/>
      <c r="C12" s="367" t="s">
        <v>7</v>
      </c>
      <c r="D12" s="430"/>
      <c r="E12" s="431"/>
      <c r="F12" s="432"/>
      <c r="G12" s="433"/>
      <c r="H12" s="367"/>
      <c r="I12" s="432"/>
      <c r="J12" s="432"/>
      <c r="K12" s="413">
        <f>SUM(K9:K11)</f>
        <v>0</v>
      </c>
      <c r="L12" s="4"/>
    </row>
    <row r="13" spans="1:48" s="1" customFormat="1">
      <c r="A13" s="332"/>
      <c r="B13" s="339"/>
      <c r="C13" s="434"/>
      <c r="D13" s="435"/>
      <c r="E13" s="436"/>
      <c r="F13" s="437"/>
      <c r="G13" s="438"/>
      <c r="H13" s="373"/>
      <c r="I13" s="438"/>
      <c r="J13" s="438"/>
      <c r="K13" s="6"/>
      <c r="M13" s="416"/>
    </row>
    <row r="14" spans="1:48" s="7" customFormat="1" ht="16.5" thickBot="1">
      <c r="A14" s="454"/>
      <c r="B14" s="375">
        <v>1</v>
      </c>
      <c r="C14" s="376" t="s">
        <v>50</v>
      </c>
      <c r="D14" s="455"/>
      <c r="E14" s="456"/>
      <c r="F14" s="378"/>
      <c r="G14" s="379"/>
      <c r="H14" s="380"/>
      <c r="I14" s="12"/>
      <c r="J14" s="448">
        <f t="shared" ref="J14:J18" si="0">ROUND(H14*(I14+1),2)</f>
        <v>0</v>
      </c>
      <c r="K14" s="444"/>
      <c r="L14" s="8"/>
      <c r="M14" s="9"/>
    </row>
    <row r="15" spans="1:48" s="10" customFormat="1" ht="63.75" thickBot="1">
      <c r="A15" s="343"/>
      <c r="B15" s="382" t="s">
        <v>14</v>
      </c>
      <c r="C15" s="389" t="str">
        <f>'Resumo Cotações'!$C$5</f>
        <v xml:space="preserve">Fornecimento de materiais para aplicação de primer de alto poder de cobertura para substratos porosos (MC-DUR 1320 VK (0,30 Kg/m²)) </v>
      </c>
      <c r="D15" s="445"/>
      <c r="E15" s="385"/>
      <c r="F15" s="386" t="str">
        <f>'Resumo Cotações'!$D$5</f>
        <v>m²</v>
      </c>
      <c r="G15" s="414">
        <f>ROUND('Q-Cloro-Adequação'!$C$179,2)</f>
        <v>79.91</v>
      </c>
      <c r="H15" s="415"/>
      <c r="I15" s="93">
        <f>$K$7</f>
        <v>0.14019999999999999</v>
      </c>
      <c r="J15" s="409">
        <f t="shared" si="0"/>
        <v>0</v>
      </c>
      <c r="K15" s="481">
        <f>ROUND(G15*J15,2)</f>
        <v>0</v>
      </c>
      <c r="M15" s="9"/>
    </row>
    <row r="16" spans="1:48" s="10" customFormat="1" ht="63.75" thickBot="1">
      <c r="A16" s="343"/>
      <c r="B16" s="382" t="s">
        <v>17</v>
      </c>
      <c r="C16" s="389" t="str">
        <f>'Resumo Cotações'!$C$6</f>
        <v>Fornecimento de materiais para aplicação de revestimento epóxi de alta resistência (MC DUR 1800 FF (0,80 Kg/m²))</v>
      </c>
      <c r="D16" s="445"/>
      <c r="E16" s="385"/>
      <c r="F16" s="386" t="str">
        <f>'Resumo Cotações'!$D$6</f>
        <v>m²</v>
      </c>
      <c r="G16" s="414">
        <f>ROUND('Q-Cloro-Adequação'!$C$179,2)</f>
        <v>79.91</v>
      </c>
      <c r="H16" s="415"/>
      <c r="I16" s="93">
        <f>$K$7</f>
        <v>0.14019999999999999</v>
      </c>
      <c r="J16" s="409">
        <f t="shared" si="0"/>
        <v>0</v>
      </c>
      <c r="K16" s="481">
        <f>ROUND(G16*J16,2)</f>
        <v>0</v>
      </c>
      <c r="M16" s="9"/>
    </row>
    <row r="17" spans="1:13" s="7" customFormat="1">
      <c r="A17" s="454"/>
      <c r="B17" s="457"/>
      <c r="C17" s="383"/>
      <c r="D17" s="455"/>
      <c r="E17" s="456"/>
      <c r="F17" s="378"/>
      <c r="G17" s="379"/>
      <c r="H17" s="380"/>
      <c r="I17" s="12"/>
      <c r="J17" s="448">
        <f t="shared" si="0"/>
        <v>0</v>
      </c>
      <c r="K17" s="444"/>
      <c r="L17" s="8"/>
      <c r="M17" s="9"/>
    </row>
    <row r="18" spans="1:13" s="7" customFormat="1">
      <c r="A18" s="454"/>
      <c r="B18" s="457"/>
      <c r="C18" s="367" t="s">
        <v>24</v>
      </c>
      <c r="D18" s="458"/>
      <c r="E18" s="459"/>
      <c r="F18" s="392"/>
      <c r="G18" s="393"/>
      <c r="H18" s="394"/>
      <c r="I18" s="12"/>
      <c r="J18" s="448">
        <f t="shared" si="0"/>
        <v>0</v>
      </c>
      <c r="K18" s="410">
        <f>SUM(K15:K17)</f>
        <v>0</v>
      </c>
      <c r="L18" s="8"/>
      <c r="M18" s="9"/>
    </row>
    <row r="19" spans="1:13" s="7" customFormat="1">
      <c r="A19" s="454"/>
      <c r="B19" s="472"/>
      <c r="C19" s="538"/>
      <c r="D19" s="555"/>
      <c r="E19" s="537"/>
      <c r="F19" s="538"/>
      <c r="G19" s="539"/>
      <c r="H19" s="473"/>
      <c r="I19" s="474"/>
      <c r="J19" s="448"/>
      <c r="K19" s="460"/>
      <c r="L19" s="9"/>
    </row>
    <row r="20" spans="1:13" s="1" customFormat="1">
      <c r="A20" s="332"/>
      <c r="B20" s="339"/>
      <c r="C20" s="564" t="s">
        <v>7</v>
      </c>
      <c r="D20" s="565"/>
      <c r="E20" s="566"/>
      <c r="F20" s="479"/>
      <c r="G20" s="480"/>
      <c r="H20" s="480"/>
      <c r="I20" s="480"/>
      <c r="J20" s="480"/>
      <c r="K20" s="567">
        <f>SUM(K14:K19)/2</f>
        <v>0</v>
      </c>
      <c r="L20" s="13"/>
    </row>
    <row r="21" spans="1:13" s="1" customFormat="1">
      <c r="A21" s="332"/>
      <c r="B21" s="340"/>
      <c r="C21" s="341"/>
      <c r="D21" s="341"/>
      <c r="E21" s="342"/>
      <c r="F21" s="343"/>
      <c r="G21" s="342"/>
      <c r="H21" s="344"/>
      <c r="I21" s="344"/>
      <c r="J21" s="344"/>
      <c r="K21" s="343"/>
    </row>
  </sheetData>
  <sheetProtection algorithmName="SHA-512" hashValue="32CtkM3PcFRUs25FDsGIX6rycZIk/zm94+Y1IEtsbqbTGOTPqeBZuR52SyOII7+T7fC0RVFBEK4ExZn3l4wv9g==" saltValue="PD1UueYgcXTURTjwvKji8g==" spinCount="100000" sheet="1" objects="1" scenarios="1" formatColumns="0" formatRows="0"/>
  <mergeCells count="10">
    <mergeCell ref="B2:B3"/>
    <mergeCell ref="B4:B7"/>
    <mergeCell ref="C2:K2"/>
    <mergeCell ref="C3:K3"/>
    <mergeCell ref="C4:K4"/>
    <mergeCell ref="C5:K5"/>
    <mergeCell ref="C6:G6"/>
    <mergeCell ref="H6:J6"/>
    <mergeCell ref="C7:G7"/>
    <mergeCell ref="H7:J7"/>
  </mergeCells>
  <printOptions horizontalCentered="1"/>
  <pageMargins left="0.78740157480314965" right="0.59055118110236227" top="0.98425196850393704" bottom="0.78740157480314965" header="0.39370078740157483" footer="0.39370078740157483"/>
  <pageSetup paperSize="9" scale="65" fitToHeight="0" orientation="portrait" r:id="rId1"/>
  <headerFooter scaleWithDoc="0">
    <oddHeader>&amp;L&amp;"Book Antiqua,Negrito"&amp;10Rev-4&amp;C&amp;"Book Antiqua,Negrito"&amp;10Segunda Etapa&amp;R&amp;G</oddHeader>
    <oddFooter>&amp;L&amp;"Arial,Negrito"&amp;10CTR 464&amp;C&amp;"Arial,Negrito"&amp;10 4.&amp;P&amp;R&amp;"Arial,Itálico"&amp;10Origem: 408-Orçamento_Rel 6</oddFooter>
  </headerFooter>
  <rowBreaks count="1" manualBreakCount="1">
    <brk id="13" min="1" max="10" man="1"/>
  </rowBreaks>
  <legacyDrawingHF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FF00"/>
  </sheetPr>
  <dimension ref="A2:AMJ55"/>
  <sheetViews>
    <sheetView showGridLines="0" showZeros="0" zoomScaleNormal="100" workbookViewId="0"/>
  </sheetViews>
  <sheetFormatPr defaultColWidth="9.140625" defaultRowHeight="15.75"/>
  <cols>
    <col min="1" max="1" width="3.7109375" style="332" customWidth="1"/>
    <col min="2" max="2" width="8.85546875" style="345" customWidth="1"/>
    <col min="3" max="3" width="35.85546875" style="341" customWidth="1"/>
    <col min="4" max="4" width="9.7109375" style="341" customWidth="1"/>
    <col min="5" max="5" width="11.140625" style="342" customWidth="1"/>
    <col min="6" max="6" width="8.7109375" style="343" customWidth="1"/>
    <col min="7" max="7" width="11.7109375" style="342" customWidth="1"/>
    <col min="8" max="8" width="15.7109375" style="343" customWidth="1"/>
    <col min="9" max="9" width="8.85546875" style="343" customWidth="1"/>
    <col min="10" max="11" width="20.7109375" style="343" customWidth="1"/>
    <col min="12" max="12" width="10.5703125" style="1" customWidth="1"/>
    <col min="13" max="13" width="18.28515625" style="1" customWidth="1"/>
    <col min="14" max="1024" width="9.140625" style="1"/>
    <col min="1025" max="16384" width="9.140625" style="323"/>
  </cols>
  <sheetData>
    <row r="2" spans="1:48" ht="18" customHeight="1">
      <c r="A2" s="328"/>
      <c r="B2" s="737" t="s">
        <v>0</v>
      </c>
      <c r="C2" s="744" t="s">
        <v>1</v>
      </c>
      <c r="D2" s="745"/>
      <c r="E2" s="745"/>
      <c r="F2" s="745"/>
      <c r="G2" s="745"/>
      <c r="H2" s="745"/>
      <c r="I2" s="745"/>
      <c r="J2" s="745"/>
      <c r="K2" s="746"/>
    </row>
    <row r="3" spans="1:48" ht="18" customHeight="1">
      <c r="A3" s="328"/>
      <c r="B3" s="737"/>
      <c r="C3" s="747" t="s">
        <v>223</v>
      </c>
      <c r="D3" s="748"/>
      <c r="E3" s="748"/>
      <c r="F3" s="748"/>
      <c r="G3" s="748"/>
      <c r="H3" s="748"/>
      <c r="I3" s="748"/>
      <c r="J3" s="748"/>
      <c r="K3" s="749"/>
      <c r="M3" s="324"/>
      <c r="N3" s="325"/>
      <c r="O3" s="325"/>
      <c r="P3" s="325"/>
      <c r="AK3" s="325"/>
      <c r="AL3" s="325"/>
      <c r="AM3" s="325"/>
      <c r="AN3" s="325"/>
      <c r="AO3" s="325"/>
      <c r="AP3" s="325"/>
      <c r="AQ3" s="325"/>
      <c r="AR3" s="325"/>
      <c r="AS3" s="325"/>
      <c r="AT3" s="325"/>
      <c r="AU3" s="325"/>
      <c r="AV3" s="326"/>
    </row>
    <row r="4" spans="1:48" ht="18" customHeight="1">
      <c r="A4" s="328"/>
      <c r="B4" s="738" t="s">
        <v>2</v>
      </c>
      <c r="C4" s="747" t="s">
        <v>224</v>
      </c>
      <c r="D4" s="748"/>
      <c r="E4" s="748"/>
      <c r="F4" s="748"/>
      <c r="G4" s="748"/>
      <c r="H4" s="748"/>
      <c r="I4" s="748"/>
      <c r="J4" s="748"/>
      <c r="K4" s="749"/>
    </row>
    <row r="5" spans="1:48" ht="30" customHeight="1">
      <c r="A5" s="328"/>
      <c r="B5" s="738"/>
      <c r="C5" s="750" t="s">
        <v>260</v>
      </c>
      <c r="D5" s="751"/>
      <c r="E5" s="751"/>
      <c r="F5" s="751"/>
      <c r="G5" s="751"/>
      <c r="H5" s="751"/>
      <c r="I5" s="751"/>
      <c r="J5" s="751"/>
      <c r="K5" s="752"/>
      <c r="M5" s="350"/>
    </row>
    <row r="6" spans="1:48" ht="18" customHeight="1">
      <c r="A6" s="328"/>
      <c r="B6" s="738"/>
      <c r="C6" s="760" t="s">
        <v>112</v>
      </c>
      <c r="D6" s="760"/>
      <c r="E6" s="760"/>
      <c r="F6" s="760"/>
      <c r="G6" s="760"/>
      <c r="H6" s="761" t="s">
        <v>3</v>
      </c>
      <c r="I6" s="761"/>
      <c r="J6" s="761"/>
      <c r="K6" s="329">
        <v>0.24179999999999999</v>
      </c>
      <c r="M6" s="350"/>
    </row>
    <row r="7" spans="1:48" ht="18" customHeight="1">
      <c r="A7" s="328"/>
      <c r="B7" s="739"/>
      <c r="C7" s="760" t="s">
        <v>8</v>
      </c>
      <c r="D7" s="760"/>
      <c r="E7" s="760"/>
      <c r="F7" s="760"/>
      <c r="G7" s="760"/>
      <c r="H7" s="762" t="s">
        <v>4</v>
      </c>
      <c r="I7" s="762"/>
      <c r="J7" s="762"/>
      <c r="K7" s="330">
        <v>0.14019999999999999</v>
      </c>
      <c r="M7" s="350"/>
    </row>
    <row r="8" spans="1:48" ht="54" customHeight="1">
      <c r="A8" s="328"/>
      <c r="B8" s="331" t="s">
        <v>5</v>
      </c>
      <c r="C8" s="353" t="s">
        <v>6</v>
      </c>
      <c r="D8" s="354" t="s">
        <v>9</v>
      </c>
      <c r="E8" s="355" t="s">
        <v>10</v>
      </c>
      <c r="F8" s="353" t="s">
        <v>11</v>
      </c>
      <c r="G8" s="355" t="s">
        <v>12</v>
      </c>
      <c r="H8" s="353" t="s">
        <v>220</v>
      </c>
      <c r="I8" s="353" t="s">
        <v>13</v>
      </c>
      <c r="J8" s="353" t="s">
        <v>221</v>
      </c>
      <c r="K8" s="353" t="s">
        <v>222</v>
      </c>
    </row>
    <row r="9" spans="1:48" s="1" customFormat="1">
      <c r="A9" s="332"/>
      <c r="B9" s="333"/>
      <c r="C9" s="417"/>
      <c r="D9" s="418"/>
      <c r="E9" s="419"/>
      <c r="F9" s="420"/>
      <c r="G9" s="421"/>
      <c r="H9" s="420"/>
      <c r="I9" s="420"/>
      <c r="J9" s="420"/>
      <c r="K9" s="422"/>
      <c r="L9" s="3"/>
      <c r="M9" s="3"/>
    </row>
    <row r="10" spans="1:48" s="1" customFormat="1">
      <c r="A10" s="332"/>
      <c r="B10" s="319">
        <f>B22</f>
        <v>1</v>
      </c>
      <c r="C10" s="92" t="str">
        <f>UPPER(C22)</f>
        <v>MOVIMENTO DE TERRA</v>
      </c>
      <c r="D10" s="423"/>
      <c r="E10" s="424"/>
      <c r="F10" s="364"/>
      <c r="G10" s="365"/>
      <c r="H10" s="364"/>
      <c r="I10" s="364"/>
      <c r="J10" s="364"/>
      <c r="K10" s="412">
        <f>K27</f>
        <v>0</v>
      </c>
      <c r="L10" s="3"/>
      <c r="M10" s="3"/>
    </row>
    <row r="11" spans="1:48" s="1" customFormat="1">
      <c r="A11" s="332"/>
      <c r="B11" s="334"/>
      <c r="C11" s="425"/>
      <c r="D11" s="423"/>
      <c r="E11" s="424"/>
      <c r="F11" s="364"/>
      <c r="G11" s="365"/>
      <c r="H11" s="364"/>
      <c r="I11" s="364"/>
      <c r="J11" s="364"/>
      <c r="K11" s="486"/>
      <c r="L11" s="3"/>
      <c r="M11" s="3"/>
    </row>
    <row r="12" spans="1:48" s="1" customFormat="1">
      <c r="A12" s="332"/>
      <c r="B12" s="319">
        <f>B29</f>
        <v>2</v>
      </c>
      <c r="C12" s="92" t="str">
        <f>UPPER(C29)</f>
        <v>FUNDAÇÕES E ESTRUTURAS</v>
      </c>
      <c r="D12" s="423"/>
      <c r="E12" s="424"/>
      <c r="F12" s="364"/>
      <c r="G12" s="365"/>
      <c r="H12" s="364"/>
      <c r="I12" s="364"/>
      <c r="J12" s="364"/>
      <c r="K12" s="412">
        <f>K35</f>
        <v>0</v>
      </c>
      <c r="L12" s="3"/>
      <c r="M12" s="3"/>
    </row>
    <row r="13" spans="1:48" s="1" customFormat="1">
      <c r="A13" s="332"/>
      <c r="B13" s="334"/>
      <c r="C13" s="425"/>
      <c r="D13" s="423"/>
      <c r="E13" s="424"/>
      <c r="F13" s="364"/>
      <c r="G13" s="365"/>
      <c r="H13" s="364"/>
      <c r="I13" s="364"/>
      <c r="J13" s="364"/>
      <c r="K13" s="486"/>
      <c r="L13" s="3"/>
      <c r="M13" s="3"/>
    </row>
    <row r="14" spans="1:48" s="1" customFormat="1">
      <c r="A14" s="332"/>
      <c r="B14" s="319">
        <f>B37</f>
        <v>3</v>
      </c>
      <c r="C14" s="92" t="str">
        <f>UPPER(C37)</f>
        <v>IMPERMEABILIZAÇÕES</v>
      </c>
      <c r="D14" s="423"/>
      <c r="E14" s="424"/>
      <c r="F14" s="364"/>
      <c r="G14" s="365"/>
      <c r="H14" s="364"/>
      <c r="I14" s="364"/>
      <c r="J14" s="364"/>
      <c r="K14" s="412">
        <f>K40</f>
        <v>0</v>
      </c>
      <c r="L14" s="3"/>
      <c r="M14" s="3"/>
    </row>
    <row r="15" spans="1:48" s="1" customFormat="1">
      <c r="A15" s="332"/>
      <c r="B15" s="334"/>
      <c r="C15" s="425"/>
      <c r="D15" s="423"/>
      <c r="E15" s="424"/>
      <c r="F15" s="364"/>
      <c r="G15" s="365"/>
      <c r="H15" s="364"/>
      <c r="I15" s="364"/>
      <c r="J15" s="364"/>
      <c r="K15" s="486"/>
      <c r="L15" s="3"/>
      <c r="M15" s="3"/>
    </row>
    <row r="16" spans="1:48" s="1" customFormat="1" ht="31.5">
      <c r="A16" s="332"/>
      <c r="B16" s="319">
        <f>B42</f>
        <v>4</v>
      </c>
      <c r="C16" s="92" t="str">
        <f>UPPER(C42)</f>
        <v>TRANSPORTE DE EQUIPAMENTOS</v>
      </c>
      <c r="D16" s="423"/>
      <c r="E16" s="424"/>
      <c r="F16" s="364"/>
      <c r="G16" s="365"/>
      <c r="H16" s="364"/>
      <c r="I16" s="364"/>
      <c r="J16" s="364"/>
      <c r="K16" s="412">
        <f>K45</f>
        <v>0</v>
      </c>
      <c r="L16" s="3"/>
      <c r="M16" s="3"/>
    </row>
    <row r="17" spans="1:13" s="1" customFormat="1">
      <c r="A17" s="332"/>
      <c r="B17" s="334"/>
      <c r="C17" s="425"/>
      <c r="D17" s="423"/>
      <c r="E17" s="424"/>
      <c r="F17" s="364"/>
      <c r="G17" s="365"/>
      <c r="H17" s="364"/>
      <c r="I17" s="364"/>
      <c r="J17" s="364"/>
      <c r="K17" s="486"/>
      <c r="L17" s="3"/>
      <c r="M17" s="3"/>
    </row>
    <row r="18" spans="1:13" s="1" customFormat="1" ht="31.5">
      <c r="A18" s="332"/>
      <c r="B18" s="319">
        <f>B47</f>
        <v>5</v>
      </c>
      <c r="C18" s="92" t="str">
        <f>UPPER(C47)</f>
        <v>MONTAGEM DOS EQUIPAMENTOS</v>
      </c>
      <c r="D18" s="423"/>
      <c r="E18" s="424"/>
      <c r="F18" s="364"/>
      <c r="G18" s="365"/>
      <c r="H18" s="364"/>
      <c r="I18" s="364"/>
      <c r="J18" s="364"/>
      <c r="K18" s="412">
        <f>K50</f>
        <v>0</v>
      </c>
      <c r="L18" s="3"/>
      <c r="M18" s="3"/>
    </row>
    <row r="19" spans="1:13" s="1" customFormat="1">
      <c r="A19" s="332"/>
      <c r="B19" s="334"/>
      <c r="C19" s="425"/>
      <c r="D19" s="423"/>
      <c r="E19" s="424"/>
      <c r="F19" s="364"/>
      <c r="G19" s="365"/>
      <c r="H19" s="364"/>
      <c r="I19" s="364"/>
      <c r="J19" s="364"/>
      <c r="K19" s="486"/>
      <c r="L19" s="3"/>
      <c r="M19" s="3"/>
    </row>
    <row r="20" spans="1:13" s="1" customFormat="1">
      <c r="A20" s="332"/>
      <c r="B20" s="338"/>
      <c r="C20" s="367" t="s">
        <v>7</v>
      </c>
      <c r="D20" s="430"/>
      <c r="E20" s="431"/>
      <c r="F20" s="432"/>
      <c r="G20" s="433"/>
      <c r="H20" s="432"/>
      <c r="I20" s="432"/>
      <c r="J20" s="432"/>
      <c r="K20" s="413">
        <f>SUM(K9:K19)</f>
        <v>0</v>
      </c>
      <c r="L20" s="4"/>
    </row>
    <row r="21" spans="1:13" s="1" customFormat="1">
      <c r="A21" s="332"/>
      <c r="B21" s="339"/>
      <c r="C21" s="434"/>
      <c r="D21" s="435"/>
      <c r="E21" s="436"/>
      <c r="F21" s="437"/>
      <c r="G21" s="438"/>
      <c r="H21" s="438"/>
      <c r="I21" s="438"/>
      <c r="J21" s="438"/>
      <c r="K21" s="6"/>
      <c r="M21" s="416"/>
    </row>
    <row r="22" spans="1:13" s="7" customFormat="1" ht="16.5" thickBot="1">
      <c r="A22" s="454"/>
      <c r="B22" s="375">
        <v>1</v>
      </c>
      <c r="C22" s="376" t="s">
        <v>36</v>
      </c>
      <c r="D22" s="562"/>
      <c r="E22" s="563"/>
      <c r="F22" s="560"/>
      <c r="G22" s="553"/>
      <c r="H22" s="448"/>
      <c r="I22" s="12"/>
      <c r="J22" s="448">
        <f t="shared" ref="J22:J27" si="0">ROUND(H22*(I22+1),2)</f>
        <v>0</v>
      </c>
      <c r="K22" s="444"/>
      <c r="L22" s="8"/>
      <c r="M22" s="9"/>
    </row>
    <row r="23" spans="1:13" s="10" customFormat="1" ht="48" thickBot="1">
      <c r="A23" s="343"/>
      <c r="B23" s="382" t="s">
        <v>14</v>
      </c>
      <c r="C23" s="383" t="s">
        <v>113</v>
      </c>
      <c r="D23" s="445"/>
      <c r="E23" s="385"/>
      <c r="F23" s="386" t="s">
        <v>35</v>
      </c>
      <c r="G23" s="414">
        <f>ROUND('Q-Base Gerador'!$C$14,2)</f>
        <v>34.450000000000003</v>
      </c>
      <c r="H23" s="415"/>
      <c r="I23" s="93">
        <f>$K$6</f>
        <v>0.24179999999999999</v>
      </c>
      <c r="J23" s="409">
        <f>ROUND(H23*(I23+1),2)</f>
        <v>0</v>
      </c>
      <c r="K23" s="481">
        <f>ROUND(G23*J23,2)</f>
        <v>0</v>
      </c>
      <c r="M23" s="9"/>
    </row>
    <row r="24" spans="1:13" s="10" customFormat="1" ht="32.25" thickBot="1">
      <c r="A24" s="343"/>
      <c r="B24" s="382" t="s">
        <v>17</v>
      </c>
      <c r="C24" s="383" t="s">
        <v>114</v>
      </c>
      <c r="D24" s="445"/>
      <c r="E24" s="385"/>
      <c r="F24" s="386" t="s">
        <v>115</v>
      </c>
      <c r="G24" s="414">
        <f>ROUND('Q-Base Gerador'!$C$23,2)</f>
        <v>689</v>
      </c>
      <c r="H24" s="415"/>
      <c r="I24" s="93">
        <f>$K$6</f>
        <v>0.24179999999999999</v>
      </c>
      <c r="J24" s="409">
        <f t="shared" ref="J24:J25" si="1">ROUND(H24*(I24+1),2)</f>
        <v>0</v>
      </c>
      <c r="K24" s="481">
        <f t="shared" ref="K24:K25" si="2">ROUND(G24*J24,2)</f>
        <v>0</v>
      </c>
      <c r="M24" s="9"/>
    </row>
    <row r="25" spans="1:13" s="10" customFormat="1" ht="63.75" thickBot="1">
      <c r="A25" s="343"/>
      <c r="B25" s="382" t="s">
        <v>18</v>
      </c>
      <c r="C25" s="383" t="s">
        <v>229</v>
      </c>
      <c r="D25" s="445"/>
      <c r="E25" s="385"/>
      <c r="F25" s="386" t="s">
        <v>35</v>
      </c>
      <c r="G25" s="414">
        <f>ROUND('Q-Base Gerador'!$C$31,2)</f>
        <v>34.450000000000003</v>
      </c>
      <c r="H25" s="415"/>
      <c r="I25" s="93">
        <f>$K$6</f>
        <v>0.24179999999999999</v>
      </c>
      <c r="J25" s="409">
        <f t="shared" si="1"/>
        <v>0</v>
      </c>
      <c r="K25" s="481">
        <f t="shared" si="2"/>
        <v>0</v>
      </c>
      <c r="M25" s="9"/>
    </row>
    <row r="26" spans="1:13" s="7" customFormat="1">
      <c r="A26" s="454"/>
      <c r="B26" s="457"/>
      <c r="C26" s="383"/>
      <c r="D26" s="455"/>
      <c r="E26" s="456"/>
      <c r="F26" s="378"/>
      <c r="G26" s="379"/>
      <c r="H26" s="380"/>
      <c r="I26" s="93"/>
      <c r="J26" s="448">
        <f t="shared" si="0"/>
        <v>0</v>
      </c>
      <c r="K26" s="444"/>
      <c r="L26" s="8"/>
      <c r="M26" s="9"/>
    </row>
    <row r="27" spans="1:13" s="7" customFormat="1">
      <c r="A27" s="454"/>
      <c r="B27" s="457"/>
      <c r="C27" s="367" t="s">
        <v>24</v>
      </c>
      <c r="D27" s="458"/>
      <c r="E27" s="459"/>
      <c r="F27" s="392"/>
      <c r="G27" s="393"/>
      <c r="H27" s="394"/>
      <c r="I27" s="12"/>
      <c r="J27" s="448">
        <f t="shared" si="0"/>
        <v>0</v>
      </c>
      <c r="K27" s="410">
        <f>SUM(K23:K26)</f>
        <v>0</v>
      </c>
      <c r="L27" s="8"/>
      <c r="M27" s="9"/>
    </row>
    <row r="28" spans="1:13" s="7" customFormat="1">
      <c r="A28" s="454"/>
      <c r="B28" s="457"/>
      <c r="C28" s="367"/>
      <c r="D28" s="458"/>
      <c r="E28" s="459"/>
      <c r="F28" s="392"/>
      <c r="G28" s="393"/>
      <c r="H28" s="394"/>
      <c r="I28" s="12"/>
      <c r="J28" s="448"/>
      <c r="K28" s="460"/>
      <c r="L28" s="8"/>
      <c r="M28" s="9"/>
    </row>
    <row r="29" spans="1:13" s="7" customFormat="1" ht="16.5" thickBot="1">
      <c r="A29" s="454"/>
      <c r="B29" s="375">
        <v>2</v>
      </c>
      <c r="C29" s="376" t="s">
        <v>42</v>
      </c>
      <c r="D29" s="455"/>
      <c r="E29" s="456"/>
      <c r="F29" s="378"/>
      <c r="G29" s="379"/>
      <c r="H29" s="380"/>
      <c r="I29" s="12"/>
      <c r="J29" s="448">
        <f t="shared" ref="J29:J35" si="3">ROUND(H29*(I29+1),2)</f>
        <v>0</v>
      </c>
      <c r="K29" s="444"/>
      <c r="L29" s="8"/>
      <c r="M29" s="9"/>
    </row>
    <row r="30" spans="1:13" s="10" customFormat="1" ht="16.5" thickBot="1">
      <c r="A30" s="343"/>
      <c r="B30" s="382" t="s">
        <v>26</v>
      </c>
      <c r="C30" s="383" t="s">
        <v>232</v>
      </c>
      <c r="D30" s="445"/>
      <c r="E30" s="385"/>
      <c r="F30" s="386" t="s">
        <v>35</v>
      </c>
      <c r="G30" s="414">
        <f>ROUND('Q-Base Gerador'!$C$43,2)</f>
        <v>1.5</v>
      </c>
      <c r="H30" s="415"/>
      <c r="I30" s="93">
        <f>$K$6</f>
        <v>0.24179999999999999</v>
      </c>
      <c r="J30" s="409">
        <f>ROUND(H30*(I30+1),2)</f>
        <v>0</v>
      </c>
      <c r="K30" s="481">
        <f>ROUND(G30*J30,2)</f>
        <v>0</v>
      </c>
      <c r="M30" s="9"/>
    </row>
    <row r="31" spans="1:13" s="10" customFormat="1" ht="16.5" thickBot="1">
      <c r="A31" s="343"/>
      <c r="B31" s="382" t="s">
        <v>38</v>
      </c>
      <c r="C31" s="383" t="s">
        <v>233</v>
      </c>
      <c r="D31" s="445"/>
      <c r="E31" s="385"/>
      <c r="F31" s="386" t="s">
        <v>16</v>
      </c>
      <c r="G31" s="414">
        <f>ROUND('Q-Base Gerador'!$C$53,2)</f>
        <v>2.5499999999999998</v>
      </c>
      <c r="H31" s="415"/>
      <c r="I31" s="93">
        <f>$K$6</f>
        <v>0.24179999999999999</v>
      </c>
      <c r="J31" s="409">
        <f t="shared" ref="J31:J33" si="4">ROUND(H31*(I31+1),2)</f>
        <v>0</v>
      </c>
      <c r="K31" s="481">
        <f t="shared" ref="K31:K33" si="5">ROUND(G31*J31,2)</f>
        <v>0</v>
      </c>
      <c r="M31" s="9"/>
    </row>
    <row r="32" spans="1:13" s="10" customFormat="1" ht="16.5" thickBot="1">
      <c r="A32" s="343"/>
      <c r="B32" s="382" t="s">
        <v>39</v>
      </c>
      <c r="C32" s="383" t="s">
        <v>46</v>
      </c>
      <c r="D32" s="445"/>
      <c r="E32" s="385"/>
      <c r="F32" s="386" t="s">
        <v>47</v>
      </c>
      <c r="G32" s="414">
        <f>ROUND('Q-Base Gerador'!$C$61,2)</f>
        <v>235</v>
      </c>
      <c r="H32" s="415"/>
      <c r="I32" s="93">
        <f>$K$6</f>
        <v>0.24179999999999999</v>
      </c>
      <c r="J32" s="409">
        <f t="shared" si="4"/>
        <v>0</v>
      </c>
      <c r="K32" s="481">
        <f t="shared" si="5"/>
        <v>0</v>
      </c>
      <c r="M32" s="9"/>
    </row>
    <row r="33" spans="1:13" s="10" customFormat="1" ht="48" thickBot="1">
      <c r="A33" s="343"/>
      <c r="B33" s="382" t="s">
        <v>40</v>
      </c>
      <c r="C33" s="383" t="s">
        <v>234</v>
      </c>
      <c r="D33" s="445"/>
      <c r="E33" s="385"/>
      <c r="F33" s="386" t="s">
        <v>35</v>
      </c>
      <c r="G33" s="414">
        <f>ROUND('Q-Base Gerador'!$C$71,2)</f>
        <v>2.25</v>
      </c>
      <c r="H33" s="415"/>
      <c r="I33" s="93">
        <f>$K$6</f>
        <v>0.24179999999999999</v>
      </c>
      <c r="J33" s="409">
        <f t="shared" si="4"/>
        <v>0</v>
      </c>
      <c r="K33" s="481">
        <f t="shared" si="5"/>
        <v>0</v>
      </c>
      <c r="M33" s="9"/>
    </row>
    <row r="34" spans="1:13" s="7" customFormat="1">
      <c r="A34" s="454"/>
      <c r="B34" s="457"/>
      <c r="C34" s="383"/>
      <c r="D34" s="455"/>
      <c r="E34" s="456"/>
      <c r="F34" s="378"/>
      <c r="G34" s="379"/>
      <c r="H34" s="380"/>
      <c r="I34" s="93"/>
      <c r="J34" s="448">
        <f t="shared" si="3"/>
        <v>0</v>
      </c>
      <c r="K34" s="542"/>
      <c r="L34" s="8"/>
      <c r="M34" s="9"/>
    </row>
    <row r="35" spans="1:13" s="7" customFormat="1">
      <c r="A35" s="454"/>
      <c r="B35" s="457"/>
      <c r="C35" s="367" t="s">
        <v>29</v>
      </c>
      <c r="D35" s="458"/>
      <c r="E35" s="459"/>
      <c r="F35" s="392"/>
      <c r="G35" s="393"/>
      <c r="H35" s="394"/>
      <c r="I35" s="12"/>
      <c r="J35" s="448">
        <f t="shared" si="3"/>
        <v>0</v>
      </c>
      <c r="K35" s="410">
        <f>SUM(K30:K34)</f>
        <v>0</v>
      </c>
      <c r="L35" s="8"/>
      <c r="M35" s="9"/>
    </row>
    <row r="36" spans="1:13" s="7" customFormat="1">
      <c r="A36" s="454"/>
      <c r="B36" s="457"/>
      <c r="C36" s="367"/>
      <c r="D36" s="458"/>
      <c r="E36" s="459"/>
      <c r="F36" s="392"/>
      <c r="G36" s="393"/>
      <c r="H36" s="394"/>
      <c r="I36" s="12"/>
      <c r="J36" s="448"/>
      <c r="K36" s="543"/>
      <c r="L36" s="8"/>
      <c r="M36" s="9"/>
    </row>
    <row r="37" spans="1:13" s="7" customFormat="1" ht="16.5" thickBot="1">
      <c r="A37" s="454"/>
      <c r="B37" s="375">
        <v>3</v>
      </c>
      <c r="C37" s="376" t="s">
        <v>50</v>
      </c>
      <c r="D37" s="455"/>
      <c r="E37" s="456"/>
      <c r="F37" s="378"/>
      <c r="G37" s="379"/>
      <c r="H37" s="380"/>
      <c r="I37" s="12"/>
      <c r="J37" s="448">
        <f t="shared" ref="J37:J46" si="6">ROUND(H37*(I37+1),2)</f>
        <v>0</v>
      </c>
      <c r="K37" s="542"/>
      <c r="L37" s="8"/>
      <c r="M37" s="9"/>
    </row>
    <row r="38" spans="1:13" s="10" customFormat="1" ht="32.25" thickBot="1">
      <c r="A38" s="343"/>
      <c r="B38" s="382" t="s">
        <v>43</v>
      </c>
      <c r="C38" s="383" t="s">
        <v>116</v>
      </c>
      <c r="D38" s="445"/>
      <c r="E38" s="385"/>
      <c r="F38" s="386" t="s">
        <v>16</v>
      </c>
      <c r="G38" s="414">
        <f>ROUND('Q-Base Gerador'!$C$83,2)</f>
        <v>2.5499999999999998</v>
      </c>
      <c r="H38" s="415"/>
      <c r="I38" s="93">
        <f>$K$6</f>
        <v>0.24179999999999999</v>
      </c>
      <c r="J38" s="409">
        <f>ROUND(H38*(I38+1),2)</f>
        <v>0</v>
      </c>
      <c r="K38" s="481">
        <f>ROUND(G38*J38,2)</f>
        <v>0</v>
      </c>
      <c r="M38" s="9"/>
    </row>
    <row r="39" spans="1:13" s="7" customFormat="1">
      <c r="A39" s="454"/>
      <c r="B39" s="457"/>
      <c r="C39" s="383"/>
      <c r="D39" s="455"/>
      <c r="E39" s="456"/>
      <c r="F39" s="378"/>
      <c r="G39" s="379"/>
      <c r="H39" s="380"/>
      <c r="I39" s="12"/>
      <c r="J39" s="448">
        <f t="shared" si="6"/>
        <v>0</v>
      </c>
      <c r="K39" s="542"/>
      <c r="L39" s="8"/>
      <c r="M39" s="9"/>
    </row>
    <row r="40" spans="1:13" s="7" customFormat="1">
      <c r="A40" s="454"/>
      <c r="B40" s="457"/>
      <c r="C40" s="367" t="s">
        <v>49</v>
      </c>
      <c r="D40" s="458"/>
      <c r="E40" s="459"/>
      <c r="F40" s="392"/>
      <c r="G40" s="393"/>
      <c r="H40" s="394"/>
      <c r="I40" s="12"/>
      <c r="J40" s="448">
        <f t="shared" si="6"/>
        <v>0</v>
      </c>
      <c r="K40" s="410">
        <f>SUM(K38:K39)</f>
        <v>0</v>
      </c>
      <c r="L40" s="8"/>
      <c r="M40" s="9"/>
    </row>
    <row r="41" spans="1:13" s="7" customFormat="1">
      <c r="A41" s="454"/>
      <c r="B41" s="457"/>
      <c r="C41" s="471"/>
      <c r="D41" s="455"/>
      <c r="E41" s="456"/>
      <c r="F41" s="378"/>
      <c r="G41" s="379"/>
      <c r="H41" s="380"/>
      <c r="I41" s="12"/>
      <c r="J41" s="448">
        <f t="shared" si="6"/>
        <v>0</v>
      </c>
      <c r="K41" s="542"/>
      <c r="L41" s="8"/>
      <c r="M41" s="9"/>
    </row>
    <row r="42" spans="1:13" s="7" customFormat="1" ht="16.5" thickBot="1">
      <c r="A42" s="454"/>
      <c r="B42" s="375">
        <v>4</v>
      </c>
      <c r="C42" s="376" t="s">
        <v>117</v>
      </c>
      <c r="D42" s="455"/>
      <c r="E42" s="456"/>
      <c r="F42" s="378"/>
      <c r="G42" s="379"/>
      <c r="H42" s="380"/>
      <c r="I42" s="12"/>
      <c r="J42" s="448">
        <f t="shared" si="6"/>
        <v>0</v>
      </c>
      <c r="K42" s="542"/>
      <c r="L42" s="8"/>
      <c r="M42" s="9"/>
    </row>
    <row r="43" spans="1:13" s="10" customFormat="1" ht="63.75" thickBot="1">
      <c r="A43" s="343"/>
      <c r="B43" s="382" t="s">
        <v>51</v>
      </c>
      <c r="C43" s="383" t="s">
        <v>118</v>
      </c>
      <c r="D43" s="445"/>
      <c r="E43" s="385"/>
      <c r="F43" s="386" t="s">
        <v>111</v>
      </c>
      <c r="G43" s="414">
        <f>ROUND('Q-Base Gerador'!$C$94,2)</f>
        <v>1000</v>
      </c>
      <c r="H43" s="415"/>
      <c r="I43" s="93">
        <f>$K$6</f>
        <v>0.24179999999999999</v>
      </c>
      <c r="J43" s="409">
        <f>ROUND(H43*(I43+1),2)</f>
        <v>0</v>
      </c>
      <c r="K43" s="481">
        <f>ROUND(G43*J43,2)</f>
        <v>0</v>
      </c>
      <c r="M43" s="9"/>
    </row>
    <row r="44" spans="1:13" s="7" customFormat="1">
      <c r="A44" s="454"/>
      <c r="B44" s="457"/>
      <c r="C44" s="383"/>
      <c r="D44" s="455"/>
      <c r="E44" s="456"/>
      <c r="F44" s="378"/>
      <c r="G44" s="379"/>
      <c r="H44" s="380"/>
      <c r="I44" s="12"/>
      <c r="J44" s="448">
        <f t="shared" si="6"/>
        <v>0</v>
      </c>
      <c r="K44" s="542"/>
      <c r="L44" s="8"/>
      <c r="M44" s="9"/>
    </row>
    <row r="45" spans="1:13" s="7" customFormat="1">
      <c r="A45" s="454"/>
      <c r="B45" s="457"/>
      <c r="C45" s="367" t="s">
        <v>54</v>
      </c>
      <c r="D45" s="458"/>
      <c r="E45" s="459"/>
      <c r="F45" s="392"/>
      <c r="G45" s="393"/>
      <c r="H45" s="394"/>
      <c r="I45" s="12"/>
      <c r="J45" s="448">
        <f t="shared" si="6"/>
        <v>0</v>
      </c>
      <c r="K45" s="410">
        <f>SUM(K43:K44)</f>
        <v>0</v>
      </c>
      <c r="L45" s="8"/>
      <c r="M45" s="9"/>
    </row>
    <row r="46" spans="1:13" s="7" customFormat="1">
      <c r="A46" s="454"/>
      <c r="B46" s="457"/>
      <c r="C46" s="471"/>
      <c r="D46" s="455"/>
      <c r="E46" s="456"/>
      <c r="F46" s="378"/>
      <c r="G46" s="379"/>
      <c r="H46" s="380"/>
      <c r="I46" s="12"/>
      <c r="J46" s="448">
        <f t="shared" si="6"/>
        <v>0</v>
      </c>
      <c r="K46" s="542"/>
      <c r="L46" s="8"/>
      <c r="M46" s="9"/>
    </row>
    <row r="47" spans="1:13" s="1" customFormat="1" ht="16.5" thickBot="1">
      <c r="A47" s="332"/>
      <c r="B47" s="375">
        <v>5</v>
      </c>
      <c r="C47" s="376" t="s">
        <v>119</v>
      </c>
      <c r="D47" s="449"/>
      <c r="E47" s="453"/>
      <c r="F47" s="400"/>
      <c r="G47" s="402"/>
      <c r="H47" s="387"/>
      <c r="I47" s="443"/>
      <c r="J47" s="443"/>
      <c r="K47" s="542"/>
    </row>
    <row r="48" spans="1:13" s="10" customFormat="1" ht="32.25" thickBot="1">
      <c r="A48" s="343"/>
      <c r="B48" s="382" t="s">
        <v>56</v>
      </c>
      <c r="C48" s="383" t="str">
        <f>'E-2.2_11'!$C$6</f>
        <v>Instalação e comissionamento do grupo gerador</v>
      </c>
      <c r="D48" s="445" t="str">
        <f>'E-2.2_11'!$C$5</f>
        <v>E-2.2_11</v>
      </c>
      <c r="E48" s="385" t="str">
        <f>'E-2.2_11'!$C$4</f>
        <v>COMP.</v>
      </c>
      <c r="F48" s="386" t="str">
        <f>'E-2.2_11'!$C$8</f>
        <v>gb</v>
      </c>
      <c r="G48" s="414">
        <v>1</v>
      </c>
      <c r="H48" s="487">
        <f>'E-2.2_11'!$G$15</f>
        <v>0</v>
      </c>
      <c r="I48" s="93">
        <f>$K$6</f>
        <v>0.24179999999999999</v>
      </c>
      <c r="J48" s="409">
        <f>ROUND(H48*(I48+1),2)</f>
        <v>0</v>
      </c>
      <c r="K48" s="481">
        <f>ROUND(G48*J48,2)</f>
        <v>0</v>
      </c>
      <c r="M48" s="568"/>
    </row>
    <row r="49" spans="1:12" s="1" customFormat="1">
      <c r="A49" s="332"/>
      <c r="B49" s="446"/>
      <c r="C49" s="425"/>
      <c r="D49" s="534"/>
      <c r="E49" s="11"/>
      <c r="F49" s="441"/>
      <c r="G49" s="442"/>
      <c r="H49" s="387"/>
      <c r="I49" s="12"/>
      <c r="J49" s="448">
        <f>ROUND(H49*(I49+1),2)</f>
        <v>0</v>
      </c>
      <c r="K49" s="542"/>
    </row>
    <row r="50" spans="1:12" s="1" customFormat="1">
      <c r="A50" s="332"/>
      <c r="B50" s="446"/>
      <c r="C50" s="367" t="s">
        <v>60</v>
      </c>
      <c r="D50" s="439"/>
      <c r="E50" s="530"/>
      <c r="F50" s="531"/>
      <c r="G50" s="532"/>
      <c r="H50" s="451"/>
      <c r="I50" s="12"/>
      <c r="J50" s="448">
        <f>ROUND(H50*(I50+1),2)</f>
        <v>0</v>
      </c>
      <c r="K50" s="410">
        <f>SUM(K48:K49)</f>
        <v>0</v>
      </c>
    </row>
    <row r="51" spans="1:12" s="1" customFormat="1">
      <c r="A51" s="332"/>
      <c r="B51" s="446"/>
      <c r="C51" s="425"/>
      <c r="D51" s="535"/>
      <c r="E51" s="440"/>
      <c r="F51" s="441"/>
      <c r="G51" s="442"/>
      <c r="H51" s="387"/>
      <c r="I51" s="12"/>
      <c r="J51" s="448">
        <f>ROUND(H51*(I51+1),2)</f>
        <v>0</v>
      </c>
      <c r="K51" s="542"/>
    </row>
    <row r="52" spans="1:12" s="7" customFormat="1">
      <c r="A52" s="454"/>
      <c r="B52" s="472"/>
      <c r="C52" s="538"/>
      <c r="D52" s="555"/>
      <c r="E52" s="537"/>
      <c r="F52" s="538"/>
      <c r="G52" s="539"/>
      <c r="H52" s="484"/>
      <c r="I52" s="474"/>
      <c r="J52" s="448"/>
      <c r="K52" s="543"/>
      <c r="L52" s="9"/>
    </row>
    <row r="53" spans="1:12">
      <c r="B53" s="446"/>
      <c r="C53" s="398" t="s">
        <v>7</v>
      </c>
      <c r="D53" s="475"/>
      <c r="E53" s="440"/>
      <c r="F53" s="476"/>
      <c r="G53" s="442"/>
      <c r="H53" s="402"/>
      <c r="I53" s="442"/>
      <c r="J53" s="442"/>
      <c r="K53" s="411">
        <f>SUM(K22:K52)/2</f>
        <v>0</v>
      </c>
      <c r="L53" s="13"/>
    </row>
    <row r="54" spans="1:12">
      <c r="B54" s="339"/>
      <c r="C54" s="477"/>
      <c r="D54" s="478"/>
      <c r="E54" s="436"/>
      <c r="F54" s="479"/>
      <c r="G54" s="438"/>
      <c r="H54" s="407"/>
      <c r="I54" s="480"/>
      <c r="J54" s="480"/>
      <c r="K54" s="569"/>
    </row>
    <row r="55" spans="1:12">
      <c r="B55" s="340"/>
      <c r="H55" s="344"/>
      <c r="I55" s="344"/>
      <c r="J55" s="344"/>
    </row>
  </sheetData>
  <sheetProtection algorithmName="SHA-512" hashValue="crqxxjr132t64Hkk6ty8akJkQe0BxdIVCVsy6uueKDcSaVF0VcEN1FLJfNBjoJLDrrPZ6in+YMBizw0aft+RCQ==" saltValue="0kDQWMsIXWOcHM4MIc+nvQ==" spinCount="100000" sheet="1" objects="1" scenarios="1" formatColumns="0" formatRows="0"/>
  <mergeCells count="10">
    <mergeCell ref="B2:B3"/>
    <mergeCell ref="C2:K2"/>
    <mergeCell ref="C3:K3"/>
    <mergeCell ref="C7:G7"/>
    <mergeCell ref="H7:J7"/>
    <mergeCell ref="B4:B7"/>
    <mergeCell ref="C6:G6"/>
    <mergeCell ref="H6:J6"/>
    <mergeCell ref="C4:K4"/>
    <mergeCell ref="C5:K5"/>
  </mergeCells>
  <printOptions horizontalCentered="1"/>
  <pageMargins left="0.78740157480314965" right="0.59055118110236227" top="0.98425196850393704" bottom="0.78740157480314965" header="0.39370078740157483" footer="0.39370078740157483"/>
  <pageSetup paperSize="9" scale="65" fitToHeight="0" orientation="portrait" r:id="rId1"/>
  <headerFooter scaleWithDoc="0">
    <oddHeader>&amp;L&amp;"Book Antiqua,Negrito"&amp;10Rev-4&amp;C&amp;"Book Antiqua,Negrito"&amp;10Segunda Etapa&amp;R&amp;G</oddHeader>
    <oddFooter>&amp;L&amp;"Arial,Negrito"&amp;10CTR 464&amp;C&amp;"Arial,Negrito"&amp;10 4.&amp;P&amp;R&amp;"Arial,Itálico"&amp;10Origem: 408-Orçamento_Rel 6</oddFooter>
  </headerFooter>
  <rowBreaks count="1" manualBreakCount="1">
    <brk id="21" max="16383" man="1"/>
  </rowBreaks>
  <legacyDrawing r:id="rId2"/>
  <legacyDrawingHF r:id="rId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tabColor rgb="FFFFFF00"/>
  </sheetPr>
  <dimension ref="A3:AMK28"/>
  <sheetViews>
    <sheetView showZeros="0" zoomScaleNormal="100" workbookViewId="0"/>
  </sheetViews>
  <sheetFormatPr defaultColWidth="9.140625" defaultRowHeight="15"/>
  <cols>
    <col min="1" max="1" width="36.85546875" style="64" customWidth="1"/>
    <col min="2" max="2" width="5" style="20" customWidth="1"/>
    <col min="3" max="3" width="27.85546875" style="20" customWidth="1"/>
    <col min="4" max="4" width="9.140625" style="21" customWidth="1"/>
    <col min="5" max="5" width="8.5703125" style="21" customWidth="1"/>
    <col min="6" max="6" width="12.7109375" style="21" customWidth="1"/>
    <col min="7" max="7" width="12.7109375" style="22" customWidth="1"/>
    <col min="8" max="8" width="11.85546875" style="506" customWidth="1"/>
    <col min="9" max="9" width="11.85546875" style="493" customWidth="1"/>
    <col min="10" max="10" width="10.5703125" style="507" customWidth="1"/>
    <col min="11" max="11" width="9.140625" style="508"/>
    <col min="12" max="13" width="11.140625" style="508" customWidth="1"/>
    <col min="14" max="250" width="9.140625" style="508"/>
    <col min="251" max="251" width="36.85546875" style="508" customWidth="1"/>
    <col min="252" max="252" width="5.85546875" style="508" customWidth="1"/>
    <col min="253" max="253" width="33.140625" style="508" customWidth="1"/>
    <col min="254" max="254" width="8" style="508" customWidth="1"/>
    <col min="255" max="255" width="5.7109375" style="508" customWidth="1"/>
    <col min="256" max="256" width="6.85546875" style="508" customWidth="1"/>
    <col min="257" max="257" width="10.140625" style="508" customWidth="1"/>
    <col min="258" max="258" width="10.42578125" style="508" customWidth="1"/>
    <col min="259" max="259" width="10.5703125" style="508" customWidth="1"/>
    <col min="260" max="261" width="9.140625" style="508"/>
    <col min="262" max="262" width="9" style="508" customWidth="1"/>
    <col min="263" max="506" width="9.140625" style="508"/>
    <col min="507" max="507" width="36.85546875" style="508" customWidth="1"/>
    <col min="508" max="508" width="5.85546875" style="508" customWidth="1"/>
    <col min="509" max="509" width="33.140625" style="508" customWidth="1"/>
    <col min="510" max="510" width="8" style="508" customWidth="1"/>
    <col min="511" max="511" width="5.7109375" style="508" customWidth="1"/>
    <col min="512" max="512" width="6.85546875" style="508" customWidth="1"/>
    <col min="513" max="513" width="10.140625" style="508" customWidth="1"/>
    <col min="514" max="514" width="10.42578125" style="508" customWidth="1"/>
    <col min="515" max="515" width="10.5703125" style="508" customWidth="1"/>
    <col min="516" max="517" width="9.140625" style="508"/>
    <col min="518" max="518" width="9" style="508" customWidth="1"/>
    <col min="519" max="762" width="9.140625" style="508"/>
    <col min="763" max="763" width="36.85546875" style="508" customWidth="1"/>
    <col min="764" max="764" width="5.85546875" style="508" customWidth="1"/>
    <col min="765" max="765" width="33.140625" style="508" customWidth="1"/>
    <col min="766" max="766" width="8" style="508" customWidth="1"/>
    <col min="767" max="767" width="5.7109375" style="508" customWidth="1"/>
    <col min="768" max="768" width="6.85546875" style="508" customWidth="1"/>
    <col min="769" max="769" width="10.140625" style="508" customWidth="1"/>
    <col min="770" max="770" width="10.42578125" style="508" customWidth="1"/>
    <col min="771" max="771" width="10.5703125" style="508" customWidth="1"/>
    <col min="772" max="773" width="9.140625" style="508"/>
    <col min="774" max="774" width="9" style="508" customWidth="1"/>
    <col min="775" max="1018" width="9.140625" style="508"/>
    <col min="1019" max="1019" width="36.85546875" style="508" customWidth="1"/>
    <col min="1020" max="1020" width="5.85546875" style="508" customWidth="1"/>
    <col min="1021" max="1021" width="33.140625" style="508" customWidth="1"/>
    <col min="1022" max="1022" width="8" style="508" customWidth="1"/>
    <col min="1023" max="1023" width="5.7109375" style="508" customWidth="1"/>
    <col min="1024" max="1024" width="6.85546875" style="508" customWidth="1"/>
    <col min="1025" max="1025" width="10.140625" style="508" customWidth="1"/>
    <col min="1026" max="16384" width="9.140625" style="323"/>
  </cols>
  <sheetData>
    <row r="3" spans="1:11" s="493" customFormat="1" ht="16.5" customHeight="1">
      <c r="A3" s="20"/>
      <c r="B3" s="764" t="s">
        <v>172</v>
      </c>
      <c r="C3" s="764"/>
      <c r="D3" s="764"/>
      <c r="E3" s="764"/>
      <c r="F3" s="764"/>
      <c r="G3" s="764"/>
      <c r="H3" s="492"/>
      <c r="I3" s="492"/>
    </row>
    <row r="4" spans="1:11" s="493" customFormat="1" ht="16.5" customHeight="1">
      <c r="A4" s="20"/>
      <c r="B4" s="43"/>
      <c r="C4" s="46" t="s">
        <v>27</v>
      </c>
      <c r="D4" s="44"/>
      <c r="E4" s="44"/>
      <c r="F4" s="45"/>
      <c r="G4" s="44"/>
      <c r="H4" s="494"/>
      <c r="I4" s="495"/>
    </row>
    <row r="5" spans="1:11" s="493" customFormat="1" ht="16.5" customHeight="1">
      <c r="A5" s="20"/>
      <c r="B5" s="43"/>
      <c r="C5" s="46" t="s">
        <v>247</v>
      </c>
      <c r="D5" s="44"/>
      <c r="E5" s="44"/>
      <c r="F5" s="45"/>
      <c r="G5" s="44"/>
      <c r="H5" s="494"/>
      <c r="I5" s="495"/>
    </row>
    <row r="6" spans="1:11" s="493" customFormat="1" ht="31.5" customHeight="1">
      <c r="A6" s="20"/>
      <c r="B6" s="47"/>
      <c r="C6" s="765" t="s">
        <v>120</v>
      </c>
      <c r="D6" s="765"/>
      <c r="E6" s="765"/>
      <c r="F6" s="765"/>
      <c r="G6" s="765"/>
      <c r="H6" s="496"/>
      <c r="I6" s="496"/>
    </row>
    <row r="7" spans="1:11" s="493" customFormat="1" ht="12.75" customHeight="1">
      <c r="A7" s="20"/>
      <c r="B7" s="48"/>
      <c r="C7" s="48"/>
      <c r="D7" s="49"/>
      <c r="E7" s="49"/>
      <c r="F7" s="49"/>
      <c r="G7" s="49"/>
      <c r="H7" s="497"/>
      <c r="I7" s="497"/>
      <c r="J7" s="498"/>
    </row>
    <row r="8" spans="1:11" s="493" customFormat="1" ht="12.75" customHeight="1">
      <c r="A8" s="20"/>
      <c r="B8" s="94" t="s">
        <v>173</v>
      </c>
      <c r="C8" s="94" t="s">
        <v>121</v>
      </c>
      <c r="D8" s="49"/>
      <c r="E8" s="49"/>
      <c r="F8" s="49"/>
      <c r="G8" s="49"/>
      <c r="H8" s="497"/>
      <c r="I8" s="497"/>
      <c r="J8" s="498"/>
    </row>
    <row r="9" spans="1:11" s="493" customFormat="1" ht="12.75" customHeight="1">
      <c r="A9" s="20"/>
      <c r="B9" s="50"/>
      <c r="C9" s="50"/>
      <c r="D9" s="51"/>
      <c r="E9" s="51"/>
      <c r="F9" s="51"/>
      <c r="G9" s="51"/>
      <c r="H9" s="499"/>
      <c r="I9" s="499"/>
      <c r="J9" s="498"/>
    </row>
    <row r="10" spans="1:11" s="493" customFormat="1" ht="25.5" customHeight="1" thickBot="1">
      <c r="A10" s="20"/>
      <c r="B10" s="52" t="s">
        <v>5</v>
      </c>
      <c r="C10" s="52" t="s">
        <v>6</v>
      </c>
      <c r="D10" s="52" t="s">
        <v>11</v>
      </c>
      <c r="E10" s="52" t="s">
        <v>12</v>
      </c>
      <c r="F10" s="514" t="s">
        <v>174</v>
      </c>
      <c r="G10" s="53" t="s">
        <v>175</v>
      </c>
      <c r="H10" s="498"/>
    </row>
    <row r="11" spans="1:11" s="500" customFormat="1" ht="26.25" thickBot="1">
      <c r="A11" s="47"/>
      <c r="B11" s="98">
        <v>1</v>
      </c>
      <c r="C11" s="308" t="s">
        <v>198</v>
      </c>
      <c r="D11" s="313" t="s">
        <v>169</v>
      </c>
      <c r="E11" s="570">
        <f>ROUND(B18*D18*E18,2)</f>
        <v>24</v>
      </c>
      <c r="F11" s="515"/>
      <c r="G11" s="513">
        <f>ROUND(E11*F11,2)</f>
        <v>0</v>
      </c>
    </row>
    <row r="12" spans="1:11" s="500" customFormat="1" ht="26.25" thickBot="1">
      <c r="A12" s="47"/>
      <c r="B12" s="98">
        <f>B11+1</f>
        <v>2</v>
      </c>
      <c r="C12" s="308" t="s">
        <v>200</v>
      </c>
      <c r="D12" s="313" t="s">
        <v>169</v>
      </c>
      <c r="E12" s="570">
        <f>ROUND(B19*D19*E19,2)</f>
        <v>24</v>
      </c>
      <c r="F12" s="515"/>
      <c r="G12" s="513">
        <f t="shared" ref="G12:G13" si="0">ROUND(E12*F12,2)</f>
        <v>0</v>
      </c>
    </row>
    <row r="13" spans="1:11" s="500" customFormat="1" ht="26.25" thickBot="1">
      <c r="A13" s="47"/>
      <c r="B13" s="98">
        <f>B12+1</f>
        <v>3</v>
      </c>
      <c r="C13" s="308" t="s">
        <v>201</v>
      </c>
      <c r="D13" s="313" t="s">
        <v>169</v>
      </c>
      <c r="E13" s="570">
        <f>ROUND(B20*D20*E20,2)</f>
        <v>24</v>
      </c>
      <c r="F13" s="515"/>
      <c r="G13" s="513">
        <f t="shared" si="0"/>
        <v>0</v>
      </c>
      <c r="K13" s="501"/>
    </row>
    <row r="14" spans="1:11" s="493" customFormat="1" ht="12.75" customHeight="1">
      <c r="A14" s="20"/>
      <c r="B14" s="54"/>
      <c r="C14" s="55"/>
      <c r="D14" s="56"/>
      <c r="E14" s="57"/>
      <c r="F14" s="509"/>
      <c r="G14" s="509"/>
      <c r="H14" s="498"/>
    </row>
    <row r="15" spans="1:11" s="493" customFormat="1" ht="12.75" customHeight="1">
      <c r="A15" s="20"/>
      <c r="B15" s="65"/>
      <c r="C15" s="47"/>
      <c r="D15" s="58"/>
      <c r="E15" s="56"/>
      <c r="F15" s="510" t="s">
        <v>180</v>
      </c>
      <c r="G15" s="511">
        <f>SUM(G11:G14)</f>
        <v>0</v>
      </c>
      <c r="H15" s="498"/>
    </row>
    <row r="16" spans="1:11" s="493" customFormat="1" ht="12.75" customHeight="1">
      <c r="A16" s="20"/>
      <c r="B16" s="767" t="s">
        <v>202</v>
      </c>
      <c r="C16" s="767"/>
      <c r="D16" s="767"/>
      <c r="E16" s="767"/>
      <c r="F16" s="51"/>
      <c r="G16" s="59"/>
      <c r="H16" s="503"/>
      <c r="I16" s="498"/>
    </row>
    <row r="17" spans="1:1025" s="493" customFormat="1" ht="12.75" customHeight="1">
      <c r="A17" s="20"/>
      <c r="B17" s="113" t="s">
        <v>182</v>
      </c>
      <c r="C17" s="113" t="s">
        <v>183</v>
      </c>
      <c r="D17" s="113" t="s">
        <v>203</v>
      </c>
      <c r="E17" s="113" t="s">
        <v>204</v>
      </c>
      <c r="F17" s="51"/>
      <c r="G17" s="59"/>
      <c r="H17" s="503"/>
      <c r="I17" s="498"/>
    </row>
    <row r="18" spans="1:1025" s="493" customFormat="1" ht="12.75" customHeight="1">
      <c r="A18" s="20"/>
      <c r="B18" s="114">
        <v>1</v>
      </c>
      <c r="C18" s="114" t="s">
        <v>205</v>
      </c>
      <c r="D18" s="112">
        <v>8</v>
      </c>
      <c r="E18" s="112">
        <v>3</v>
      </c>
      <c r="F18" s="51"/>
      <c r="G18" s="59"/>
      <c r="H18" s="503"/>
      <c r="I18" s="498"/>
    </row>
    <row r="19" spans="1:1025" s="493" customFormat="1" ht="12.75" customHeight="1">
      <c r="A19" s="20"/>
      <c r="B19" s="114">
        <v>1</v>
      </c>
      <c r="C19" s="114" t="s">
        <v>207</v>
      </c>
      <c r="D19" s="112">
        <v>8</v>
      </c>
      <c r="E19" s="112">
        <v>3</v>
      </c>
      <c r="F19" s="62"/>
      <c r="G19" s="63"/>
      <c r="H19" s="505"/>
      <c r="I19" s="498"/>
    </row>
    <row r="20" spans="1:1025" ht="12.75" customHeight="1">
      <c r="B20" s="114">
        <v>1</v>
      </c>
      <c r="C20" s="114" t="s">
        <v>208</v>
      </c>
      <c r="D20" s="112">
        <v>8</v>
      </c>
      <c r="E20" s="112">
        <v>3</v>
      </c>
      <c r="F20" s="22"/>
      <c r="G20" s="21"/>
      <c r="H20" s="493"/>
      <c r="I20" s="507"/>
      <c r="J20" s="508"/>
      <c r="AMK20" s="323"/>
    </row>
    <row r="21" spans="1:1025" s="573" customFormat="1">
      <c r="A21" s="23"/>
      <c r="B21" s="20"/>
      <c r="C21" s="20"/>
      <c r="D21" s="21"/>
      <c r="E21" s="21"/>
      <c r="F21" s="22"/>
      <c r="G21" s="21"/>
      <c r="H21" s="493"/>
      <c r="I21" s="571"/>
      <c r="J21" s="572"/>
      <c r="K21" s="572"/>
      <c r="L21" s="572"/>
      <c r="M21" s="572"/>
      <c r="N21" s="572"/>
      <c r="O21" s="572"/>
      <c r="P21" s="572"/>
      <c r="Q21" s="572"/>
      <c r="R21" s="572"/>
      <c r="S21" s="572"/>
      <c r="T21" s="572"/>
      <c r="U21" s="572"/>
      <c r="V21" s="572"/>
      <c r="W21" s="572"/>
      <c r="X21" s="572"/>
      <c r="Y21" s="572"/>
      <c r="Z21" s="572"/>
      <c r="AA21" s="572"/>
      <c r="AB21" s="572"/>
      <c r="AC21" s="572"/>
      <c r="AD21" s="572"/>
      <c r="AE21" s="572"/>
      <c r="AF21" s="572"/>
      <c r="AG21" s="572"/>
      <c r="AH21" s="572"/>
      <c r="AI21" s="572"/>
      <c r="AJ21" s="572"/>
      <c r="AK21" s="572"/>
      <c r="AL21" s="572"/>
      <c r="AM21" s="572"/>
      <c r="AN21" s="572"/>
      <c r="AO21" s="572"/>
      <c r="AP21" s="572"/>
      <c r="AQ21" s="572"/>
      <c r="AR21" s="572"/>
      <c r="AS21" s="572"/>
      <c r="AT21" s="572"/>
      <c r="AU21" s="572"/>
      <c r="AV21" s="572"/>
      <c r="AW21" s="572"/>
      <c r="AX21" s="572"/>
      <c r="AY21" s="572"/>
      <c r="AZ21" s="572"/>
      <c r="BA21" s="572"/>
      <c r="BB21" s="572"/>
      <c r="BC21" s="572"/>
      <c r="BD21" s="572"/>
      <c r="BE21" s="572"/>
      <c r="BF21" s="572"/>
      <c r="BG21" s="572"/>
      <c r="BH21" s="572"/>
      <c r="BI21" s="572"/>
      <c r="BJ21" s="572"/>
      <c r="BK21" s="572"/>
      <c r="BL21" s="572"/>
      <c r="BM21" s="572"/>
      <c r="BN21" s="572"/>
      <c r="BO21" s="572"/>
      <c r="BP21" s="572"/>
      <c r="BQ21" s="572"/>
      <c r="BR21" s="572"/>
      <c r="BS21" s="572"/>
      <c r="BT21" s="572"/>
      <c r="BU21" s="572"/>
      <c r="BV21" s="572"/>
      <c r="BW21" s="572"/>
      <c r="BX21" s="572"/>
      <c r="BY21" s="572"/>
      <c r="BZ21" s="572"/>
      <c r="CA21" s="572"/>
      <c r="CB21" s="572"/>
      <c r="CC21" s="572"/>
      <c r="CD21" s="572"/>
      <c r="CE21" s="572"/>
      <c r="CF21" s="572"/>
      <c r="CG21" s="572"/>
      <c r="CH21" s="572"/>
      <c r="CI21" s="572"/>
      <c r="CJ21" s="572"/>
      <c r="CK21" s="572"/>
      <c r="CL21" s="572"/>
      <c r="CM21" s="572"/>
      <c r="CN21" s="572"/>
      <c r="CO21" s="572"/>
      <c r="CP21" s="572"/>
      <c r="CQ21" s="572"/>
      <c r="CR21" s="572"/>
      <c r="CS21" s="572"/>
      <c r="CT21" s="572"/>
      <c r="CU21" s="572"/>
      <c r="CV21" s="572"/>
      <c r="CW21" s="572"/>
      <c r="CX21" s="572"/>
      <c r="CY21" s="572"/>
      <c r="CZ21" s="572"/>
      <c r="DA21" s="572"/>
      <c r="DB21" s="572"/>
      <c r="DC21" s="572"/>
      <c r="DD21" s="572"/>
      <c r="DE21" s="572"/>
      <c r="DF21" s="572"/>
      <c r="DG21" s="572"/>
      <c r="DH21" s="572"/>
      <c r="DI21" s="572"/>
      <c r="DJ21" s="572"/>
      <c r="DK21" s="572"/>
      <c r="DL21" s="572"/>
      <c r="DM21" s="572"/>
      <c r="DN21" s="572"/>
      <c r="DO21" s="572"/>
      <c r="DP21" s="572"/>
      <c r="DQ21" s="572"/>
      <c r="DR21" s="572"/>
      <c r="DS21" s="572"/>
      <c r="DT21" s="572"/>
      <c r="DU21" s="572"/>
      <c r="DV21" s="572"/>
      <c r="DW21" s="572"/>
      <c r="DX21" s="572"/>
      <c r="DY21" s="572"/>
      <c r="DZ21" s="572"/>
      <c r="EA21" s="572"/>
      <c r="EB21" s="572"/>
      <c r="EC21" s="572"/>
      <c r="ED21" s="572"/>
      <c r="EE21" s="572"/>
      <c r="EF21" s="572"/>
      <c r="EG21" s="572"/>
      <c r="EH21" s="572"/>
      <c r="EI21" s="572"/>
      <c r="EJ21" s="572"/>
      <c r="EK21" s="572"/>
      <c r="EL21" s="572"/>
      <c r="EM21" s="572"/>
      <c r="EN21" s="572"/>
      <c r="EO21" s="572"/>
      <c r="EP21" s="572"/>
      <c r="EQ21" s="572"/>
      <c r="ER21" s="572"/>
      <c r="ES21" s="572"/>
      <c r="ET21" s="572"/>
      <c r="EU21" s="572"/>
      <c r="EV21" s="572"/>
      <c r="EW21" s="572"/>
      <c r="EX21" s="572"/>
      <c r="EY21" s="572"/>
      <c r="EZ21" s="572"/>
      <c r="FA21" s="572"/>
      <c r="FB21" s="572"/>
      <c r="FC21" s="572"/>
      <c r="FD21" s="572"/>
      <c r="FE21" s="572"/>
      <c r="FF21" s="572"/>
      <c r="FG21" s="572"/>
      <c r="FH21" s="572"/>
      <c r="FI21" s="572"/>
      <c r="FJ21" s="572"/>
      <c r="FK21" s="572"/>
      <c r="FL21" s="572"/>
      <c r="FM21" s="572"/>
      <c r="FN21" s="572"/>
      <c r="FO21" s="572"/>
      <c r="FP21" s="572"/>
      <c r="FQ21" s="572"/>
      <c r="FR21" s="572"/>
      <c r="FS21" s="572"/>
      <c r="FT21" s="572"/>
      <c r="FU21" s="572"/>
      <c r="FV21" s="572"/>
      <c r="FW21" s="572"/>
      <c r="FX21" s="572"/>
      <c r="FY21" s="572"/>
      <c r="FZ21" s="572"/>
      <c r="GA21" s="572"/>
      <c r="GB21" s="572"/>
      <c r="GC21" s="572"/>
      <c r="GD21" s="572"/>
      <c r="GE21" s="572"/>
      <c r="GF21" s="572"/>
      <c r="GG21" s="572"/>
      <c r="GH21" s="572"/>
      <c r="GI21" s="572"/>
      <c r="GJ21" s="572"/>
      <c r="GK21" s="572"/>
      <c r="GL21" s="572"/>
      <c r="GM21" s="572"/>
      <c r="GN21" s="572"/>
      <c r="GO21" s="572"/>
      <c r="GP21" s="572"/>
      <c r="GQ21" s="572"/>
      <c r="GR21" s="572"/>
      <c r="GS21" s="572"/>
      <c r="GT21" s="572"/>
      <c r="GU21" s="572"/>
      <c r="GV21" s="572"/>
      <c r="GW21" s="572"/>
      <c r="GX21" s="572"/>
      <c r="GY21" s="572"/>
      <c r="GZ21" s="572"/>
      <c r="HA21" s="572"/>
      <c r="HB21" s="572"/>
      <c r="HC21" s="572"/>
      <c r="HD21" s="572"/>
      <c r="HE21" s="572"/>
      <c r="HF21" s="572"/>
      <c r="HG21" s="572"/>
      <c r="HH21" s="572"/>
      <c r="HI21" s="572"/>
      <c r="HJ21" s="572"/>
      <c r="HK21" s="572"/>
      <c r="HL21" s="572"/>
      <c r="HM21" s="572"/>
      <c r="HN21" s="572"/>
      <c r="HO21" s="572"/>
      <c r="HP21" s="572"/>
      <c r="HQ21" s="572"/>
      <c r="HR21" s="572"/>
      <c r="HS21" s="572"/>
      <c r="HT21" s="572"/>
      <c r="HU21" s="572"/>
      <c r="HV21" s="572"/>
      <c r="HW21" s="572"/>
      <c r="HX21" s="572"/>
      <c r="HY21" s="572"/>
      <c r="HZ21" s="572"/>
      <c r="IA21" s="572"/>
      <c r="IB21" s="572"/>
      <c r="IC21" s="572"/>
      <c r="ID21" s="572"/>
      <c r="IE21" s="572"/>
      <c r="IF21" s="572"/>
      <c r="IG21" s="572"/>
      <c r="IH21" s="572"/>
      <c r="II21" s="572"/>
      <c r="IJ21" s="572"/>
      <c r="IK21" s="572"/>
      <c r="IL21" s="572"/>
      <c r="IM21" s="572"/>
      <c r="IN21" s="572"/>
      <c r="IO21" s="572"/>
      <c r="IP21" s="572"/>
      <c r="IQ21" s="572"/>
      <c r="IR21" s="572"/>
      <c r="IS21" s="572"/>
      <c r="IT21" s="572"/>
      <c r="IU21" s="572"/>
      <c r="IV21" s="572"/>
      <c r="IW21" s="572"/>
      <c r="IX21" s="572"/>
      <c r="IY21" s="572"/>
      <c r="IZ21" s="572"/>
      <c r="JA21" s="572"/>
      <c r="JB21" s="572"/>
      <c r="JC21" s="572"/>
      <c r="JD21" s="572"/>
      <c r="JE21" s="572"/>
      <c r="JF21" s="572"/>
      <c r="JG21" s="572"/>
      <c r="JH21" s="572"/>
      <c r="JI21" s="572"/>
      <c r="JJ21" s="572"/>
      <c r="JK21" s="572"/>
      <c r="JL21" s="572"/>
      <c r="JM21" s="572"/>
      <c r="JN21" s="572"/>
      <c r="JO21" s="572"/>
      <c r="JP21" s="572"/>
      <c r="JQ21" s="572"/>
      <c r="JR21" s="572"/>
      <c r="JS21" s="572"/>
      <c r="JT21" s="572"/>
      <c r="JU21" s="572"/>
      <c r="JV21" s="572"/>
      <c r="JW21" s="572"/>
      <c r="JX21" s="572"/>
      <c r="JY21" s="572"/>
      <c r="JZ21" s="572"/>
      <c r="KA21" s="572"/>
      <c r="KB21" s="572"/>
      <c r="KC21" s="572"/>
      <c r="KD21" s="572"/>
      <c r="KE21" s="572"/>
      <c r="KF21" s="572"/>
      <c r="KG21" s="572"/>
      <c r="KH21" s="572"/>
      <c r="KI21" s="572"/>
      <c r="KJ21" s="572"/>
      <c r="KK21" s="572"/>
      <c r="KL21" s="572"/>
      <c r="KM21" s="572"/>
      <c r="KN21" s="572"/>
      <c r="KO21" s="572"/>
      <c r="KP21" s="572"/>
      <c r="KQ21" s="572"/>
      <c r="KR21" s="572"/>
      <c r="KS21" s="572"/>
      <c r="KT21" s="572"/>
      <c r="KU21" s="572"/>
      <c r="KV21" s="572"/>
      <c r="KW21" s="572"/>
      <c r="KX21" s="572"/>
      <c r="KY21" s="572"/>
      <c r="KZ21" s="572"/>
      <c r="LA21" s="572"/>
      <c r="LB21" s="572"/>
      <c r="LC21" s="572"/>
      <c r="LD21" s="572"/>
      <c r="LE21" s="572"/>
      <c r="LF21" s="572"/>
      <c r="LG21" s="572"/>
      <c r="LH21" s="572"/>
      <c r="LI21" s="572"/>
      <c r="LJ21" s="572"/>
      <c r="LK21" s="572"/>
      <c r="LL21" s="572"/>
      <c r="LM21" s="572"/>
      <c r="LN21" s="572"/>
      <c r="LO21" s="572"/>
      <c r="LP21" s="572"/>
      <c r="LQ21" s="572"/>
      <c r="LR21" s="572"/>
      <c r="LS21" s="572"/>
      <c r="LT21" s="572"/>
      <c r="LU21" s="572"/>
      <c r="LV21" s="572"/>
      <c r="LW21" s="572"/>
      <c r="LX21" s="572"/>
      <c r="LY21" s="572"/>
      <c r="LZ21" s="572"/>
      <c r="MA21" s="572"/>
      <c r="MB21" s="572"/>
      <c r="MC21" s="572"/>
      <c r="MD21" s="572"/>
      <c r="ME21" s="572"/>
      <c r="MF21" s="572"/>
      <c r="MG21" s="572"/>
      <c r="MH21" s="572"/>
      <c r="MI21" s="572"/>
      <c r="MJ21" s="572"/>
      <c r="MK21" s="572"/>
      <c r="ML21" s="572"/>
      <c r="MM21" s="572"/>
      <c r="MN21" s="572"/>
      <c r="MO21" s="572"/>
      <c r="MP21" s="572"/>
      <c r="MQ21" s="572"/>
      <c r="MR21" s="572"/>
      <c r="MS21" s="572"/>
      <c r="MT21" s="572"/>
      <c r="MU21" s="572"/>
      <c r="MV21" s="572"/>
      <c r="MW21" s="572"/>
      <c r="MX21" s="572"/>
      <c r="MY21" s="572"/>
      <c r="MZ21" s="572"/>
      <c r="NA21" s="572"/>
      <c r="NB21" s="572"/>
      <c r="NC21" s="572"/>
      <c r="ND21" s="572"/>
      <c r="NE21" s="572"/>
      <c r="NF21" s="572"/>
      <c r="NG21" s="572"/>
      <c r="NH21" s="572"/>
      <c r="NI21" s="572"/>
      <c r="NJ21" s="572"/>
      <c r="NK21" s="572"/>
      <c r="NL21" s="572"/>
      <c r="NM21" s="572"/>
      <c r="NN21" s="572"/>
      <c r="NO21" s="572"/>
      <c r="NP21" s="572"/>
      <c r="NQ21" s="572"/>
      <c r="NR21" s="572"/>
      <c r="NS21" s="572"/>
      <c r="NT21" s="572"/>
      <c r="NU21" s="572"/>
      <c r="NV21" s="572"/>
      <c r="NW21" s="572"/>
      <c r="NX21" s="572"/>
      <c r="NY21" s="572"/>
      <c r="NZ21" s="572"/>
      <c r="OA21" s="572"/>
      <c r="OB21" s="572"/>
      <c r="OC21" s="572"/>
      <c r="OD21" s="572"/>
      <c r="OE21" s="572"/>
      <c r="OF21" s="572"/>
      <c r="OG21" s="572"/>
      <c r="OH21" s="572"/>
      <c r="OI21" s="572"/>
      <c r="OJ21" s="572"/>
      <c r="OK21" s="572"/>
      <c r="OL21" s="572"/>
      <c r="OM21" s="572"/>
      <c r="ON21" s="572"/>
      <c r="OO21" s="572"/>
      <c r="OP21" s="572"/>
      <c r="OQ21" s="572"/>
      <c r="OR21" s="572"/>
      <c r="OS21" s="572"/>
      <c r="OT21" s="572"/>
      <c r="OU21" s="572"/>
      <c r="OV21" s="572"/>
      <c r="OW21" s="572"/>
      <c r="OX21" s="572"/>
      <c r="OY21" s="572"/>
      <c r="OZ21" s="572"/>
      <c r="PA21" s="572"/>
      <c r="PB21" s="572"/>
      <c r="PC21" s="572"/>
      <c r="PD21" s="572"/>
      <c r="PE21" s="572"/>
      <c r="PF21" s="572"/>
      <c r="PG21" s="572"/>
      <c r="PH21" s="572"/>
      <c r="PI21" s="572"/>
      <c r="PJ21" s="572"/>
      <c r="PK21" s="572"/>
      <c r="PL21" s="572"/>
      <c r="PM21" s="572"/>
      <c r="PN21" s="572"/>
      <c r="PO21" s="572"/>
      <c r="PP21" s="572"/>
      <c r="PQ21" s="572"/>
      <c r="PR21" s="572"/>
      <c r="PS21" s="572"/>
      <c r="PT21" s="572"/>
      <c r="PU21" s="572"/>
      <c r="PV21" s="572"/>
      <c r="PW21" s="572"/>
      <c r="PX21" s="572"/>
      <c r="PY21" s="572"/>
      <c r="PZ21" s="572"/>
      <c r="QA21" s="572"/>
      <c r="QB21" s="572"/>
      <c r="QC21" s="572"/>
      <c r="QD21" s="572"/>
      <c r="QE21" s="572"/>
      <c r="QF21" s="572"/>
      <c r="QG21" s="572"/>
      <c r="QH21" s="572"/>
      <c r="QI21" s="572"/>
      <c r="QJ21" s="572"/>
      <c r="QK21" s="572"/>
      <c r="QL21" s="572"/>
      <c r="QM21" s="572"/>
      <c r="QN21" s="572"/>
      <c r="QO21" s="572"/>
      <c r="QP21" s="572"/>
      <c r="QQ21" s="572"/>
      <c r="QR21" s="572"/>
      <c r="QS21" s="572"/>
      <c r="QT21" s="572"/>
      <c r="QU21" s="572"/>
      <c r="QV21" s="572"/>
      <c r="QW21" s="572"/>
      <c r="QX21" s="572"/>
      <c r="QY21" s="572"/>
      <c r="QZ21" s="572"/>
      <c r="RA21" s="572"/>
      <c r="RB21" s="572"/>
      <c r="RC21" s="572"/>
      <c r="RD21" s="572"/>
      <c r="RE21" s="572"/>
      <c r="RF21" s="572"/>
      <c r="RG21" s="572"/>
      <c r="RH21" s="572"/>
      <c r="RI21" s="572"/>
      <c r="RJ21" s="572"/>
      <c r="RK21" s="572"/>
      <c r="RL21" s="572"/>
      <c r="RM21" s="572"/>
      <c r="RN21" s="572"/>
      <c r="RO21" s="572"/>
      <c r="RP21" s="572"/>
      <c r="RQ21" s="572"/>
      <c r="RR21" s="572"/>
      <c r="RS21" s="572"/>
      <c r="RT21" s="572"/>
      <c r="RU21" s="572"/>
      <c r="RV21" s="572"/>
      <c r="RW21" s="572"/>
      <c r="RX21" s="572"/>
      <c r="RY21" s="572"/>
      <c r="RZ21" s="572"/>
      <c r="SA21" s="572"/>
      <c r="SB21" s="572"/>
      <c r="SC21" s="572"/>
      <c r="SD21" s="572"/>
      <c r="SE21" s="572"/>
      <c r="SF21" s="572"/>
      <c r="SG21" s="572"/>
      <c r="SH21" s="572"/>
      <c r="SI21" s="572"/>
      <c r="SJ21" s="572"/>
      <c r="SK21" s="572"/>
      <c r="SL21" s="572"/>
      <c r="SM21" s="572"/>
      <c r="SN21" s="572"/>
      <c r="SO21" s="572"/>
      <c r="SP21" s="572"/>
      <c r="SQ21" s="572"/>
      <c r="SR21" s="572"/>
      <c r="SS21" s="572"/>
      <c r="ST21" s="572"/>
      <c r="SU21" s="572"/>
      <c r="SV21" s="572"/>
      <c r="SW21" s="572"/>
      <c r="SX21" s="572"/>
      <c r="SY21" s="572"/>
      <c r="SZ21" s="572"/>
      <c r="TA21" s="572"/>
      <c r="TB21" s="572"/>
      <c r="TC21" s="572"/>
      <c r="TD21" s="572"/>
      <c r="TE21" s="572"/>
      <c r="TF21" s="572"/>
      <c r="TG21" s="572"/>
      <c r="TH21" s="572"/>
      <c r="TI21" s="572"/>
      <c r="TJ21" s="572"/>
      <c r="TK21" s="572"/>
      <c r="TL21" s="572"/>
      <c r="TM21" s="572"/>
      <c r="TN21" s="572"/>
      <c r="TO21" s="572"/>
      <c r="TP21" s="572"/>
      <c r="TQ21" s="572"/>
      <c r="TR21" s="572"/>
      <c r="TS21" s="572"/>
      <c r="TT21" s="572"/>
      <c r="TU21" s="572"/>
      <c r="TV21" s="572"/>
      <c r="TW21" s="572"/>
      <c r="TX21" s="572"/>
      <c r="TY21" s="572"/>
      <c r="TZ21" s="572"/>
      <c r="UA21" s="572"/>
      <c r="UB21" s="572"/>
      <c r="UC21" s="572"/>
      <c r="UD21" s="572"/>
      <c r="UE21" s="572"/>
      <c r="UF21" s="572"/>
      <c r="UG21" s="572"/>
      <c r="UH21" s="572"/>
      <c r="UI21" s="572"/>
      <c r="UJ21" s="572"/>
      <c r="UK21" s="572"/>
      <c r="UL21" s="572"/>
      <c r="UM21" s="572"/>
      <c r="UN21" s="572"/>
      <c r="UO21" s="572"/>
      <c r="UP21" s="572"/>
      <c r="UQ21" s="572"/>
      <c r="UR21" s="572"/>
      <c r="US21" s="572"/>
      <c r="UT21" s="572"/>
      <c r="UU21" s="572"/>
      <c r="UV21" s="572"/>
      <c r="UW21" s="572"/>
      <c r="UX21" s="572"/>
      <c r="UY21" s="572"/>
      <c r="UZ21" s="572"/>
      <c r="VA21" s="572"/>
      <c r="VB21" s="572"/>
      <c r="VC21" s="572"/>
      <c r="VD21" s="572"/>
      <c r="VE21" s="572"/>
      <c r="VF21" s="572"/>
      <c r="VG21" s="572"/>
      <c r="VH21" s="572"/>
      <c r="VI21" s="572"/>
      <c r="VJ21" s="572"/>
      <c r="VK21" s="572"/>
      <c r="VL21" s="572"/>
      <c r="VM21" s="572"/>
      <c r="VN21" s="572"/>
      <c r="VO21" s="572"/>
      <c r="VP21" s="572"/>
      <c r="VQ21" s="572"/>
      <c r="VR21" s="572"/>
      <c r="VS21" s="572"/>
      <c r="VT21" s="572"/>
      <c r="VU21" s="572"/>
      <c r="VV21" s="572"/>
      <c r="VW21" s="572"/>
      <c r="VX21" s="572"/>
      <c r="VY21" s="572"/>
      <c r="VZ21" s="572"/>
      <c r="WA21" s="572"/>
      <c r="WB21" s="572"/>
      <c r="WC21" s="572"/>
      <c r="WD21" s="572"/>
      <c r="WE21" s="572"/>
      <c r="WF21" s="572"/>
      <c r="WG21" s="572"/>
      <c r="WH21" s="572"/>
      <c r="WI21" s="572"/>
      <c r="WJ21" s="572"/>
      <c r="WK21" s="572"/>
      <c r="WL21" s="572"/>
      <c r="WM21" s="572"/>
      <c r="WN21" s="572"/>
      <c r="WO21" s="572"/>
      <c r="WP21" s="572"/>
      <c r="WQ21" s="572"/>
      <c r="WR21" s="572"/>
      <c r="WS21" s="572"/>
      <c r="WT21" s="572"/>
      <c r="WU21" s="572"/>
      <c r="WV21" s="572"/>
      <c r="WW21" s="572"/>
      <c r="WX21" s="572"/>
      <c r="WY21" s="572"/>
      <c r="WZ21" s="572"/>
      <c r="XA21" s="572"/>
      <c r="XB21" s="572"/>
      <c r="XC21" s="572"/>
      <c r="XD21" s="572"/>
      <c r="XE21" s="572"/>
      <c r="XF21" s="572"/>
      <c r="XG21" s="572"/>
      <c r="XH21" s="572"/>
      <c r="XI21" s="572"/>
      <c r="XJ21" s="572"/>
      <c r="XK21" s="572"/>
      <c r="XL21" s="572"/>
      <c r="XM21" s="572"/>
      <c r="XN21" s="572"/>
      <c r="XO21" s="572"/>
      <c r="XP21" s="572"/>
      <c r="XQ21" s="572"/>
      <c r="XR21" s="572"/>
      <c r="XS21" s="572"/>
      <c r="XT21" s="572"/>
      <c r="XU21" s="572"/>
      <c r="XV21" s="572"/>
      <c r="XW21" s="572"/>
      <c r="XX21" s="572"/>
      <c r="XY21" s="572"/>
      <c r="XZ21" s="572"/>
      <c r="YA21" s="572"/>
      <c r="YB21" s="572"/>
      <c r="YC21" s="572"/>
      <c r="YD21" s="572"/>
      <c r="YE21" s="572"/>
      <c r="YF21" s="572"/>
      <c r="YG21" s="572"/>
      <c r="YH21" s="572"/>
      <c r="YI21" s="572"/>
      <c r="YJ21" s="572"/>
      <c r="YK21" s="572"/>
      <c r="YL21" s="572"/>
      <c r="YM21" s="572"/>
      <c r="YN21" s="572"/>
      <c r="YO21" s="572"/>
      <c r="YP21" s="572"/>
      <c r="YQ21" s="572"/>
      <c r="YR21" s="572"/>
      <c r="YS21" s="572"/>
      <c r="YT21" s="572"/>
      <c r="YU21" s="572"/>
      <c r="YV21" s="572"/>
      <c r="YW21" s="572"/>
      <c r="YX21" s="572"/>
      <c r="YY21" s="572"/>
      <c r="YZ21" s="572"/>
      <c r="ZA21" s="572"/>
      <c r="ZB21" s="572"/>
      <c r="ZC21" s="572"/>
      <c r="ZD21" s="572"/>
      <c r="ZE21" s="572"/>
      <c r="ZF21" s="572"/>
      <c r="ZG21" s="572"/>
      <c r="ZH21" s="572"/>
      <c r="ZI21" s="572"/>
      <c r="ZJ21" s="572"/>
      <c r="ZK21" s="572"/>
      <c r="ZL21" s="572"/>
      <c r="ZM21" s="572"/>
      <c r="ZN21" s="572"/>
      <c r="ZO21" s="572"/>
      <c r="ZP21" s="572"/>
      <c r="ZQ21" s="572"/>
      <c r="ZR21" s="572"/>
      <c r="ZS21" s="572"/>
      <c r="ZT21" s="572"/>
      <c r="ZU21" s="572"/>
      <c r="ZV21" s="572"/>
      <c r="ZW21" s="572"/>
      <c r="ZX21" s="572"/>
      <c r="ZY21" s="572"/>
      <c r="ZZ21" s="572"/>
      <c r="AAA21" s="572"/>
      <c r="AAB21" s="572"/>
      <c r="AAC21" s="572"/>
      <c r="AAD21" s="572"/>
      <c r="AAE21" s="572"/>
      <c r="AAF21" s="572"/>
      <c r="AAG21" s="572"/>
      <c r="AAH21" s="572"/>
      <c r="AAI21" s="572"/>
      <c r="AAJ21" s="572"/>
      <c r="AAK21" s="572"/>
      <c r="AAL21" s="572"/>
      <c r="AAM21" s="572"/>
      <c r="AAN21" s="572"/>
      <c r="AAO21" s="572"/>
      <c r="AAP21" s="572"/>
      <c r="AAQ21" s="572"/>
      <c r="AAR21" s="572"/>
      <c r="AAS21" s="572"/>
      <c r="AAT21" s="572"/>
      <c r="AAU21" s="572"/>
      <c r="AAV21" s="572"/>
      <c r="AAW21" s="572"/>
      <c r="AAX21" s="572"/>
      <c r="AAY21" s="572"/>
      <c r="AAZ21" s="572"/>
      <c r="ABA21" s="572"/>
      <c r="ABB21" s="572"/>
      <c r="ABC21" s="572"/>
      <c r="ABD21" s="572"/>
      <c r="ABE21" s="572"/>
      <c r="ABF21" s="572"/>
      <c r="ABG21" s="572"/>
      <c r="ABH21" s="572"/>
      <c r="ABI21" s="572"/>
      <c r="ABJ21" s="572"/>
      <c r="ABK21" s="572"/>
      <c r="ABL21" s="572"/>
      <c r="ABM21" s="572"/>
      <c r="ABN21" s="572"/>
      <c r="ABO21" s="572"/>
      <c r="ABP21" s="572"/>
      <c r="ABQ21" s="572"/>
      <c r="ABR21" s="572"/>
      <c r="ABS21" s="572"/>
      <c r="ABT21" s="572"/>
      <c r="ABU21" s="572"/>
      <c r="ABV21" s="572"/>
      <c r="ABW21" s="572"/>
      <c r="ABX21" s="572"/>
      <c r="ABY21" s="572"/>
      <c r="ABZ21" s="572"/>
      <c r="ACA21" s="572"/>
      <c r="ACB21" s="572"/>
      <c r="ACC21" s="572"/>
      <c r="ACD21" s="572"/>
      <c r="ACE21" s="572"/>
      <c r="ACF21" s="572"/>
      <c r="ACG21" s="572"/>
      <c r="ACH21" s="572"/>
      <c r="ACI21" s="572"/>
      <c r="ACJ21" s="572"/>
      <c r="ACK21" s="572"/>
      <c r="ACL21" s="572"/>
      <c r="ACM21" s="572"/>
      <c r="ACN21" s="572"/>
      <c r="ACO21" s="572"/>
      <c r="ACP21" s="572"/>
      <c r="ACQ21" s="572"/>
      <c r="ACR21" s="572"/>
      <c r="ACS21" s="572"/>
      <c r="ACT21" s="572"/>
      <c r="ACU21" s="572"/>
      <c r="ACV21" s="572"/>
      <c r="ACW21" s="572"/>
      <c r="ACX21" s="572"/>
      <c r="ACY21" s="572"/>
      <c r="ACZ21" s="572"/>
      <c r="ADA21" s="572"/>
      <c r="ADB21" s="572"/>
      <c r="ADC21" s="572"/>
      <c r="ADD21" s="572"/>
      <c r="ADE21" s="572"/>
      <c r="ADF21" s="572"/>
      <c r="ADG21" s="572"/>
      <c r="ADH21" s="572"/>
      <c r="ADI21" s="572"/>
      <c r="ADJ21" s="572"/>
      <c r="ADK21" s="572"/>
      <c r="ADL21" s="572"/>
      <c r="ADM21" s="572"/>
      <c r="ADN21" s="572"/>
      <c r="ADO21" s="572"/>
      <c r="ADP21" s="572"/>
      <c r="ADQ21" s="572"/>
      <c r="ADR21" s="572"/>
      <c r="ADS21" s="572"/>
      <c r="ADT21" s="572"/>
      <c r="ADU21" s="572"/>
      <c r="ADV21" s="572"/>
      <c r="ADW21" s="572"/>
      <c r="ADX21" s="572"/>
      <c r="ADY21" s="572"/>
      <c r="ADZ21" s="572"/>
      <c r="AEA21" s="572"/>
      <c r="AEB21" s="572"/>
      <c r="AEC21" s="572"/>
      <c r="AED21" s="572"/>
      <c r="AEE21" s="572"/>
      <c r="AEF21" s="572"/>
      <c r="AEG21" s="572"/>
      <c r="AEH21" s="572"/>
      <c r="AEI21" s="572"/>
      <c r="AEJ21" s="572"/>
      <c r="AEK21" s="572"/>
      <c r="AEL21" s="572"/>
      <c r="AEM21" s="572"/>
      <c r="AEN21" s="572"/>
      <c r="AEO21" s="572"/>
      <c r="AEP21" s="572"/>
      <c r="AEQ21" s="572"/>
      <c r="AER21" s="572"/>
      <c r="AES21" s="572"/>
      <c r="AET21" s="572"/>
      <c r="AEU21" s="572"/>
      <c r="AEV21" s="572"/>
      <c r="AEW21" s="572"/>
      <c r="AEX21" s="572"/>
      <c r="AEY21" s="572"/>
      <c r="AEZ21" s="572"/>
      <c r="AFA21" s="572"/>
      <c r="AFB21" s="572"/>
      <c r="AFC21" s="572"/>
      <c r="AFD21" s="572"/>
      <c r="AFE21" s="572"/>
      <c r="AFF21" s="572"/>
      <c r="AFG21" s="572"/>
      <c r="AFH21" s="572"/>
      <c r="AFI21" s="572"/>
      <c r="AFJ21" s="572"/>
      <c r="AFK21" s="572"/>
      <c r="AFL21" s="572"/>
      <c r="AFM21" s="572"/>
      <c r="AFN21" s="572"/>
      <c r="AFO21" s="572"/>
      <c r="AFP21" s="572"/>
      <c r="AFQ21" s="572"/>
      <c r="AFR21" s="572"/>
      <c r="AFS21" s="572"/>
      <c r="AFT21" s="572"/>
      <c r="AFU21" s="572"/>
      <c r="AFV21" s="572"/>
      <c r="AFW21" s="572"/>
      <c r="AFX21" s="572"/>
      <c r="AFY21" s="572"/>
      <c r="AFZ21" s="572"/>
      <c r="AGA21" s="572"/>
      <c r="AGB21" s="572"/>
      <c r="AGC21" s="572"/>
      <c r="AGD21" s="572"/>
      <c r="AGE21" s="572"/>
      <c r="AGF21" s="572"/>
      <c r="AGG21" s="572"/>
      <c r="AGH21" s="572"/>
      <c r="AGI21" s="572"/>
      <c r="AGJ21" s="572"/>
      <c r="AGK21" s="572"/>
      <c r="AGL21" s="572"/>
      <c r="AGM21" s="572"/>
      <c r="AGN21" s="572"/>
      <c r="AGO21" s="572"/>
      <c r="AGP21" s="572"/>
      <c r="AGQ21" s="572"/>
      <c r="AGR21" s="572"/>
      <c r="AGS21" s="572"/>
      <c r="AGT21" s="572"/>
      <c r="AGU21" s="572"/>
      <c r="AGV21" s="572"/>
      <c r="AGW21" s="572"/>
      <c r="AGX21" s="572"/>
      <c r="AGY21" s="572"/>
      <c r="AGZ21" s="572"/>
      <c r="AHA21" s="572"/>
      <c r="AHB21" s="572"/>
      <c r="AHC21" s="572"/>
      <c r="AHD21" s="572"/>
      <c r="AHE21" s="572"/>
      <c r="AHF21" s="572"/>
      <c r="AHG21" s="572"/>
      <c r="AHH21" s="572"/>
      <c r="AHI21" s="572"/>
      <c r="AHJ21" s="572"/>
      <c r="AHK21" s="572"/>
      <c r="AHL21" s="572"/>
      <c r="AHM21" s="572"/>
      <c r="AHN21" s="572"/>
      <c r="AHO21" s="572"/>
      <c r="AHP21" s="572"/>
      <c r="AHQ21" s="572"/>
      <c r="AHR21" s="572"/>
      <c r="AHS21" s="572"/>
      <c r="AHT21" s="572"/>
      <c r="AHU21" s="572"/>
      <c r="AHV21" s="572"/>
      <c r="AHW21" s="572"/>
      <c r="AHX21" s="572"/>
      <c r="AHY21" s="572"/>
      <c r="AHZ21" s="572"/>
      <c r="AIA21" s="572"/>
      <c r="AIB21" s="572"/>
      <c r="AIC21" s="572"/>
      <c r="AID21" s="572"/>
      <c r="AIE21" s="572"/>
      <c r="AIF21" s="572"/>
      <c r="AIG21" s="572"/>
      <c r="AIH21" s="572"/>
      <c r="AII21" s="572"/>
      <c r="AIJ21" s="572"/>
      <c r="AIK21" s="572"/>
      <c r="AIL21" s="572"/>
      <c r="AIM21" s="572"/>
      <c r="AIN21" s="572"/>
      <c r="AIO21" s="572"/>
      <c r="AIP21" s="572"/>
      <c r="AIQ21" s="572"/>
      <c r="AIR21" s="572"/>
      <c r="AIS21" s="572"/>
      <c r="AIT21" s="572"/>
      <c r="AIU21" s="572"/>
      <c r="AIV21" s="572"/>
      <c r="AIW21" s="572"/>
      <c r="AIX21" s="572"/>
      <c r="AIY21" s="572"/>
      <c r="AIZ21" s="572"/>
      <c r="AJA21" s="572"/>
      <c r="AJB21" s="572"/>
      <c r="AJC21" s="572"/>
      <c r="AJD21" s="572"/>
      <c r="AJE21" s="572"/>
      <c r="AJF21" s="572"/>
      <c r="AJG21" s="572"/>
      <c r="AJH21" s="572"/>
      <c r="AJI21" s="572"/>
      <c r="AJJ21" s="572"/>
      <c r="AJK21" s="572"/>
      <c r="AJL21" s="572"/>
      <c r="AJM21" s="572"/>
      <c r="AJN21" s="572"/>
      <c r="AJO21" s="572"/>
      <c r="AJP21" s="572"/>
      <c r="AJQ21" s="572"/>
      <c r="AJR21" s="572"/>
      <c r="AJS21" s="572"/>
      <c r="AJT21" s="572"/>
      <c r="AJU21" s="572"/>
      <c r="AJV21" s="572"/>
      <c r="AJW21" s="572"/>
      <c r="AJX21" s="572"/>
      <c r="AJY21" s="572"/>
      <c r="AJZ21" s="572"/>
      <c r="AKA21" s="572"/>
      <c r="AKB21" s="572"/>
      <c r="AKC21" s="572"/>
      <c r="AKD21" s="572"/>
      <c r="AKE21" s="572"/>
      <c r="AKF21" s="572"/>
      <c r="AKG21" s="572"/>
      <c r="AKH21" s="572"/>
      <c r="AKI21" s="572"/>
      <c r="AKJ21" s="572"/>
      <c r="AKK21" s="572"/>
      <c r="AKL21" s="572"/>
      <c r="AKM21" s="572"/>
      <c r="AKN21" s="572"/>
      <c r="AKO21" s="572"/>
      <c r="AKP21" s="572"/>
      <c r="AKQ21" s="572"/>
      <c r="AKR21" s="572"/>
      <c r="AKS21" s="572"/>
      <c r="AKT21" s="572"/>
      <c r="AKU21" s="572"/>
      <c r="AKV21" s="572"/>
      <c r="AKW21" s="572"/>
      <c r="AKX21" s="572"/>
      <c r="AKY21" s="572"/>
      <c r="AKZ21" s="572"/>
      <c r="ALA21" s="572"/>
      <c r="ALB21" s="572"/>
      <c r="ALC21" s="572"/>
      <c r="ALD21" s="572"/>
      <c r="ALE21" s="572"/>
      <c r="ALF21" s="572"/>
      <c r="ALG21" s="572"/>
      <c r="ALH21" s="572"/>
      <c r="ALI21" s="572"/>
      <c r="ALJ21" s="572"/>
      <c r="ALK21" s="572"/>
      <c r="ALL21" s="572"/>
      <c r="ALM21" s="572"/>
      <c r="ALN21" s="572"/>
      <c r="ALO21" s="572"/>
      <c r="ALP21" s="572"/>
      <c r="ALQ21" s="572"/>
      <c r="ALR21" s="572"/>
      <c r="ALS21" s="572"/>
      <c r="ALT21" s="572"/>
      <c r="ALU21" s="572"/>
      <c r="ALV21" s="572"/>
      <c r="ALW21" s="572"/>
      <c r="ALX21" s="572"/>
      <c r="ALY21" s="572"/>
      <c r="ALZ21" s="572"/>
      <c r="AMA21" s="572"/>
      <c r="AMB21" s="572"/>
      <c r="AMC21" s="572"/>
      <c r="AMD21" s="572"/>
      <c r="AME21" s="572"/>
      <c r="AMF21" s="572"/>
      <c r="AMG21" s="572"/>
      <c r="AMH21" s="572"/>
      <c r="AMI21" s="572"/>
      <c r="AMJ21" s="572"/>
    </row>
    <row r="22" spans="1:1025" s="573" customFormat="1">
      <c r="A22" s="23"/>
      <c r="B22" s="20"/>
      <c r="C22" s="20"/>
      <c r="D22" s="21"/>
      <c r="E22" s="21"/>
      <c r="F22" s="22"/>
      <c r="G22" s="21"/>
      <c r="H22" s="493"/>
      <c r="I22" s="571"/>
      <c r="J22" s="572"/>
      <c r="K22" s="572"/>
      <c r="L22" s="572"/>
      <c r="M22" s="572"/>
      <c r="N22" s="572"/>
      <c r="O22" s="572"/>
      <c r="P22" s="572"/>
      <c r="Q22" s="572"/>
      <c r="R22" s="572"/>
      <c r="S22" s="572"/>
      <c r="T22" s="572"/>
      <c r="U22" s="572"/>
      <c r="V22" s="572"/>
      <c r="W22" s="572"/>
      <c r="X22" s="572"/>
      <c r="Y22" s="572"/>
      <c r="Z22" s="572"/>
      <c r="AA22" s="572"/>
      <c r="AB22" s="572"/>
      <c r="AC22" s="572"/>
      <c r="AD22" s="572"/>
      <c r="AE22" s="572"/>
      <c r="AF22" s="572"/>
      <c r="AG22" s="572"/>
      <c r="AH22" s="572"/>
      <c r="AI22" s="572"/>
      <c r="AJ22" s="572"/>
      <c r="AK22" s="572"/>
      <c r="AL22" s="572"/>
      <c r="AM22" s="572"/>
      <c r="AN22" s="572"/>
      <c r="AO22" s="572"/>
      <c r="AP22" s="572"/>
      <c r="AQ22" s="572"/>
      <c r="AR22" s="572"/>
      <c r="AS22" s="572"/>
      <c r="AT22" s="572"/>
      <c r="AU22" s="572"/>
      <c r="AV22" s="572"/>
      <c r="AW22" s="572"/>
      <c r="AX22" s="572"/>
      <c r="AY22" s="572"/>
      <c r="AZ22" s="572"/>
      <c r="BA22" s="572"/>
      <c r="BB22" s="572"/>
      <c r="BC22" s="572"/>
      <c r="BD22" s="572"/>
      <c r="BE22" s="572"/>
      <c r="BF22" s="572"/>
      <c r="BG22" s="572"/>
      <c r="BH22" s="572"/>
      <c r="BI22" s="572"/>
      <c r="BJ22" s="572"/>
      <c r="BK22" s="572"/>
      <c r="BL22" s="572"/>
      <c r="BM22" s="572"/>
      <c r="BN22" s="572"/>
      <c r="BO22" s="572"/>
      <c r="BP22" s="572"/>
      <c r="BQ22" s="572"/>
      <c r="BR22" s="572"/>
      <c r="BS22" s="572"/>
      <c r="BT22" s="572"/>
      <c r="BU22" s="572"/>
      <c r="BV22" s="572"/>
      <c r="BW22" s="572"/>
      <c r="BX22" s="572"/>
      <c r="BY22" s="572"/>
      <c r="BZ22" s="572"/>
      <c r="CA22" s="572"/>
      <c r="CB22" s="572"/>
      <c r="CC22" s="572"/>
      <c r="CD22" s="572"/>
      <c r="CE22" s="572"/>
      <c r="CF22" s="572"/>
      <c r="CG22" s="572"/>
      <c r="CH22" s="572"/>
      <c r="CI22" s="572"/>
      <c r="CJ22" s="572"/>
      <c r="CK22" s="572"/>
      <c r="CL22" s="572"/>
      <c r="CM22" s="572"/>
      <c r="CN22" s="572"/>
      <c r="CO22" s="572"/>
      <c r="CP22" s="572"/>
      <c r="CQ22" s="572"/>
      <c r="CR22" s="572"/>
      <c r="CS22" s="572"/>
      <c r="CT22" s="572"/>
      <c r="CU22" s="572"/>
      <c r="CV22" s="572"/>
      <c r="CW22" s="572"/>
      <c r="CX22" s="572"/>
      <c r="CY22" s="572"/>
      <c r="CZ22" s="572"/>
      <c r="DA22" s="572"/>
      <c r="DB22" s="572"/>
      <c r="DC22" s="572"/>
      <c r="DD22" s="572"/>
      <c r="DE22" s="572"/>
      <c r="DF22" s="572"/>
      <c r="DG22" s="572"/>
      <c r="DH22" s="572"/>
      <c r="DI22" s="572"/>
      <c r="DJ22" s="572"/>
      <c r="DK22" s="572"/>
      <c r="DL22" s="572"/>
      <c r="DM22" s="572"/>
      <c r="DN22" s="572"/>
      <c r="DO22" s="572"/>
      <c r="DP22" s="572"/>
      <c r="DQ22" s="572"/>
      <c r="DR22" s="572"/>
      <c r="DS22" s="572"/>
      <c r="DT22" s="572"/>
      <c r="DU22" s="572"/>
      <c r="DV22" s="572"/>
      <c r="DW22" s="572"/>
      <c r="DX22" s="572"/>
      <c r="DY22" s="572"/>
      <c r="DZ22" s="572"/>
      <c r="EA22" s="572"/>
      <c r="EB22" s="572"/>
      <c r="EC22" s="572"/>
      <c r="ED22" s="572"/>
      <c r="EE22" s="572"/>
      <c r="EF22" s="572"/>
      <c r="EG22" s="572"/>
      <c r="EH22" s="572"/>
      <c r="EI22" s="572"/>
      <c r="EJ22" s="572"/>
      <c r="EK22" s="572"/>
      <c r="EL22" s="572"/>
      <c r="EM22" s="572"/>
      <c r="EN22" s="572"/>
      <c r="EO22" s="572"/>
      <c r="EP22" s="572"/>
      <c r="EQ22" s="572"/>
      <c r="ER22" s="572"/>
      <c r="ES22" s="572"/>
      <c r="ET22" s="572"/>
      <c r="EU22" s="572"/>
      <c r="EV22" s="572"/>
      <c r="EW22" s="572"/>
      <c r="EX22" s="572"/>
      <c r="EY22" s="572"/>
      <c r="EZ22" s="572"/>
      <c r="FA22" s="572"/>
      <c r="FB22" s="572"/>
      <c r="FC22" s="572"/>
      <c r="FD22" s="572"/>
      <c r="FE22" s="572"/>
      <c r="FF22" s="572"/>
      <c r="FG22" s="572"/>
      <c r="FH22" s="572"/>
      <c r="FI22" s="572"/>
      <c r="FJ22" s="572"/>
      <c r="FK22" s="572"/>
      <c r="FL22" s="572"/>
      <c r="FM22" s="572"/>
      <c r="FN22" s="572"/>
      <c r="FO22" s="572"/>
      <c r="FP22" s="572"/>
      <c r="FQ22" s="572"/>
      <c r="FR22" s="572"/>
      <c r="FS22" s="572"/>
      <c r="FT22" s="572"/>
      <c r="FU22" s="572"/>
      <c r="FV22" s="572"/>
      <c r="FW22" s="572"/>
      <c r="FX22" s="572"/>
      <c r="FY22" s="572"/>
      <c r="FZ22" s="572"/>
      <c r="GA22" s="572"/>
      <c r="GB22" s="572"/>
      <c r="GC22" s="572"/>
      <c r="GD22" s="572"/>
      <c r="GE22" s="572"/>
      <c r="GF22" s="572"/>
      <c r="GG22" s="572"/>
      <c r="GH22" s="572"/>
      <c r="GI22" s="572"/>
      <c r="GJ22" s="572"/>
      <c r="GK22" s="572"/>
      <c r="GL22" s="572"/>
      <c r="GM22" s="572"/>
      <c r="GN22" s="572"/>
      <c r="GO22" s="572"/>
      <c r="GP22" s="572"/>
      <c r="GQ22" s="572"/>
      <c r="GR22" s="572"/>
      <c r="GS22" s="572"/>
      <c r="GT22" s="572"/>
      <c r="GU22" s="572"/>
      <c r="GV22" s="572"/>
      <c r="GW22" s="572"/>
      <c r="GX22" s="572"/>
      <c r="GY22" s="572"/>
      <c r="GZ22" s="572"/>
      <c r="HA22" s="572"/>
      <c r="HB22" s="572"/>
      <c r="HC22" s="572"/>
      <c r="HD22" s="572"/>
      <c r="HE22" s="572"/>
      <c r="HF22" s="572"/>
      <c r="HG22" s="572"/>
      <c r="HH22" s="572"/>
      <c r="HI22" s="572"/>
      <c r="HJ22" s="572"/>
      <c r="HK22" s="572"/>
      <c r="HL22" s="572"/>
      <c r="HM22" s="572"/>
      <c r="HN22" s="572"/>
      <c r="HO22" s="572"/>
      <c r="HP22" s="572"/>
      <c r="HQ22" s="572"/>
      <c r="HR22" s="572"/>
      <c r="HS22" s="572"/>
      <c r="HT22" s="572"/>
      <c r="HU22" s="572"/>
      <c r="HV22" s="572"/>
      <c r="HW22" s="572"/>
      <c r="HX22" s="572"/>
      <c r="HY22" s="572"/>
      <c r="HZ22" s="572"/>
      <c r="IA22" s="572"/>
      <c r="IB22" s="572"/>
      <c r="IC22" s="572"/>
      <c r="ID22" s="572"/>
      <c r="IE22" s="572"/>
      <c r="IF22" s="572"/>
      <c r="IG22" s="572"/>
      <c r="IH22" s="572"/>
      <c r="II22" s="572"/>
      <c r="IJ22" s="572"/>
      <c r="IK22" s="572"/>
      <c r="IL22" s="572"/>
      <c r="IM22" s="572"/>
      <c r="IN22" s="572"/>
      <c r="IO22" s="572"/>
      <c r="IP22" s="572"/>
      <c r="IQ22" s="572"/>
      <c r="IR22" s="572"/>
      <c r="IS22" s="572"/>
      <c r="IT22" s="572"/>
      <c r="IU22" s="572"/>
      <c r="IV22" s="572"/>
      <c r="IW22" s="572"/>
      <c r="IX22" s="572"/>
      <c r="IY22" s="572"/>
      <c r="IZ22" s="572"/>
      <c r="JA22" s="572"/>
      <c r="JB22" s="572"/>
      <c r="JC22" s="572"/>
      <c r="JD22" s="572"/>
      <c r="JE22" s="572"/>
      <c r="JF22" s="572"/>
      <c r="JG22" s="572"/>
      <c r="JH22" s="572"/>
      <c r="JI22" s="572"/>
      <c r="JJ22" s="572"/>
      <c r="JK22" s="572"/>
      <c r="JL22" s="572"/>
      <c r="JM22" s="572"/>
      <c r="JN22" s="572"/>
      <c r="JO22" s="572"/>
      <c r="JP22" s="572"/>
      <c r="JQ22" s="572"/>
      <c r="JR22" s="572"/>
      <c r="JS22" s="572"/>
      <c r="JT22" s="572"/>
      <c r="JU22" s="572"/>
      <c r="JV22" s="572"/>
      <c r="JW22" s="572"/>
      <c r="JX22" s="572"/>
      <c r="JY22" s="572"/>
      <c r="JZ22" s="572"/>
      <c r="KA22" s="572"/>
      <c r="KB22" s="572"/>
      <c r="KC22" s="572"/>
      <c r="KD22" s="572"/>
      <c r="KE22" s="572"/>
      <c r="KF22" s="572"/>
      <c r="KG22" s="572"/>
      <c r="KH22" s="572"/>
      <c r="KI22" s="572"/>
      <c r="KJ22" s="572"/>
      <c r="KK22" s="572"/>
      <c r="KL22" s="572"/>
      <c r="KM22" s="572"/>
      <c r="KN22" s="572"/>
      <c r="KO22" s="572"/>
      <c r="KP22" s="572"/>
      <c r="KQ22" s="572"/>
      <c r="KR22" s="572"/>
      <c r="KS22" s="572"/>
      <c r="KT22" s="572"/>
      <c r="KU22" s="572"/>
      <c r="KV22" s="572"/>
      <c r="KW22" s="572"/>
      <c r="KX22" s="572"/>
      <c r="KY22" s="572"/>
      <c r="KZ22" s="572"/>
      <c r="LA22" s="572"/>
      <c r="LB22" s="572"/>
      <c r="LC22" s="572"/>
      <c r="LD22" s="572"/>
      <c r="LE22" s="572"/>
      <c r="LF22" s="572"/>
      <c r="LG22" s="572"/>
      <c r="LH22" s="572"/>
      <c r="LI22" s="572"/>
      <c r="LJ22" s="572"/>
      <c r="LK22" s="572"/>
      <c r="LL22" s="572"/>
      <c r="LM22" s="572"/>
      <c r="LN22" s="572"/>
      <c r="LO22" s="572"/>
      <c r="LP22" s="572"/>
      <c r="LQ22" s="572"/>
      <c r="LR22" s="572"/>
      <c r="LS22" s="572"/>
      <c r="LT22" s="572"/>
      <c r="LU22" s="572"/>
      <c r="LV22" s="572"/>
      <c r="LW22" s="572"/>
      <c r="LX22" s="572"/>
      <c r="LY22" s="572"/>
      <c r="LZ22" s="572"/>
      <c r="MA22" s="572"/>
      <c r="MB22" s="572"/>
      <c r="MC22" s="572"/>
      <c r="MD22" s="572"/>
      <c r="ME22" s="572"/>
      <c r="MF22" s="572"/>
      <c r="MG22" s="572"/>
      <c r="MH22" s="572"/>
      <c r="MI22" s="572"/>
      <c r="MJ22" s="572"/>
      <c r="MK22" s="572"/>
      <c r="ML22" s="572"/>
      <c r="MM22" s="572"/>
      <c r="MN22" s="572"/>
      <c r="MO22" s="572"/>
      <c r="MP22" s="572"/>
      <c r="MQ22" s="572"/>
      <c r="MR22" s="572"/>
      <c r="MS22" s="572"/>
      <c r="MT22" s="572"/>
      <c r="MU22" s="572"/>
      <c r="MV22" s="572"/>
      <c r="MW22" s="572"/>
      <c r="MX22" s="572"/>
      <c r="MY22" s="572"/>
      <c r="MZ22" s="572"/>
      <c r="NA22" s="572"/>
      <c r="NB22" s="572"/>
      <c r="NC22" s="572"/>
      <c r="ND22" s="572"/>
      <c r="NE22" s="572"/>
      <c r="NF22" s="572"/>
      <c r="NG22" s="572"/>
      <c r="NH22" s="572"/>
      <c r="NI22" s="572"/>
      <c r="NJ22" s="572"/>
      <c r="NK22" s="572"/>
      <c r="NL22" s="572"/>
      <c r="NM22" s="572"/>
      <c r="NN22" s="572"/>
      <c r="NO22" s="572"/>
      <c r="NP22" s="572"/>
      <c r="NQ22" s="572"/>
      <c r="NR22" s="572"/>
      <c r="NS22" s="572"/>
      <c r="NT22" s="572"/>
      <c r="NU22" s="572"/>
      <c r="NV22" s="572"/>
      <c r="NW22" s="572"/>
      <c r="NX22" s="572"/>
      <c r="NY22" s="572"/>
      <c r="NZ22" s="572"/>
      <c r="OA22" s="572"/>
      <c r="OB22" s="572"/>
      <c r="OC22" s="572"/>
      <c r="OD22" s="572"/>
      <c r="OE22" s="572"/>
      <c r="OF22" s="572"/>
      <c r="OG22" s="572"/>
      <c r="OH22" s="572"/>
      <c r="OI22" s="572"/>
      <c r="OJ22" s="572"/>
      <c r="OK22" s="572"/>
      <c r="OL22" s="572"/>
      <c r="OM22" s="572"/>
      <c r="ON22" s="572"/>
      <c r="OO22" s="572"/>
      <c r="OP22" s="572"/>
      <c r="OQ22" s="572"/>
      <c r="OR22" s="572"/>
      <c r="OS22" s="572"/>
      <c r="OT22" s="572"/>
      <c r="OU22" s="572"/>
      <c r="OV22" s="572"/>
      <c r="OW22" s="572"/>
      <c r="OX22" s="572"/>
      <c r="OY22" s="572"/>
      <c r="OZ22" s="572"/>
      <c r="PA22" s="572"/>
      <c r="PB22" s="572"/>
      <c r="PC22" s="572"/>
      <c r="PD22" s="572"/>
      <c r="PE22" s="572"/>
      <c r="PF22" s="572"/>
      <c r="PG22" s="572"/>
      <c r="PH22" s="572"/>
      <c r="PI22" s="572"/>
      <c r="PJ22" s="572"/>
      <c r="PK22" s="572"/>
      <c r="PL22" s="572"/>
      <c r="PM22" s="572"/>
      <c r="PN22" s="572"/>
      <c r="PO22" s="572"/>
      <c r="PP22" s="572"/>
      <c r="PQ22" s="572"/>
      <c r="PR22" s="572"/>
      <c r="PS22" s="572"/>
      <c r="PT22" s="572"/>
      <c r="PU22" s="572"/>
      <c r="PV22" s="572"/>
      <c r="PW22" s="572"/>
      <c r="PX22" s="572"/>
      <c r="PY22" s="572"/>
      <c r="PZ22" s="572"/>
      <c r="QA22" s="572"/>
      <c r="QB22" s="572"/>
      <c r="QC22" s="572"/>
      <c r="QD22" s="572"/>
      <c r="QE22" s="572"/>
      <c r="QF22" s="572"/>
      <c r="QG22" s="572"/>
      <c r="QH22" s="572"/>
      <c r="QI22" s="572"/>
      <c r="QJ22" s="572"/>
      <c r="QK22" s="572"/>
      <c r="QL22" s="572"/>
      <c r="QM22" s="572"/>
      <c r="QN22" s="572"/>
      <c r="QO22" s="572"/>
      <c r="QP22" s="572"/>
      <c r="QQ22" s="572"/>
      <c r="QR22" s="572"/>
      <c r="QS22" s="572"/>
      <c r="QT22" s="572"/>
      <c r="QU22" s="572"/>
      <c r="QV22" s="572"/>
      <c r="QW22" s="572"/>
      <c r="QX22" s="572"/>
      <c r="QY22" s="572"/>
      <c r="QZ22" s="572"/>
      <c r="RA22" s="572"/>
      <c r="RB22" s="572"/>
      <c r="RC22" s="572"/>
      <c r="RD22" s="572"/>
      <c r="RE22" s="572"/>
      <c r="RF22" s="572"/>
      <c r="RG22" s="572"/>
      <c r="RH22" s="572"/>
      <c r="RI22" s="572"/>
      <c r="RJ22" s="572"/>
      <c r="RK22" s="572"/>
      <c r="RL22" s="572"/>
      <c r="RM22" s="572"/>
      <c r="RN22" s="572"/>
      <c r="RO22" s="572"/>
      <c r="RP22" s="572"/>
      <c r="RQ22" s="572"/>
      <c r="RR22" s="572"/>
      <c r="RS22" s="572"/>
      <c r="RT22" s="572"/>
      <c r="RU22" s="572"/>
      <c r="RV22" s="572"/>
      <c r="RW22" s="572"/>
      <c r="RX22" s="572"/>
      <c r="RY22" s="572"/>
      <c r="RZ22" s="572"/>
      <c r="SA22" s="572"/>
      <c r="SB22" s="572"/>
      <c r="SC22" s="572"/>
      <c r="SD22" s="572"/>
      <c r="SE22" s="572"/>
      <c r="SF22" s="572"/>
      <c r="SG22" s="572"/>
      <c r="SH22" s="572"/>
      <c r="SI22" s="572"/>
      <c r="SJ22" s="572"/>
      <c r="SK22" s="572"/>
      <c r="SL22" s="572"/>
      <c r="SM22" s="572"/>
      <c r="SN22" s="572"/>
      <c r="SO22" s="572"/>
      <c r="SP22" s="572"/>
      <c r="SQ22" s="572"/>
      <c r="SR22" s="572"/>
      <c r="SS22" s="572"/>
      <c r="ST22" s="572"/>
      <c r="SU22" s="572"/>
      <c r="SV22" s="572"/>
      <c r="SW22" s="572"/>
      <c r="SX22" s="572"/>
      <c r="SY22" s="572"/>
      <c r="SZ22" s="572"/>
      <c r="TA22" s="572"/>
      <c r="TB22" s="572"/>
      <c r="TC22" s="572"/>
      <c r="TD22" s="572"/>
      <c r="TE22" s="572"/>
      <c r="TF22" s="572"/>
      <c r="TG22" s="572"/>
      <c r="TH22" s="572"/>
      <c r="TI22" s="572"/>
      <c r="TJ22" s="572"/>
      <c r="TK22" s="572"/>
      <c r="TL22" s="572"/>
      <c r="TM22" s="572"/>
      <c r="TN22" s="572"/>
      <c r="TO22" s="572"/>
      <c r="TP22" s="572"/>
      <c r="TQ22" s="572"/>
      <c r="TR22" s="572"/>
      <c r="TS22" s="572"/>
      <c r="TT22" s="572"/>
      <c r="TU22" s="572"/>
      <c r="TV22" s="572"/>
      <c r="TW22" s="572"/>
      <c r="TX22" s="572"/>
      <c r="TY22" s="572"/>
      <c r="TZ22" s="572"/>
      <c r="UA22" s="572"/>
      <c r="UB22" s="572"/>
      <c r="UC22" s="572"/>
      <c r="UD22" s="572"/>
      <c r="UE22" s="572"/>
      <c r="UF22" s="572"/>
      <c r="UG22" s="572"/>
      <c r="UH22" s="572"/>
      <c r="UI22" s="572"/>
      <c r="UJ22" s="572"/>
      <c r="UK22" s="572"/>
      <c r="UL22" s="572"/>
      <c r="UM22" s="572"/>
      <c r="UN22" s="572"/>
      <c r="UO22" s="572"/>
      <c r="UP22" s="572"/>
      <c r="UQ22" s="572"/>
      <c r="UR22" s="572"/>
      <c r="US22" s="572"/>
      <c r="UT22" s="572"/>
      <c r="UU22" s="572"/>
      <c r="UV22" s="572"/>
      <c r="UW22" s="572"/>
      <c r="UX22" s="572"/>
      <c r="UY22" s="572"/>
      <c r="UZ22" s="572"/>
      <c r="VA22" s="572"/>
      <c r="VB22" s="572"/>
      <c r="VC22" s="572"/>
      <c r="VD22" s="572"/>
      <c r="VE22" s="572"/>
      <c r="VF22" s="572"/>
      <c r="VG22" s="572"/>
      <c r="VH22" s="572"/>
      <c r="VI22" s="572"/>
      <c r="VJ22" s="572"/>
      <c r="VK22" s="572"/>
      <c r="VL22" s="572"/>
      <c r="VM22" s="572"/>
      <c r="VN22" s="572"/>
      <c r="VO22" s="572"/>
      <c r="VP22" s="572"/>
      <c r="VQ22" s="572"/>
      <c r="VR22" s="572"/>
      <c r="VS22" s="572"/>
      <c r="VT22" s="572"/>
      <c r="VU22" s="572"/>
      <c r="VV22" s="572"/>
      <c r="VW22" s="572"/>
      <c r="VX22" s="572"/>
      <c r="VY22" s="572"/>
      <c r="VZ22" s="572"/>
      <c r="WA22" s="572"/>
      <c r="WB22" s="572"/>
      <c r="WC22" s="572"/>
      <c r="WD22" s="572"/>
      <c r="WE22" s="572"/>
      <c r="WF22" s="572"/>
      <c r="WG22" s="572"/>
      <c r="WH22" s="572"/>
      <c r="WI22" s="572"/>
      <c r="WJ22" s="572"/>
      <c r="WK22" s="572"/>
      <c r="WL22" s="572"/>
      <c r="WM22" s="572"/>
      <c r="WN22" s="572"/>
      <c r="WO22" s="572"/>
      <c r="WP22" s="572"/>
      <c r="WQ22" s="572"/>
      <c r="WR22" s="572"/>
      <c r="WS22" s="572"/>
      <c r="WT22" s="572"/>
      <c r="WU22" s="572"/>
      <c r="WV22" s="572"/>
      <c r="WW22" s="572"/>
      <c r="WX22" s="572"/>
      <c r="WY22" s="572"/>
      <c r="WZ22" s="572"/>
      <c r="XA22" s="572"/>
      <c r="XB22" s="572"/>
      <c r="XC22" s="572"/>
      <c r="XD22" s="572"/>
      <c r="XE22" s="572"/>
      <c r="XF22" s="572"/>
      <c r="XG22" s="572"/>
      <c r="XH22" s="572"/>
      <c r="XI22" s="572"/>
      <c r="XJ22" s="572"/>
      <c r="XK22" s="572"/>
      <c r="XL22" s="572"/>
      <c r="XM22" s="572"/>
      <c r="XN22" s="572"/>
      <c r="XO22" s="572"/>
      <c r="XP22" s="572"/>
      <c r="XQ22" s="572"/>
      <c r="XR22" s="572"/>
      <c r="XS22" s="572"/>
      <c r="XT22" s="572"/>
      <c r="XU22" s="572"/>
      <c r="XV22" s="572"/>
      <c r="XW22" s="572"/>
      <c r="XX22" s="572"/>
      <c r="XY22" s="572"/>
      <c r="XZ22" s="572"/>
      <c r="YA22" s="572"/>
      <c r="YB22" s="572"/>
      <c r="YC22" s="572"/>
      <c r="YD22" s="572"/>
      <c r="YE22" s="572"/>
      <c r="YF22" s="572"/>
      <c r="YG22" s="572"/>
      <c r="YH22" s="572"/>
      <c r="YI22" s="572"/>
      <c r="YJ22" s="572"/>
      <c r="YK22" s="572"/>
      <c r="YL22" s="572"/>
      <c r="YM22" s="572"/>
      <c r="YN22" s="572"/>
      <c r="YO22" s="572"/>
      <c r="YP22" s="572"/>
      <c r="YQ22" s="572"/>
      <c r="YR22" s="572"/>
      <c r="YS22" s="572"/>
      <c r="YT22" s="572"/>
      <c r="YU22" s="572"/>
      <c r="YV22" s="572"/>
      <c r="YW22" s="572"/>
      <c r="YX22" s="572"/>
      <c r="YY22" s="572"/>
      <c r="YZ22" s="572"/>
      <c r="ZA22" s="572"/>
      <c r="ZB22" s="572"/>
      <c r="ZC22" s="572"/>
      <c r="ZD22" s="572"/>
      <c r="ZE22" s="572"/>
      <c r="ZF22" s="572"/>
      <c r="ZG22" s="572"/>
      <c r="ZH22" s="572"/>
      <c r="ZI22" s="572"/>
      <c r="ZJ22" s="572"/>
      <c r="ZK22" s="572"/>
      <c r="ZL22" s="572"/>
      <c r="ZM22" s="572"/>
      <c r="ZN22" s="572"/>
      <c r="ZO22" s="572"/>
      <c r="ZP22" s="572"/>
      <c r="ZQ22" s="572"/>
      <c r="ZR22" s="572"/>
      <c r="ZS22" s="572"/>
      <c r="ZT22" s="572"/>
      <c r="ZU22" s="572"/>
      <c r="ZV22" s="572"/>
      <c r="ZW22" s="572"/>
      <c r="ZX22" s="572"/>
      <c r="ZY22" s="572"/>
      <c r="ZZ22" s="572"/>
      <c r="AAA22" s="572"/>
      <c r="AAB22" s="572"/>
      <c r="AAC22" s="572"/>
      <c r="AAD22" s="572"/>
      <c r="AAE22" s="572"/>
      <c r="AAF22" s="572"/>
      <c r="AAG22" s="572"/>
      <c r="AAH22" s="572"/>
      <c r="AAI22" s="572"/>
      <c r="AAJ22" s="572"/>
      <c r="AAK22" s="572"/>
      <c r="AAL22" s="572"/>
      <c r="AAM22" s="572"/>
      <c r="AAN22" s="572"/>
      <c r="AAO22" s="572"/>
      <c r="AAP22" s="572"/>
      <c r="AAQ22" s="572"/>
      <c r="AAR22" s="572"/>
      <c r="AAS22" s="572"/>
      <c r="AAT22" s="572"/>
      <c r="AAU22" s="572"/>
      <c r="AAV22" s="572"/>
      <c r="AAW22" s="572"/>
      <c r="AAX22" s="572"/>
      <c r="AAY22" s="572"/>
      <c r="AAZ22" s="572"/>
      <c r="ABA22" s="572"/>
      <c r="ABB22" s="572"/>
      <c r="ABC22" s="572"/>
      <c r="ABD22" s="572"/>
      <c r="ABE22" s="572"/>
      <c r="ABF22" s="572"/>
      <c r="ABG22" s="572"/>
      <c r="ABH22" s="572"/>
      <c r="ABI22" s="572"/>
      <c r="ABJ22" s="572"/>
      <c r="ABK22" s="572"/>
      <c r="ABL22" s="572"/>
      <c r="ABM22" s="572"/>
      <c r="ABN22" s="572"/>
      <c r="ABO22" s="572"/>
      <c r="ABP22" s="572"/>
      <c r="ABQ22" s="572"/>
      <c r="ABR22" s="572"/>
      <c r="ABS22" s="572"/>
      <c r="ABT22" s="572"/>
      <c r="ABU22" s="572"/>
      <c r="ABV22" s="572"/>
      <c r="ABW22" s="572"/>
      <c r="ABX22" s="572"/>
      <c r="ABY22" s="572"/>
      <c r="ABZ22" s="572"/>
      <c r="ACA22" s="572"/>
      <c r="ACB22" s="572"/>
      <c r="ACC22" s="572"/>
      <c r="ACD22" s="572"/>
      <c r="ACE22" s="572"/>
      <c r="ACF22" s="572"/>
      <c r="ACG22" s="572"/>
      <c r="ACH22" s="572"/>
      <c r="ACI22" s="572"/>
      <c r="ACJ22" s="572"/>
      <c r="ACK22" s="572"/>
      <c r="ACL22" s="572"/>
      <c r="ACM22" s="572"/>
      <c r="ACN22" s="572"/>
      <c r="ACO22" s="572"/>
      <c r="ACP22" s="572"/>
      <c r="ACQ22" s="572"/>
      <c r="ACR22" s="572"/>
      <c r="ACS22" s="572"/>
      <c r="ACT22" s="572"/>
      <c r="ACU22" s="572"/>
      <c r="ACV22" s="572"/>
      <c r="ACW22" s="572"/>
      <c r="ACX22" s="572"/>
      <c r="ACY22" s="572"/>
      <c r="ACZ22" s="572"/>
      <c r="ADA22" s="572"/>
      <c r="ADB22" s="572"/>
      <c r="ADC22" s="572"/>
      <c r="ADD22" s="572"/>
      <c r="ADE22" s="572"/>
      <c r="ADF22" s="572"/>
      <c r="ADG22" s="572"/>
      <c r="ADH22" s="572"/>
      <c r="ADI22" s="572"/>
      <c r="ADJ22" s="572"/>
      <c r="ADK22" s="572"/>
      <c r="ADL22" s="572"/>
      <c r="ADM22" s="572"/>
      <c r="ADN22" s="572"/>
      <c r="ADO22" s="572"/>
      <c r="ADP22" s="572"/>
      <c r="ADQ22" s="572"/>
      <c r="ADR22" s="572"/>
      <c r="ADS22" s="572"/>
      <c r="ADT22" s="572"/>
      <c r="ADU22" s="572"/>
      <c r="ADV22" s="572"/>
      <c r="ADW22" s="572"/>
      <c r="ADX22" s="572"/>
      <c r="ADY22" s="572"/>
      <c r="ADZ22" s="572"/>
      <c r="AEA22" s="572"/>
      <c r="AEB22" s="572"/>
      <c r="AEC22" s="572"/>
      <c r="AED22" s="572"/>
      <c r="AEE22" s="572"/>
      <c r="AEF22" s="572"/>
      <c r="AEG22" s="572"/>
      <c r="AEH22" s="572"/>
      <c r="AEI22" s="572"/>
      <c r="AEJ22" s="572"/>
      <c r="AEK22" s="572"/>
      <c r="AEL22" s="572"/>
      <c r="AEM22" s="572"/>
      <c r="AEN22" s="572"/>
      <c r="AEO22" s="572"/>
      <c r="AEP22" s="572"/>
      <c r="AEQ22" s="572"/>
      <c r="AER22" s="572"/>
      <c r="AES22" s="572"/>
      <c r="AET22" s="572"/>
      <c r="AEU22" s="572"/>
      <c r="AEV22" s="572"/>
      <c r="AEW22" s="572"/>
      <c r="AEX22" s="572"/>
      <c r="AEY22" s="572"/>
      <c r="AEZ22" s="572"/>
      <c r="AFA22" s="572"/>
      <c r="AFB22" s="572"/>
      <c r="AFC22" s="572"/>
      <c r="AFD22" s="572"/>
      <c r="AFE22" s="572"/>
      <c r="AFF22" s="572"/>
      <c r="AFG22" s="572"/>
      <c r="AFH22" s="572"/>
      <c r="AFI22" s="572"/>
      <c r="AFJ22" s="572"/>
      <c r="AFK22" s="572"/>
      <c r="AFL22" s="572"/>
      <c r="AFM22" s="572"/>
      <c r="AFN22" s="572"/>
      <c r="AFO22" s="572"/>
      <c r="AFP22" s="572"/>
      <c r="AFQ22" s="572"/>
      <c r="AFR22" s="572"/>
      <c r="AFS22" s="572"/>
      <c r="AFT22" s="572"/>
      <c r="AFU22" s="572"/>
      <c r="AFV22" s="572"/>
      <c r="AFW22" s="572"/>
      <c r="AFX22" s="572"/>
      <c r="AFY22" s="572"/>
      <c r="AFZ22" s="572"/>
      <c r="AGA22" s="572"/>
      <c r="AGB22" s="572"/>
      <c r="AGC22" s="572"/>
      <c r="AGD22" s="572"/>
      <c r="AGE22" s="572"/>
      <c r="AGF22" s="572"/>
      <c r="AGG22" s="572"/>
      <c r="AGH22" s="572"/>
      <c r="AGI22" s="572"/>
      <c r="AGJ22" s="572"/>
      <c r="AGK22" s="572"/>
      <c r="AGL22" s="572"/>
      <c r="AGM22" s="572"/>
      <c r="AGN22" s="572"/>
      <c r="AGO22" s="572"/>
      <c r="AGP22" s="572"/>
      <c r="AGQ22" s="572"/>
      <c r="AGR22" s="572"/>
      <c r="AGS22" s="572"/>
      <c r="AGT22" s="572"/>
      <c r="AGU22" s="572"/>
      <c r="AGV22" s="572"/>
      <c r="AGW22" s="572"/>
      <c r="AGX22" s="572"/>
      <c r="AGY22" s="572"/>
      <c r="AGZ22" s="572"/>
      <c r="AHA22" s="572"/>
      <c r="AHB22" s="572"/>
      <c r="AHC22" s="572"/>
      <c r="AHD22" s="572"/>
      <c r="AHE22" s="572"/>
      <c r="AHF22" s="572"/>
      <c r="AHG22" s="572"/>
      <c r="AHH22" s="572"/>
      <c r="AHI22" s="572"/>
      <c r="AHJ22" s="572"/>
      <c r="AHK22" s="572"/>
      <c r="AHL22" s="572"/>
      <c r="AHM22" s="572"/>
      <c r="AHN22" s="572"/>
      <c r="AHO22" s="572"/>
      <c r="AHP22" s="572"/>
      <c r="AHQ22" s="572"/>
      <c r="AHR22" s="572"/>
      <c r="AHS22" s="572"/>
      <c r="AHT22" s="572"/>
      <c r="AHU22" s="572"/>
      <c r="AHV22" s="572"/>
      <c r="AHW22" s="572"/>
      <c r="AHX22" s="572"/>
      <c r="AHY22" s="572"/>
      <c r="AHZ22" s="572"/>
      <c r="AIA22" s="572"/>
      <c r="AIB22" s="572"/>
      <c r="AIC22" s="572"/>
      <c r="AID22" s="572"/>
      <c r="AIE22" s="572"/>
      <c r="AIF22" s="572"/>
      <c r="AIG22" s="572"/>
      <c r="AIH22" s="572"/>
      <c r="AII22" s="572"/>
      <c r="AIJ22" s="572"/>
      <c r="AIK22" s="572"/>
      <c r="AIL22" s="572"/>
      <c r="AIM22" s="572"/>
      <c r="AIN22" s="572"/>
      <c r="AIO22" s="572"/>
      <c r="AIP22" s="572"/>
      <c r="AIQ22" s="572"/>
      <c r="AIR22" s="572"/>
      <c r="AIS22" s="572"/>
      <c r="AIT22" s="572"/>
      <c r="AIU22" s="572"/>
      <c r="AIV22" s="572"/>
      <c r="AIW22" s="572"/>
      <c r="AIX22" s="572"/>
      <c r="AIY22" s="572"/>
      <c r="AIZ22" s="572"/>
      <c r="AJA22" s="572"/>
      <c r="AJB22" s="572"/>
      <c r="AJC22" s="572"/>
      <c r="AJD22" s="572"/>
      <c r="AJE22" s="572"/>
      <c r="AJF22" s="572"/>
      <c r="AJG22" s="572"/>
      <c r="AJH22" s="572"/>
      <c r="AJI22" s="572"/>
      <c r="AJJ22" s="572"/>
      <c r="AJK22" s="572"/>
      <c r="AJL22" s="572"/>
      <c r="AJM22" s="572"/>
      <c r="AJN22" s="572"/>
      <c r="AJO22" s="572"/>
      <c r="AJP22" s="572"/>
      <c r="AJQ22" s="572"/>
      <c r="AJR22" s="572"/>
      <c r="AJS22" s="572"/>
      <c r="AJT22" s="572"/>
      <c r="AJU22" s="572"/>
      <c r="AJV22" s="572"/>
      <c r="AJW22" s="572"/>
      <c r="AJX22" s="572"/>
      <c r="AJY22" s="572"/>
      <c r="AJZ22" s="572"/>
      <c r="AKA22" s="572"/>
      <c r="AKB22" s="572"/>
      <c r="AKC22" s="572"/>
      <c r="AKD22" s="572"/>
      <c r="AKE22" s="572"/>
      <c r="AKF22" s="572"/>
      <c r="AKG22" s="572"/>
      <c r="AKH22" s="572"/>
      <c r="AKI22" s="572"/>
      <c r="AKJ22" s="572"/>
      <c r="AKK22" s="572"/>
      <c r="AKL22" s="572"/>
      <c r="AKM22" s="572"/>
      <c r="AKN22" s="572"/>
      <c r="AKO22" s="572"/>
      <c r="AKP22" s="572"/>
      <c r="AKQ22" s="572"/>
      <c r="AKR22" s="572"/>
      <c r="AKS22" s="572"/>
      <c r="AKT22" s="572"/>
      <c r="AKU22" s="572"/>
      <c r="AKV22" s="572"/>
      <c r="AKW22" s="572"/>
      <c r="AKX22" s="572"/>
      <c r="AKY22" s="572"/>
      <c r="AKZ22" s="572"/>
      <c r="ALA22" s="572"/>
      <c r="ALB22" s="572"/>
      <c r="ALC22" s="572"/>
      <c r="ALD22" s="572"/>
      <c r="ALE22" s="572"/>
      <c r="ALF22" s="572"/>
      <c r="ALG22" s="572"/>
      <c r="ALH22" s="572"/>
      <c r="ALI22" s="572"/>
      <c r="ALJ22" s="572"/>
      <c r="ALK22" s="572"/>
      <c r="ALL22" s="572"/>
      <c r="ALM22" s="572"/>
      <c r="ALN22" s="572"/>
      <c r="ALO22" s="572"/>
      <c r="ALP22" s="572"/>
      <c r="ALQ22" s="572"/>
      <c r="ALR22" s="572"/>
      <c r="ALS22" s="572"/>
      <c r="ALT22" s="572"/>
      <c r="ALU22" s="572"/>
      <c r="ALV22" s="572"/>
      <c r="ALW22" s="572"/>
      <c r="ALX22" s="572"/>
      <c r="ALY22" s="572"/>
      <c r="ALZ22" s="572"/>
      <c r="AMA22" s="572"/>
      <c r="AMB22" s="572"/>
      <c r="AMC22" s="572"/>
      <c r="AMD22" s="572"/>
      <c r="AME22" s="572"/>
      <c r="AMF22" s="572"/>
      <c r="AMG22" s="572"/>
      <c r="AMH22" s="572"/>
      <c r="AMI22" s="572"/>
      <c r="AMJ22" s="572"/>
    </row>
    <row r="23" spans="1:1025" s="493" customFormat="1" ht="12.75" customHeight="1">
      <c r="A23" s="20"/>
      <c r="B23" s="71"/>
      <c r="C23" s="72"/>
      <c r="D23" s="30"/>
      <c r="E23" s="70"/>
      <c r="F23" s="20"/>
      <c r="G23" s="56"/>
      <c r="H23" s="518"/>
      <c r="I23" s="519"/>
      <c r="J23" s="498"/>
    </row>
    <row r="24" spans="1:1025" s="493" customFormat="1" ht="12.75" customHeight="1">
      <c r="A24" s="20"/>
      <c r="B24" s="74"/>
      <c r="C24" s="72"/>
      <c r="D24" s="30"/>
      <c r="E24" s="70"/>
      <c r="F24" s="20"/>
      <c r="G24" s="56"/>
      <c r="H24" s="518"/>
      <c r="I24" s="519"/>
      <c r="J24" s="498"/>
    </row>
    <row r="25" spans="1:1025" s="493" customFormat="1" ht="12.75" customHeight="1">
      <c r="A25" s="20"/>
      <c r="B25" s="72"/>
      <c r="C25" s="75"/>
      <c r="D25" s="31"/>
      <c r="E25" s="32"/>
      <c r="F25" s="20"/>
      <c r="G25" s="56"/>
      <c r="H25" s="518"/>
      <c r="I25" s="519"/>
      <c r="J25" s="498"/>
    </row>
    <row r="26" spans="1:1025" s="493" customFormat="1" ht="12.75" customHeight="1">
      <c r="A26" s="20"/>
      <c r="B26" s="72"/>
      <c r="C26" s="72"/>
      <c r="D26" s="18"/>
      <c r="E26" s="18"/>
      <c r="F26" s="56"/>
      <c r="G26" s="56"/>
      <c r="H26" s="520"/>
      <c r="I26" s="519"/>
      <c r="J26" s="498"/>
    </row>
    <row r="27" spans="1:1025" s="521" customFormat="1" ht="12.75" customHeight="1">
      <c r="A27" s="22"/>
      <c r="B27" s="20"/>
      <c r="C27" s="76"/>
      <c r="D27" s="18"/>
      <c r="E27" s="18"/>
      <c r="F27" s="56"/>
      <c r="G27" s="22"/>
      <c r="H27" s="506"/>
      <c r="I27" s="493"/>
      <c r="J27" s="507"/>
      <c r="K27" s="508"/>
      <c r="L27" s="508"/>
      <c r="M27" s="508"/>
      <c r="N27" s="508"/>
    </row>
    <row r="28" spans="1:1025" s="521" customFormat="1" ht="12.75" customHeight="1">
      <c r="A28" s="22"/>
      <c r="B28" s="20"/>
      <c r="C28" s="20"/>
      <c r="D28" s="21"/>
      <c r="E28" s="21"/>
      <c r="F28" s="21"/>
      <c r="G28" s="22"/>
      <c r="H28" s="506"/>
      <c r="I28" s="493"/>
      <c r="J28" s="507"/>
      <c r="K28" s="508"/>
      <c r="L28" s="508"/>
      <c r="M28" s="508"/>
      <c r="N28" s="508"/>
    </row>
  </sheetData>
  <sheetProtection algorithmName="SHA-512" hashValue="M/b2LOgcyEqVQmPHWBL4WA/Je4+d3uSD5hPqxxaqKri36mGoyHMJb+iu53U7RbEmR4dqpvArU2fJkX35xPAbOg==" saltValue="oVHyqDH0S5pBqQ/DojjSeg==" spinCount="100000" sheet="1" objects="1" scenarios="1" formatColumns="0" formatRows="0"/>
  <mergeCells count="3">
    <mergeCell ref="B16:E16"/>
    <mergeCell ref="B3:G3"/>
    <mergeCell ref="C6:G6"/>
  </mergeCells>
  <printOptions horizontalCentered="1"/>
  <pageMargins left="0.78740157480314965" right="0.55118110236220474" top="0.98425196850393704" bottom="0.78740157480314965" header="0.39370078740157483" footer="0.39370078740157483"/>
  <pageSetup paperSize="9" fitToHeight="0" orientation="portrait" r:id="rId1"/>
  <headerFooter scaleWithDoc="0">
    <oddHeader>&amp;L&amp;"Book Antiqua,Negrito"&amp;10Rev-4&amp;C&amp;"Book Antiqua,Negrito"&amp;10Segunda Etapa&amp;R&amp;G</oddHeader>
    <oddFooter>&amp;L&amp;"Arial,Negrito"&amp;10CTR 464&amp;C&amp;"Arial,Negrito"&amp;10C.&amp;P&amp;R&amp;"Arial,Itálico"&amp;10Origem: 408-Orçamento_Rel 6</oddFooter>
  </headerFooter>
  <legacyDrawingHF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FF00"/>
  </sheetPr>
  <dimension ref="A1:AMJ28"/>
  <sheetViews>
    <sheetView showGridLines="0" zoomScaleNormal="100" workbookViewId="0"/>
  </sheetViews>
  <sheetFormatPr defaultColWidth="9.140625" defaultRowHeight="15.75"/>
  <cols>
    <col min="1" max="1" width="3.7109375" style="332" customWidth="1"/>
    <col min="2" max="2" width="8.85546875" style="345" customWidth="1"/>
    <col min="3" max="3" width="35.85546875" style="341" customWidth="1"/>
    <col min="4" max="4" width="9.7109375" style="341" customWidth="1"/>
    <col min="5" max="5" width="11.140625" style="342" customWidth="1"/>
    <col min="6" max="6" width="8.7109375" style="343" customWidth="1"/>
    <col min="7" max="7" width="11.7109375" style="342" customWidth="1"/>
    <col min="8" max="8" width="15.7109375" style="343" customWidth="1"/>
    <col min="9" max="9" width="8.85546875" style="343" customWidth="1"/>
    <col min="10" max="11" width="20.7109375" style="343" customWidth="1"/>
    <col min="12" max="12" width="10.5703125" style="1" customWidth="1"/>
    <col min="13" max="13" width="18.28515625" style="1" customWidth="1"/>
    <col min="14" max="14" width="11.28515625" style="1" customWidth="1"/>
    <col min="15" max="1024" width="9.140625" style="1"/>
    <col min="1025" max="16384" width="9.140625" style="323"/>
  </cols>
  <sheetData>
    <row r="1" spans="1:48">
      <c r="N1" s="2"/>
    </row>
    <row r="2" spans="1:48" ht="18" customHeight="1">
      <c r="A2" s="328"/>
      <c r="B2" s="737" t="s">
        <v>0</v>
      </c>
      <c r="C2" s="744" t="s">
        <v>1</v>
      </c>
      <c r="D2" s="745"/>
      <c r="E2" s="745"/>
      <c r="F2" s="745"/>
      <c r="G2" s="745"/>
      <c r="H2" s="745"/>
      <c r="I2" s="745"/>
      <c r="J2" s="745"/>
      <c r="K2" s="746"/>
      <c r="N2" s="2"/>
    </row>
    <row r="3" spans="1:48" ht="18" customHeight="1">
      <c r="A3" s="328"/>
      <c r="B3" s="737"/>
      <c r="C3" s="747" t="s">
        <v>223</v>
      </c>
      <c r="D3" s="748"/>
      <c r="E3" s="748"/>
      <c r="F3" s="748"/>
      <c r="G3" s="748"/>
      <c r="H3" s="748"/>
      <c r="I3" s="748"/>
      <c r="J3" s="748"/>
      <c r="K3" s="749"/>
      <c r="M3" s="324"/>
      <c r="N3" s="2"/>
      <c r="O3" s="325"/>
      <c r="P3" s="325"/>
      <c r="AK3" s="325"/>
      <c r="AL3" s="325"/>
      <c r="AM3" s="325"/>
      <c r="AN3" s="325"/>
      <c r="AO3" s="325"/>
      <c r="AP3" s="325"/>
      <c r="AQ3" s="325"/>
      <c r="AR3" s="325"/>
      <c r="AS3" s="325"/>
      <c r="AT3" s="325"/>
      <c r="AU3" s="325"/>
      <c r="AV3" s="326"/>
    </row>
    <row r="4" spans="1:48" ht="18" customHeight="1">
      <c r="A4" s="328"/>
      <c r="B4" s="738" t="s">
        <v>2</v>
      </c>
      <c r="C4" s="747" t="s">
        <v>224</v>
      </c>
      <c r="D4" s="748"/>
      <c r="E4" s="748"/>
      <c r="F4" s="748"/>
      <c r="G4" s="748"/>
      <c r="H4" s="748"/>
      <c r="I4" s="748"/>
      <c r="J4" s="748"/>
      <c r="K4" s="749"/>
      <c r="N4" s="2"/>
    </row>
    <row r="5" spans="1:48" ht="30" customHeight="1">
      <c r="A5" s="328"/>
      <c r="B5" s="738"/>
      <c r="C5" s="750" t="s">
        <v>260</v>
      </c>
      <c r="D5" s="751"/>
      <c r="E5" s="751"/>
      <c r="F5" s="751"/>
      <c r="G5" s="751"/>
      <c r="H5" s="751"/>
      <c r="I5" s="751"/>
      <c r="J5" s="751"/>
      <c r="K5" s="752"/>
      <c r="M5" s="350"/>
      <c r="N5" s="2"/>
    </row>
    <row r="6" spans="1:48" ht="18" customHeight="1">
      <c r="A6" s="328"/>
      <c r="B6" s="738"/>
      <c r="C6" s="760" t="s">
        <v>112</v>
      </c>
      <c r="D6" s="760"/>
      <c r="E6" s="760"/>
      <c r="F6" s="760"/>
      <c r="G6" s="760"/>
      <c r="H6" s="761" t="s">
        <v>3</v>
      </c>
      <c r="I6" s="761"/>
      <c r="J6" s="761"/>
      <c r="K6" s="329">
        <v>0.24179999999999999</v>
      </c>
      <c r="M6" s="350"/>
      <c r="N6" s="2"/>
    </row>
    <row r="7" spans="1:48" ht="18" customHeight="1">
      <c r="A7" s="328"/>
      <c r="B7" s="739"/>
      <c r="C7" s="760" t="s">
        <v>66</v>
      </c>
      <c r="D7" s="760"/>
      <c r="E7" s="760"/>
      <c r="F7" s="760"/>
      <c r="G7" s="760"/>
      <c r="H7" s="762" t="s">
        <v>4</v>
      </c>
      <c r="I7" s="762"/>
      <c r="J7" s="762"/>
      <c r="K7" s="330">
        <v>0.14019999999999999</v>
      </c>
      <c r="M7" s="350"/>
      <c r="N7" s="2"/>
    </row>
    <row r="8" spans="1:48" ht="54" customHeight="1">
      <c r="A8" s="328"/>
      <c r="B8" s="331" t="s">
        <v>5</v>
      </c>
      <c r="C8" s="353" t="s">
        <v>6</v>
      </c>
      <c r="D8" s="354" t="s">
        <v>9</v>
      </c>
      <c r="E8" s="355" t="s">
        <v>10</v>
      </c>
      <c r="F8" s="353" t="s">
        <v>11</v>
      </c>
      <c r="G8" s="355" t="s">
        <v>12</v>
      </c>
      <c r="H8" s="353" t="s">
        <v>220</v>
      </c>
      <c r="I8" s="353" t="s">
        <v>13</v>
      </c>
      <c r="J8" s="353" t="s">
        <v>221</v>
      </c>
      <c r="K8" s="353" t="s">
        <v>222</v>
      </c>
      <c r="N8" s="2"/>
    </row>
    <row r="9" spans="1:48" s="1" customFormat="1">
      <c r="A9" s="332"/>
      <c r="B9" s="333"/>
      <c r="C9" s="417"/>
      <c r="D9" s="418"/>
      <c r="E9" s="419"/>
      <c r="F9" s="420"/>
      <c r="G9" s="421"/>
      <c r="H9" s="420"/>
      <c r="I9" s="420"/>
      <c r="J9" s="420"/>
      <c r="K9" s="422"/>
      <c r="L9" s="3"/>
      <c r="M9" s="3"/>
      <c r="N9" s="2"/>
    </row>
    <row r="10" spans="1:48" s="1" customFormat="1">
      <c r="A10" s="332"/>
      <c r="B10" s="319">
        <f>B14</f>
        <v>1</v>
      </c>
      <c r="C10" s="92" t="str">
        <f>UPPER(C14)</f>
        <v>FORNECIMENTO DE MATERIAIS</v>
      </c>
      <c r="D10" s="423"/>
      <c r="E10" s="424"/>
      <c r="F10" s="364"/>
      <c r="G10" s="365"/>
      <c r="H10" s="364"/>
      <c r="I10" s="364"/>
      <c r="J10" s="364"/>
      <c r="K10" s="412">
        <f>K23</f>
        <v>0</v>
      </c>
      <c r="L10" s="3"/>
      <c r="M10" s="3"/>
      <c r="N10" s="2"/>
    </row>
    <row r="11" spans="1:48" s="1" customFormat="1">
      <c r="A11" s="332"/>
      <c r="B11" s="334"/>
      <c r="C11" s="92"/>
      <c r="D11" s="426"/>
      <c r="E11" s="427"/>
      <c r="F11" s="428"/>
      <c r="G11" s="429"/>
      <c r="H11" s="428"/>
      <c r="I11" s="428"/>
      <c r="J11" s="428"/>
      <c r="K11" s="486"/>
      <c r="L11" s="3"/>
      <c r="M11" s="3"/>
      <c r="N11" s="2"/>
    </row>
    <row r="12" spans="1:48" s="1" customFormat="1">
      <c r="A12" s="332"/>
      <c r="B12" s="338"/>
      <c r="C12" s="367" t="s">
        <v>7</v>
      </c>
      <c r="D12" s="430"/>
      <c r="E12" s="431"/>
      <c r="F12" s="432"/>
      <c r="G12" s="433"/>
      <c r="H12" s="432"/>
      <c r="I12" s="432"/>
      <c r="J12" s="432"/>
      <c r="K12" s="574">
        <f>SUM(K9:K11)</f>
        <v>0</v>
      </c>
      <c r="L12" s="4"/>
      <c r="N12" s="2"/>
    </row>
    <row r="13" spans="1:48" s="1" customFormat="1">
      <c r="A13" s="332"/>
      <c r="B13" s="339"/>
      <c r="C13" s="434"/>
      <c r="D13" s="435"/>
      <c r="E13" s="436"/>
      <c r="F13" s="437"/>
      <c r="G13" s="438"/>
      <c r="H13" s="438"/>
      <c r="I13" s="438"/>
      <c r="J13" s="438"/>
      <c r="K13" s="6"/>
      <c r="M13" s="416"/>
      <c r="N13" s="2"/>
    </row>
    <row r="14" spans="1:48" s="7" customFormat="1">
      <c r="A14" s="454"/>
      <c r="B14" s="375">
        <v>1</v>
      </c>
      <c r="C14" s="376" t="s">
        <v>67</v>
      </c>
      <c r="D14" s="562"/>
      <c r="E14" s="563"/>
      <c r="F14" s="560"/>
      <c r="G14" s="553"/>
      <c r="H14" s="448"/>
      <c r="I14" s="12"/>
      <c r="J14" s="448"/>
      <c r="K14" s="444"/>
      <c r="L14" s="8"/>
      <c r="M14" s="9"/>
      <c r="N14" s="2"/>
    </row>
    <row r="15" spans="1:48" s="7" customFormat="1">
      <c r="A15" s="454"/>
      <c r="B15" s="575" t="s">
        <v>14</v>
      </c>
      <c r="C15" s="576" t="s">
        <v>398</v>
      </c>
      <c r="D15" s="577"/>
      <c r="E15" s="578"/>
      <c r="F15" s="560"/>
      <c r="G15" s="553"/>
      <c r="H15" s="448"/>
      <c r="I15" s="12"/>
      <c r="J15" s="448"/>
      <c r="K15" s="444"/>
      <c r="L15" s="8"/>
      <c r="M15" s="9"/>
      <c r="N15" s="2"/>
    </row>
    <row r="16" spans="1:48" s="10" customFormat="1" ht="110.25">
      <c r="A16" s="343"/>
      <c r="B16" s="382" t="s">
        <v>399</v>
      </c>
      <c r="C16" s="383" t="str">
        <f>'Resumo Cotações'!$C$4</f>
        <v>Grupo gerador trifásico carenado a diesel, potência entre 350 e 375 kVA, 1800 RPM, 60 HZ, 220/127 Vca com neutro acessível, equipado com transferência automática rede-gerador e kit de atenuação sonora para 85 Dba (adquirido pelo SEMAE)</v>
      </c>
      <c r="D16" s="445"/>
      <c r="E16" s="385"/>
      <c r="F16" s="386" t="str">
        <f>'Resumo Cotações'!$D$4</f>
        <v>cj</v>
      </c>
      <c r="G16" s="387">
        <v>1</v>
      </c>
      <c r="H16" s="409">
        <f>ROUND('Resumo Cotações'!$K$4,2)</f>
        <v>0</v>
      </c>
      <c r="I16" s="93">
        <f>$K$7</f>
        <v>0.14019999999999999</v>
      </c>
      <c r="J16" s="409">
        <f>ROUND(H16*(I16+1),2)</f>
        <v>0</v>
      </c>
      <c r="K16" s="409">
        <f>ROUND(G16*J16,2)</f>
        <v>0</v>
      </c>
      <c r="M16" s="9"/>
      <c r="N16" s="2"/>
    </row>
    <row r="17" spans="1:14" s="10" customFormat="1" ht="32.25" thickBot="1">
      <c r="A17" s="343"/>
      <c r="B17" s="382" t="s">
        <v>17</v>
      </c>
      <c r="C17" s="383" t="s">
        <v>400</v>
      </c>
      <c r="D17" s="445"/>
      <c r="E17" s="385"/>
      <c r="F17" s="386"/>
      <c r="G17" s="387"/>
      <c r="H17" s="409"/>
      <c r="I17" s="93"/>
      <c r="J17" s="409"/>
      <c r="K17" s="409"/>
      <c r="M17" s="9"/>
      <c r="N17" s="2"/>
    </row>
    <row r="18" spans="1:14" s="10" customFormat="1" ht="16.5" thickBot="1">
      <c r="A18" s="343"/>
      <c r="B18" s="382" t="s">
        <v>401</v>
      </c>
      <c r="C18" s="383" t="s">
        <v>394</v>
      </c>
      <c r="D18" s="445"/>
      <c r="E18" s="385"/>
      <c r="F18" s="386" t="s">
        <v>33</v>
      </c>
      <c r="G18" s="414">
        <v>90</v>
      </c>
      <c r="H18" s="415"/>
      <c r="I18" s="93">
        <f t="shared" ref="I18:I21" si="0">$K$7</f>
        <v>0.14019999999999999</v>
      </c>
      <c r="J18" s="409">
        <f>ROUND(H18*(I18+1),2)</f>
        <v>0</v>
      </c>
      <c r="K18" s="481">
        <f>ROUND(G18*J18,2)</f>
        <v>0</v>
      </c>
      <c r="M18" s="9"/>
      <c r="N18" s="2"/>
    </row>
    <row r="19" spans="1:14" s="10" customFormat="1" ht="16.5" thickBot="1">
      <c r="A19" s="343"/>
      <c r="B19" s="382" t="s">
        <v>402</v>
      </c>
      <c r="C19" s="383" t="s">
        <v>395</v>
      </c>
      <c r="D19" s="445"/>
      <c r="E19" s="385"/>
      <c r="F19" s="386" t="s">
        <v>33</v>
      </c>
      <c r="G19" s="414">
        <v>30</v>
      </c>
      <c r="H19" s="415"/>
      <c r="I19" s="93">
        <f t="shared" si="0"/>
        <v>0.14019999999999999</v>
      </c>
      <c r="J19" s="409">
        <f>ROUND(H19*(I19+1),2)</f>
        <v>0</v>
      </c>
      <c r="K19" s="481">
        <f>ROUND(G19*J19,2)</f>
        <v>0</v>
      </c>
      <c r="M19" s="9"/>
      <c r="N19" s="2"/>
    </row>
    <row r="20" spans="1:14" s="10" customFormat="1" ht="32.25" thickBot="1">
      <c r="A20" s="343"/>
      <c r="B20" s="382" t="s">
        <v>403</v>
      </c>
      <c r="C20" s="383" t="s">
        <v>396</v>
      </c>
      <c r="D20" s="445"/>
      <c r="E20" s="385"/>
      <c r="F20" s="386" t="s">
        <v>70</v>
      </c>
      <c r="G20" s="414">
        <v>12</v>
      </c>
      <c r="H20" s="415"/>
      <c r="I20" s="93">
        <f t="shared" si="0"/>
        <v>0.14019999999999999</v>
      </c>
      <c r="J20" s="409">
        <f t="shared" ref="J20:J21" si="1">ROUND(H20*(I20+1),2)</f>
        <v>0</v>
      </c>
      <c r="K20" s="481">
        <f t="shared" ref="K20:K21" si="2">ROUND(G20*J20,2)</f>
        <v>0</v>
      </c>
      <c r="M20" s="9"/>
      <c r="N20" s="2"/>
    </row>
    <row r="21" spans="1:14" s="10" customFormat="1" ht="32.25" thickBot="1">
      <c r="A21" s="343"/>
      <c r="B21" s="382" t="s">
        <v>404</v>
      </c>
      <c r="C21" s="383" t="s">
        <v>397</v>
      </c>
      <c r="D21" s="445"/>
      <c r="E21" s="385"/>
      <c r="F21" s="386" t="s">
        <v>70</v>
      </c>
      <c r="G21" s="414">
        <v>4</v>
      </c>
      <c r="H21" s="415"/>
      <c r="I21" s="93">
        <f t="shared" si="0"/>
        <v>0.14019999999999999</v>
      </c>
      <c r="J21" s="409">
        <f t="shared" si="1"/>
        <v>0</v>
      </c>
      <c r="K21" s="481">
        <f t="shared" si="2"/>
        <v>0</v>
      </c>
      <c r="M21" s="9"/>
      <c r="N21" s="2"/>
    </row>
    <row r="22" spans="1:14" s="7" customFormat="1">
      <c r="A22" s="454"/>
      <c r="B22" s="457"/>
      <c r="C22" s="558"/>
      <c r="D22" s="562"/>
      <c r="E22" s="563"/>
      <c r="F22" s="560"/>
      <c r="G22" s="553"/>
      <c r="H22" s="448"/>
      <c r="I22" s="12"/>
      <c r="J22" s="448"/>
      <c r="K22" s="542"/>
      <c r="L22" s="8"/>
      <c r="M22" s="9"/>
      <c r="N22" s="2"/>
    </row>
    <row r="23" spans="1:14" s="7" customFormat="1">
      <c r="A23" s="454"/>
      <c r="B23" s="457"/>
      <c r="C23" s="367" t="s">
        <v>24</v>
      </c>
      <c r="D23" s="536"/>
      <c r="E23" s="537"/>
      <c r="F23" s="538"/>
      <c r="G23" s="539"/>
      <c r="H23" s="470"/>
      <c r="I23" s="12"/>
      <c r="J23" s="448"/>
      <c r="K23" s="409">
        <f>SUM(K16:K22)</f>
        <v>0</v>
      </c>
      <c r="L23" s="8"/>
      <c r="M23" s="9"/>
      <c r="N23" s="2"/>
    </row>
    <row r="24" spans="1:14" s="7" customFormat="1">
      <c r="A24" s="454"/>
      <c r="B24" s="457"/>
      <c r="C24" s="561"/>
      <c r="D24" s="562"/>
      <c r="E24" s="563"/>
      <c r="F24" s="560"/>
      <c r="G24" s="553"/>
      <c r="H24" s="448"/>
      <c r="I24" s="12"/>
      <c r="J24" s="448"/>
      <c r="K24" s="444"/>
      <c r="L24" s="8"/>
      <c r="M24" s="9"/>
      <c r="N24" s="2"/>
    </row>
    <row r="25" spans="1:14" s="7" customFormat="1">
      <c r="A25" s="454"/>
      <c r="B25" s="472"/>
      <c r="C25" s="538"/>
      <c r="D25" s="555"/>
      <c r="E25" s="537"/>
      <c r="F25" s="538"/>
      <c r="G25" s="539"/>
      <c r="H25" s="473"/>
      <c r="I25" s="474"/>
      <c r="J25" s="448"/>
      <c r="K25" s="460"/>
      <c r="L25" s="9"/>
      <c r="N25" s="2"/>
    </row>
    <row r="26" spans="1:14">
      <c r="B26" s="446"/>
      <c r="C26" s="398" t="s">
        <v>7</v>
      </c>
      <c r="D26" s="475"/>
      <c r="E26" s="440"/>
      <c r="F26" s="476"/>
      <c r="G26" s="442"/>
      <c r="H26" s="442"/>
      <c r="I26" s="442"/>
      <c r="J26" s="442"/>
      <c r="K26" s="579">
        <f>SUM(K14:K25)/2</f>
        <v>0</v>
      </c>
      <c r="L26" s="13"/>
      <c r="N26" s="2"/>
    </row>
    <row r="27" spans="1:14">
      <c r="B27" s="339"/>
      <c r="C27" s="477"/>
      <c r="D27" s="478"/>
      <c r="E27" s="436"/>
      <c r="F27" s="479"/>
      <c r="G27" s="438"/>
      <c r="H27" s="480"/>
      <c r="I27" s="480"/>
      <c r="J27" s="480"/>
      <c r="K27" s="438"/>
    </row>
    <row r="28" spans="1:14">
      <c r="B28" s="340"/>
      <c r="H28" s="344"/>
      <c r="I28" s="344"/>
      <c r="J28" s="344"/>
    </row>
  </sheetData>
  <sheetProtection algorithmName="SHA-512" hashValue="+/FuM7O5vZUOIDTpHny5bN/IQ6SU9Fh9mh6EgtSPzXfuu0ekKzvisPglq5I6TuVI1GPOxrJ37k7P+1pXO5brww==" saltValue="PxLftAq5WezB8JIKI9Omww==" spinCount="100000" sheet="1" objects="1" scenarios="1" formatColumns="0" formatRows="0"/>
  <mergeCells count="10">
    <mergeCell ref="B2:B3"/>
    <mergeCell ref="C2:K2"/>
    <mergeCell ref="C3:K3"/>
    <mergeCell ref="C7:G7"/>
    <mergeCell ref="H7:J7"/>
    <mergeCell ref="B4:B7"/>
    <mergeCell ref="C6:G6"/>
    <mergeCell ref="H6:J6"/>
    <mergeCell ref="C4:K4"/>
    <mergeCell ref="C5:K5"/>
  </mergeCells>
  <printOptions horizontalCentered="1"/>
  <pageMargins left="0.78740157480314965" right="0.59055118110236227" top="0.98425196850393704" bottom="0.78740157480314965" header="0.39370078740157483" footer="0.39370078740157483"/>
  <pageSetup paperSize="9" scale="65" fitToHeight="0" orientation="portrait" r:id="rId1"/>
  <headerFooter scaleWithDoc="0">
    <oddHeader>&amp;L&amp;"Book Antiqua,Negrito"&amp;10Rev-4&amp;C&amp;"Book Antiqua,Negrito"&amp;10Segunda Etapa&amp;R&amp;G</oddHeader>
    <oddFooter>&amp;L&amp;"Arial,Negrito"&amp;10CTR 464&amp;C&amp;"Arial,Negrito"&amp;10 4.&amp;P&amp;R&amp;"Arial,Itálico"&amp;10Origem: 408-Orçamento_Rel 6</oddFooter>
  </headerFooter>
  <rowBreaks count="1" manualBreakCount="1">
    <brk id="13" max="16383" man="1"/>
  </rowBreaks>
  <legacyDrawingHF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00FF00"/>
  </sheetPr>
  <dimension ref="A2:AMJ28"/>
  <sheetViews>
    <sheetView showGridLines="0" showZeros="0" zoomScaleNormal="100" workbookViewId="0"/>
  </sheetViews>
  <sheetFormatPr defaultColWidth="9.140625" defaultRowHeight="15.75"/>
  <cols>
    <col min="1" max="1" width="3.7109375" style="332" customWidth="1"/>
    <col min="2" max="2" width="8.85546875" style="345" customWidth="1"/>
    <col min="3" max="3" width="35.85546875" style="341" customWidth="1"/>
    <col min="4" max="4" width="9.7109375" style="341" customWidth="1"/>
    <col min="5" max="5" width="11.140625" style="342" customWidth="1"/>
    <col min="6" max="6" width="8.7109375" style="343" customWidth="1"/>
    <col min="7" max="7" width="11.7109375" style="342" customWidth="1"/>
    <col min="8" max="8" width="15.7109375" style="592" customWidth="1"/>
    <col min="9" max="9" width="8.85546875" style="343" customWidth="1"/>
    <col min="10" max="11" width="20.7109375" style="343" customWidth="1"/>
    <col min="12" max="12" width="10.5703125" style="1" customWidth="1"/>
    <col min="13" max="13" width="18.28515625" style="1" customWidth="1"/>
    <col min="14" max="1024" width="9.140625" style="1"/>
    <col min="1025" max="16384" width="9.140625" style="323"/>
  </cols>
  <sheetData>
    <row r="2" spans="1:48" ht="18" customHeight="1">
      <c r="A2" s="328"/>
      <c r="B2" s="737" t="s">
        <v>0</v>
      </c>
      <c r="C2" s="744" t="s">
        <v>1</v>
      </c>
      <c r="D2" s="745"/>
      <c r="E2" s="745"/>
      <c r="F2" s="745"/>
      <c r="G2" s="745"/>
      <c r="H2" s="745"/>
      <c r="I2" s="745"/>
      <c r="J2" s="745"/>
      <c r="K2" s="746"/>
    </row>
    <row r="3" spans="1:48" ht="18" customHeight="1">
      <c r="A3" s="328"/>
      <c r="B3" s="737"/>
      <c r="C3" s="747" t="s">
        <v>223</v>
      </c>
      <c r="D3" s="748"/>
      <c r="E3" s="748"/>
      <c r="F3" s="748"/>
      <c r="G3" s="748"/>
      <c r="H3" s="748"/>
      <c r="I3" s="748"/>
      <c r="J3" s="748"/>
      <c r="K3" s="749"/>
      <c r="M3" s="324"/>
      <c r="N3" s="325"/>
      <c r="O3" s="325"/>
      <c r="P3" s="325"/>
      <c r="AK3" s="325"/>
      <c r="AL3" s="325"/>
      <c r="AM3" s="325"/>
      <c r="AN3" s="325"/>
      <c r="AO3" s="325"/>
      <c r="AP3" s="325"/>
      <c r="AQ3" s="325"/>
      <c r="AR3" s="325"/>
      <c r="AS3" s="325"/>
      <c r="AT3" s="325"/>
      <c r="AU3" s="325"/>
      <c r="AV3" s="326"/>
    </row>
    <row r="4" spans="1:48" ht="18" customHeight="1">
      <c r="A4" s="328"/>
      <c r="B4" s="738" t="s">
        <v>2</v>
      </c>
      <c r="C4" s="747" t="s">
        <v>224</v>
      </c>
      <c r="D4" s="748"/>
      <c r="E4" s="748"/>
      <c r="F4" s="748"/>
      <c r="G4" s="748"/>
      <c r="H4" s="748"/>
      <c r="I4" s="748"/>
      <c r="J4" s="748"/>
      <c r="K4" s="749"/>
    </row>
    <row r="5" spans="1:48" ht="30" customHeight="1">
      <c r="A5" s="328"/>
      <c r="B5" s="738"/>
      <c r="C5" s="750" t="s">
        <v>260</v>
      </c>
      <c r="D5" s="751"/>
      <c r="E5" s="751"/>
      <c r="F5" s="751"/>
      <c r="G5" s="751"/>
      <c r="H5" s="751"/>
      <c r="I5" s="751"/>
      <c r="J5" s="751"/>
      <c r="K5" s="752"/>
      <c r="M5" s="350"/>
    </row>
    <row r="6" spans="1:48" ht="18" customHeight="1">
      <c r="A6" s="328"/>
      <c r="B6" s="738"/>
      <c r="C6" s="760" t="s">
        <v>123</v>
      </c>
      <c r="D6" s="760"/>
      <c r="E6" s="760"/>
      <c r="F6" s="760"/>
      <c r="G6" s="760"/>
      <c r="H6" s="761" t="s">
        <v>3</v>
      </c>
      <c r="I6" s="761"/>
      <c r="J6" s="761"/>
      <c r="K6" s="329">
        <v>0.24179999999999999</v>
      </c>
      <c r="M6" s="350"/>
    </row>
    <row r="7" spans="1:48" ht="18" customHeight="1">
      <c r="A7" s="328"/>
      <c r="B7" s="739"/>
      <c r="C7" s="760" t="s">
        <v>8</v>
      </c>
      <c r="D7" s="760"/>
      <c r="E7" s="760"/>
      <c r="F7" s="760"/>
      <c r="G7" s="760"/>
      <c r="H7" s="762" t="s">
        <v>4</v>
      </c>
      <c r="I7" s="762"/>
      <c r="J7" s="762"/>
      <c r="K7" s="330">
        <v>0.14019999999999999</v>
      </c>
      <c r="M7" s="350"/>
    </row>
    <row r="8" spans="1:48" ht="54" customHeight="1">
      <c r="A8" s="328"/>
      <c r="B8" s="331" t="s">
        <v>5</v>
      </c>
      <c r="C8" s="353" t="s">
        <v>6</v>
      </c>
      <c r="D8" s="354" t="s">
        <v>9</v>
      </c>
      <c r="E8" s="355" t="s">
        <v>10</v>
      </c>
      <c r="F8" s="353" t="s">
        <v>11</v>
      </c>
      <c r="G8" s="355" t="s">
        <v>12</v>
      </c>
      <c r="H8" s="580" t="s">
        <v>220</v>
      </c>
      <c r="I8" s="353" t="s">
        <v>13</v>
      </c>
      <c r="J8" s="353" t="s">
        <v>221</v>
      </c>
      <c r="K8" s="353" t="s">
        <v>222</v>
      </c>
    </row>
    <row r="9" spans="1:48" s="1" customFormat="1">
      <c r="A9" s="332"/>
      <c r="B9" s="333"/>
      <c r="C9" s="417"/>
      <c r="D9" s="418"/>
      <c r="E9" s="419"/>
      <c r="F9" s="420"/>
      <c r="G9" s="421"/>
      <c r="H9" s="581"/>
      <c r="I9" s="420"/>
      <c r="J9" s="420"/>
      <c r="K9" s="422"/>
      <c r="L9" s="3"/>
      <c r="M9" s="3"/>
    </row>
    <row r="10" spans="1:48" s="1" customFormat="1" ht="31.5">
      <c r="A10" s="332"/>
      <c r="B10" s="319">
        <f>B14</f>
        <v>1</v>
      </c>
      <c r="C10" s="92" t="str">
        <f>UPPER(C14)</f>
        <v>INSTALAÇÃO DOS SPDAS DA ETA</v>
      </c>
      <c r="D10" s="423"/>
      <c r="E10" s="424"/>
      <c r="F10" s="364"/>
      <c r="G10" s="365"/>
      <c r="H10" s="582"/>
      <c r="I10" s="364"/>
      <c r="J10" s="364"/>
      <c r="K10" s="412">
        <f>K23</f>
        <v>0</v>
      </c>
      <c r="L10" s="3"/>
      <c r="M10" s="3"/>
    </row>
    <row r="11" spans="1:48" s="1" customFormat="1">
      <c r="A11" s="332"/>
      <c r="B11" s="334"/>
      <c r="C11" s="583"/>
      <c r="D11" s="426"/>
      <c r="E11" s="427"/>
      <c r="F11" s="428"/>
      <c r="G11" s="429"/>
      <c r="H11" s="584"/>
      <c r="I11" s="428"/>
      <c r="J11" s="428"/>
      <c r="K11" s="486"/>
      <c r="L11" s="3"/>
      <c r="M11" s="3"/>
    </row>
    <row r="12" spans="1:48" s="1" customFormat="1">
      <c r="A12" s="332"/>
      <c r="B12" s="338"/>
      <c r="C12" s="367" t="s">
        <v>7</v>
      </c>
      <c r="D12" s="430"/>
      <c r="E12" s="431"/>
      <c r="F12" s="432"/>
      <c r="G12" s="433"/>
      <c r="H12" s="585"/>
      <c r="I12" s="432"/>
      <c r="J12" s="432"/>
      <c r="K12" s="413">
        <f>SUM(K9:K11)</f>
        <v>0</v>
      </c>
      <c r="L12" s="4"/>
    </row>
    <row r="13" spans="1:48" s="1" customFormat="1">
      <c r="A13" s="332"/>
      <c r="B13" s="339"/>
      <c r="C13" s="434"/>
      <c r="D13" s="435"/>
      <c r="E13" s="436"/>
      <c r="F13" s="437"/>
      <c r="G13" s="438"/>
      <c r="H13" s="569"/>
      <c r="I13" s="438"/>
      <c r="J13" s="438"/>
      <c r="K13" s="6"/>
      <c r="M13" s="416"/>
    </row>
    <row r="14" spans="1:48" s="7" customFormat="1" ht="16.5" thickBot="1">
      <c r="A14" s="454"/>
      <c r="B14" s="375">
        <v>1</v>
      </c>
      <c r="C14" s="376" t="s">
        <v>124</v>
      </c>
      <c r="D14" s="562"/>
      <c r="E14" s="563"/>
      <c r="F14" s="560"/>
      <c r="G14" s="553"/>
      <c r="H14" s="586"/>
      <c r="I14" s="12"/>
      <c r="J14" s="448">
        <f t="shared" ref="J14:J24" si="0">ROUND(H14*(I14+1),2)</f>
        <v>0</v>
      </c>
      <c r="K14" s="444"/>
      <c r="L14" s="8"/>
      <c r="M14" s="9"/>
    </row>
    <row r="15" spans="1:48" s="10" customFormat="1" ht="48" thickBot="1">
      <c r="A15" s="343"/>
      <c r="B15" s="382" t="s">
        <v>14</v>
      </c>
      <c r="C15" s="383" t="str">
        <f>'E-2.2_01'!$C$6</f>
        <v>Montagem do SPDA e aterramento do reservatório de água de serviço e casa de bombas</v>
      </c>
      <c r="D15" s="445" t="str">
        <f>'E-2.2_01'!$C$5</f>
        <v>E-2.2_01</v>
      </c>
      <c r="E15" s="385" t="str">
        <f>'E-2.2_01'!$C$4</f>
        <v>COMP.</v>
      </c>
      <c r="F15" s="386" t="str">
        <f>'E-2.2_01'!$C$8</f>
        <v>gb</v>
      </c>
      <c r="G15" s="414">
        <v>1</v>
      </c>
      <c r="H15" s="487">
        <f>ROUND('E-2.2_01'!$G$16,2)</f>
        <v>0</v>
      </c>
      <c r="I15" s="93">
        <f t="shared" ref="I15:I21" si="1">$K$6</f>
        <v>0.24179999999999999</v>
      </c>
      <c r="J15" s="409">
        <f>ROUND(H15*(I15+1),2)</f>
        <v>0</v>
      </c>
      <c r="K15" s="481">
        <f>ROUND(G15*J15,2)</f>
        <v>0</v>
      </c>
      <c r="M15" s="9"/>
    </row>
    <row r="16" spans="1:48" s="10" customFormat="1" ht="32.25" thickBot="1">
      <c r="A16" s="343"/>
      <c r="B16" s="382" t="s">
        <v>17</v>
      </c>
      <c r="C16" s="383" t="str">
        <f>'E-2.2_03'!$C$6</f>
        <v>Montagem do SPDA e aterramento da cobertura sobre a calha parshall</v>
      </c>
      <c r="D16" s="445" t="str">
        <f>'E-2.2_03'!$C$5</f>
        <v>E-2.2_03</v>
      </c>
      <c r="E16" s="385" t="str">
        <f>'E-2.2_03'!$C$4</f>
        <v>COMP.</v>
      </c>
      <c r="F16" s="386" t="str">
        <f>'E-2.2_03'!$C$8</f>
        <v>gb</v>
      </c>
      <c r="G16" s="414">
        <v>1</v>
      </c>
      <c r="H16" s="487">
        <f>ROUND('E-2.2_03'!$G$16,2)</f>
        <v>0</v>
      </c>
      <c r="I16" s="93">
        <f t="shared" si="1"/>
        <v>0.24179999999999999</v>
      </c>
      <c r="J16" s="409">
        <f t="shared" ref="J16:J21" si="2">ROUND(H16*(I16+1),2)</f>
        <v>0</v>
      </c>
      <c r="K16" s="481">
        <f t="shared" ref="K16:K21" si="3">ROUND(G16*J16,2)</f>
        <v>0</v>
      </c>
      <c r="M16" s="9"/>
    </row>
    <row r="17" spans="1:13" s="10" customFormat="1" ht="48" thickBot="1">
      <c r="A17" s="343"/>
      <c r="B17" s="382" t="s">
        <v>18</v>
      </c>
      <c r="C17" s="383" t="str">
        <f>'E-2.2_06'!$C$6</f>
        <v>Montagem do SPDA e aterramento da área da antiga calha parshall (reaproveitada)</v>
      </c>
      <c r="D17" s="445" t="str">
        <f>'E-2.2_06'!$C$5</f>
        <v>E-2.2_06</v>
      </c>
      <c r="E17" s="385" t="str">
        <f>'E-2.2_06'!$C$4</f>
        <v>COMP.</v>
      </c>
      <c r="F17" s="386" t="str">
        <f>'E-2.2_06'!$C$8</f>
        <v>gb</v>
      </c>
      <c r="G17" s="414">
        <v>1</v>
      </c>
      <c r="H17" s="487">
        <f>ROUND('E-2.2_06'!$G$16,2)</f>
        <v>0</v>
      </c>
      <c r="I17" s="93">
        <f t="shared" si="1"/>
        <v>0.24179999999999999</v>
      </c>
      <c r="J17" s="409">
        <f t="shared" si="2"/>
        <v>0</v>
      </c>
      <c r="K17" s="481">
        <f t="shared" si="3"/>
        <v>0</v>
      </c>
      <c r="M17" s="9"/>
    </row>
    <row r="18" spans="1:13" s="10" customFormat="1" ht="48" thickBot="1">
      <c r="A18" s="343"/>
      <c r="B18" s="382" t="s">
        <v>19</v>
      </c>
      <c r="C18" s="383" t="str">
        <f>'E-2.2_07'!$C$6</f>
        <v>Montagem  do  SPDA  e  aterramento dos  reservatórios  de  hidróxido  de  sódio</v>
      </c>
      <c r="D18" s="445" t="str">
        <f>'E-2.2_07'!$C$5</f>
        <v>E-2.2_07</v>
      </c>
      <c r="E18" s="385" t="str">
        <f>'E-2.2_07'!$C$4</f>
        <v>COMP.</v>
      </c>
      <c r="F18" s="386" t="str">
        <f>'E-2.2_07'!$C$8</f>
        <v>gb</v>
      </c>
      <c r="G18" s="414">
        <v>1</v>
      </c>
      <c r="H18" s="487">
        <f>ROUND('E-2.2_07'!$G$16,2)</f>
        <v>0</v>
      </c>
      <c r="I18" s="93">
        <f t="shared" si="1"/>
        <v>0.24179999999999999</v>
      </c>
      <c r="J18" s="409">
        <f t="shared" si="2"/>
        <v>0</v>
      </c>
      <c r="K18" s="481">
        <f t="shared" si="3"/>
        <v>0</v>
      </c>
      <c r="M18" s="9"/>
    </row>
    <row r="19" spans="1:13" s="10" customFormat="1" ht="32.25" thickBot="1">
      <c r="A19" s="343"/>
      <c r="B19" s="382" t="s">
        <v>20</v>
      </c>
      <c r="C19" s="383" t="str">
        <f>'E-2.2_09'!$C$6</f>
        <v>Montagem do SPDA e aterramento da unidade de preparo de polímero</v>
      </c>
      <c r="D19" s="445" t="str">
        <f>'E-2.2_09'!$C$5</f>
        <v>E-2.2_09</v>
      </c>
      <c r="E19" s="385" t="str">
        <f>'E-2.2_09'!$C$4</f>
        <v>COMP.</v>
      </c>
      <c r="F19" s="386" t="str">
        <f>'E-2.2_09'!$C$8</f>
        <v>gb</v>
      </c>
      <c r="G19" s="414">
        <v>1</v>
      </c>
      <c r="H19" s="487">
        <f>ROUND('E-2.2_09'!$G$16,2)</f>
        <v>0</v>
      </c>
      <c r="I19" s="93">
        <f t="shared" si="1"/>
        <v>0.24179999999999999</v>
      </c>
      <c r="J19" s="409">
        <f t="shared" si="2"/>
        <v>0</v>
      </c>
      <c r="K19" s="481">
        <f t="shared" si="3"/>
        <v>0</v>
      </c>
      <c r="M19" s="9"/>
    </row>
    <row r="20" spans="1:13" s="10" customFormat="1" ht="32.25" thickBot="1">
      <c r="A20" s="343"/>
      <c r="B20" s="382" t="s">
        <v>21</v>
      </c>
      <c r="C20" s="383" t="str">
        <f>'E-2.2_10'!$C$6</f>
        <v>Montagem  do  SPDA  e  aterramento  geral</v>
      </c>
      <c r="D20" s="445" t="str">
        <f>'E-2.2_10'!$C$5</f>
        <v>E-2.2_10</v>
      </c>
      <c r="E20" s="385" t="str">
        <f>'E-2.2_10'!$C$4</f>
        <v>COMP.</v>
      </c>
      <c r="F20" s="386" t="str">
        <f>'E-2.2_10'!$C$8</f>
        <v>gb</v>
      </c>
      <c r="G20" s="414">
        <v>1</v>
      </c>
      <c r="H20" s="487">
        <f>ROUND('E-2.2_10'!$G$16,2)</f>
        <v>0</v>
      </c>
      <c r="I20" s="93">
        <f t="shared" si="1"/>
        <v>0.24179999999999999</v>
      </c>
      <c r="J20" s="409">
        <f t="shared" si="2"/>
        <v>0</v>
      </c>
      <c r="K20" s="481">
        <f t="shared" si="3"/>
        <v>0</v>
      </c>
      <c r="M20" s="9"/>
    </row>
    <row r="21" spans="1:13" s="10" customFormat="1" ht="32.25" thickBot="1">
      <c r="A21" s="343"/>
      <c r="B21" s="382" t="s">
        <v>22</v>
      </c>
      <c r="C21" s="383" t="str">
        <f>'E-2.2_12'!$C$6</f>
        <v>Montagem do SPDA e aterramento dos reservatórios de flúor</v>
      </c>
      <c r="D21" s="445" t="str">
        <f>'E-2.2_12'!$C$5</f>
        <v>E-2.2_12</v>
      </c>
      <c r="E21" s="385" t="str">
        <f>'E-2.2_12'!$C$4</f>
        <v>COMP.</v>
      </c>
      <c r="F21" s="386" t="str">
        <f>'E-2.2_12'!$C$8</f>
        <v>gb</v>
      </c>
      <c r="G21" s="414">
        <v>1</v>
      </c>
      <c r="H21" s="487">
        <f>ROUND('E-2.2_12'!$G$16,2)</f>
        <v>0</v>
      </c>
      <c r="I21" s="93">
        <f t="shared" si="1"/>
        <v>0.24179999999999999</v>
      </c>
      <c r="J21" s="409">
        <f t="shared" si="2"/>
        <v>0</v>
      </c>
      <c r="K21" s="481">
        <f t="shared" si="3"/>
        <v>0</v>
      </c>
      <c r="M21" s="9"/>
    </row>
    <row r="22" spans="1:13" s="7" customFormat="1">
      <c r="A22" s="454"/>
      <c r="B22" s="457"/>
      <c r="C22" s="558"/>
      <c r="D22" s="562"/>
      <c r="E22" s="563"/>
      <c r="F22" s="560"/>
      <c r="G22" s="379"/>
      <c r="H22" s="586"/>
      <c r="I22" s="12"/>
      <c r="J22" s="448">
        <f t="shared" si="0"/>
        <v>0</v>
      </c>
      <c r="K22" s="444"/>
      <c r="L22" s="8"/>
      <c r="M22" s="9"/>
    </row>
    <row r="23" spans="1:13" s="7" customFormat="1">
      <c r="A23" s="454"/>
      <c r="B23" s="457"/>
      <c r="C23" s="367" t="s">
        <v>24</v>
      </c>
      <c r="D23" s="536"/>
      <c r="E23" s="537"/>
      <c r="F23" s="538"/>
      <c r="G23" s="539"/>
      <c r="H23" s="587"/>
      <c r="I23" s="12"/>
      <c r="J23" s="448">
        <f t="shared" si="0"/>
        <v>0</v>
      </c>
      <c r="K23" s="410">
        <f>SUM(K15:K22)</f>
        <v>0</v>
      </c>
      <c r="L23" s="8"/>
      <c r="M23" s="9"/>
    </row>
    <row r="24" spans="1:13" s="1" customFormat="1">
      <c r="A24" s="332"/>
      <c r="B24" s="446"/>
      <c r="C24" s="425"/>
      <c r="D24" s="535"/>
      <c r="E24" s="440"/>
      <c r="F24" s="441"/>
      <c r="G24" s="442"/>
      <c r="H24" s="588"/>
      <c r="I24" s="12"/>
      <c r="J24" s="448">
        <f t="shared" si="0"/>
        <v>0</v>
      </c>
      <c r="K24" s="444"/>
    </row>
    <row r="25" spans="1:13" s="7" customFormat="1">
      <c r="A25" s="454"/>
      <c r="B25" s="472"/>
      <c r="C25" s="538"/>
      <c r="D25" s="555"/>
      <c r="E25" s="537"/>
      <c r="F25" s="538"/>
      <c r="G25" s="539"/>
      <c r="H25" s="589"/>
      <c r="I25" s="474"/>
      <c r="J25" s="448"/>
      <c r="K25" s="460"/>
      <c r="L25" s="9"/>
    </row>
    <row r="26" spans="1:13">
      <c r="B26" s="446"/>
      <c r="C26" s="398" t="s">
        <v>7</v>
      </c>
      <c r="D26" s="475"/>
      <c r="E26" s="440"/>
      <c r="F26" s="476"/>
      <c r="G26" s="442"/>
      <c r="H26" s="554"/>
      <c r="I26" s="442"/>
      <c r="J26" s="442"/>
      <c r="K26" s="411">
        <f>SUM(K14:K25)/2</f>
        <v>0</v>
      </c>
      <c r="L26" s="13"/>
    </row>
    <row r="27" spans="1:13">
      <c r="B27" s="339"/>
      <c r="C27" s="477"/>
      <c r="D27" s="478"/>
      <c r="E27" s="436"/>
      <c r="F27" s="479"/>
      <c r="G27" s="438"/>
      <c r="H27" s="590"/>
      <c r="I27" s="480"/>
      <c r="J27" s="480"/>
      <c r="K27" s="438"/>
    </row>
    <row r="28" spans="1:13">
      <c r="B28" s="340"/>
      <c r="H28" s="591"/>
      <c r="I28" s="344"/>
      <c r="J28" s="344"/>
    </row>
  </sheetData>
  <sheetProtection algorithmName="SHA-512" hashValue="O7BWG8mxpxhyq6cdUekymjhqTt1PkLsG1wGpUVQktqecdrSKTIj3s8gUOMH0RpSyJ+0GnjSZYHKLXDvX5muecg==" saltValue="vBH7aNgu1QduiN6yTjsX7g==" spinCount="100000" sheet="1" objects="1" scenarios="1" formatColumns="0" formatRows="0"/>
  <mergeCells count="10">
    <mergeCell ref="B2:B3"/>
    <mergeCell ref="C2:K2"/>
    <mergeCell ref="C3:K3"/>
    <mergeCell ref="C7:G7"/>
    <mergeCell ref="H7:J7"/>
    <mergeCell ref="B4:B7"/>
    <mergeCell ref="C6:G6"/>
    <mergeCell ref="H6:J6"/>
    <mergeCell ref="C4:K4"/>
    <mergeCell ref="C5:K5"/>
  </mergeCells>
  <printOptions horizontalCentered="1"/>
  <pageMargins left="0.78740157480314965" right="0.59055118110236227" top="0.98425196850393704" bottom="0.78740157480314965" header="0.39370078740157483" footer="0.39370078740157483"/>
  <pageSetup paperSize="9" scale="65" fitToHeight="0" orientation="portrait" r:id="rId1"/>
  <headerFooter scaleWithDoc="0">
    <oddHeader>&amp;L&amp;"Book Antiqua,Negrito"&amp;10Rev-4&amp;C&amp;"Book Antiqua,Negrito"&amp;10Segunda Etapa&amp;R&amp;G</oddHeader>
    <oddFooter>&amp;L&amp;"Arial,Negrito"&amp;10CTR 464&amp;C&amp;"Arial,Negrito"&amp;10 4.&amp;P&amp;R&amp;"Arial,Itálico"&amp;10Origem: 408-Orçamento_Rel 6</oddFooter>
  </headerFooter>
  <rowBreaks count="1" manualBreakCount="1">
    <brk id="13" max="16383" man="1"/>
  </rowBreaks>
  <legacyDrawing r:id="rId2"/>
  <legacyDrawingHF r:id="rId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theme="9" tint="0.39997558519241921"/>
  </sheetPr>
  <dimension ref="B2:M37"/>
  <sheetViews>
    <sheetView topLeftCell="A9" zoomScaleSheetLayoutView="110" workbookViewId="0">
      <selection activeCell="E30" sqref="E30"/>
    </sheetView>
  </sheetViews>
  <sheetFormatPr defaultColWidth="9.140625" defaultRowHeight="12.75" customHeight="1"/>
  <cols>
    <col min="1" max="1" width="9.140625" style="132"/>
    <col min="2" max="2" width="65.42578125" style="132" customWidth="1"/>
    <col min="3" max="4" width="11.7109375" style="132" customWidth="1"/>
    <col min="5" max="5" width="15.28515625" style="132" bestFit="1" customWidth="1"/>
    <col min="6" max="16384" width="9.140625" style="132"/>
  </cols>
  <sheetData>
    <row r="2" spans="2:13" s="124" customFormat="1">
      <c r="B2" s="768" t="s">
        <v>261</v>
      </c>
      <c r="C2" s="768"/>
      <c r="D2" s="768"/>
      <c r="E2" s="123"/>
    </row>
    <row r="3" spans="2:13" s="124" customFormat="1">
      <c r="B3" s="769" t="s">
        <v>25</v>
      </c>
      <c r="C3" s="769"/>
      <c r="D3" s="769"/>
      <c r="E3" s="123"/>
    </row>
    <row r="4" spans="2:13" s="124" customFormat="1" ht="12.75" customHeight="1">
      <c r="B4" s="125"/>
      <c r="C4" s="126"/>
      <c r="D4" s="126"/>
      <c r="E4" s="123"/>
    </row>
    <row r="5" spans="2:13" s="155" customFormat="1" ht="12.75" customHeight="1">
      <c r="B5" s="136" t="s">
        <v>170</v>
      </c>
      <c r="C5" s="151"/>
      <c r="D5" s="152"/>
      <c r="E5" s="153"/>
      <c r="F5" s="154"/>
    </row>
    <row r="6" spans="2:13" s="155" customFormat="1" ht="12.75" customHeight="1">
      <c r="B6" s="136"/>
      <c r="C6" s="151"/>
      <c r="D6" s="152"/>
      <c r="E6" s="153"/>
      <c r="F6" s="154"/>
    </row>
    <row r="7" spans="2:13" s="155" customFormat="1" ht="12.75" customHeight="1">
      <c r="B7" s="136" t="s">
        <v>263</v>
      </c>
      <c r="C7" s="166">
        <v>2</v>
      </c>
      <c r="D7" s="136" t="s">
        <v>28</v>
      </c>
      <c r="E7" s="153"/>
      <c r="F7" s="154"/>
    </row>
    <row r="8" spans="2:13" s="155" customFormat="1" ht="12.75" customHeight="1">
      <c r="B8" s="136" t="s">
        <v>163</v>
      </c>
      <c r="C8" s="167">
        <f>C7</f>
        <v>2</v>
      </c>
      <c r="D8" s="157" t="str">
        <f>D7</f>
        <v>mês</v>
      </c>
      <c r="E8" s="153"/>
      <c r="F8" s="154"/>
    </row>
    <row r="9" spans="2:13" s="155" customFormat="1" ht="12.75" customHeight="1">
      <c r="B9" s="136"/>
      <c r="C9" s="151"/>
      <c r="D9" s="152"/>
      <c r="E9" s="153"/>
      <c r="F9" s="154"/>
    </row>
    <row r="10" spans="2:13" s="155" customFormat="1" ht="12.75" customHeight="1">
      <c r="B10" s="249" t="s">
        <v>267</v>
      </c>
      <c r="C10" s="252">
        <f>C8</f>
        <v>2</v>
      </c>
      <c r="D10" s="250" t="str">
        <f>D8</f>
        <v>mês</v>
      </c>
      <c r="E10" s="251"/>
      <c r="F10" s="154"/>
    </row>
    <row r="11" spans="2:13" s="155" customFormat="1" ht="12.75" customHeight="1">
      <c r="B11" s="144"/>
      <c r="C11" s="253"/>
      <c r="D11" s="145"/>
      <c r="E11" s="140"/>
      <c r="F11" s="154"/>
    </row>
    <row r="12" spans="2:13" s="141" customFormat="1" ht="12.75" customHeight="1">
      <c r="B12" s="144"/>
      <c r="C12" s="144"/>
      <c r="D12" s="145"/>
      <c r="E12" s="140"/>
      <c r="K12" s="130"/>
      <c r="L12" s="139"/>
      <c r="M12" s="138"/>
    </row>
    <row r="13" spans="2:13" s="155" customFormat="1" ht="12.75" customHeight="1">
      <c r="B13" s="136" t="s">
        <v>377</v>
      </c>
      <c r="C13" s="151"/>
      <c r="D13" s="152"/>
      <c r="E13" s="153"/>
      <c r="F13" s="154"/>
    </row>
    <row r="14" spans="2:13" s="155" customFormat="1" ht="12.75" customHeight="1">
      <c r="B14" s="136"/>
      <c r="C14" s="151"/>
      <c r="D14" s="152"/>
      <c r="E14" s="153"/>
      <c r="F14" s="154"/>
    </row>
    <row r="15" spans="2:13" s="155" customFormat="1" ht="12.75" customHeight="1">
      <c r="B15" s="136" t="s">
        <v>163</v>
      </c>
      <c r="C15" s="137">
        <v>0</v>
      </c>
      <c r="D15" s="157" t="s">
        <v>35</v>
      </c>
      <c r="E15" s="153"/>
      <c r="F15" s="154"/>
    </row>
    <row r="16" spans="2:13" s="155" customFormat="1" ht="12.75" customHeight="1">
      <c r="B16" s="136"/>
      <c r="C16" s="151"/>
      <c r="D16" s="152"/>
      <c r="E16" s="153"/>
      <c r="F16" s="154"/>
    </row>
    <row r="17" spans="2:11" s="155" customFormat="1" ht="12.75" customHeight="1">
      <c r="B17" s="249" t="s">
        <v>264</v>
      </c>
      <c r="C17" s="249">
        <f>(C15)</f>
        <v>0</v>
      </c>
      <c r="D17" s="250" t="str">
        <f>D15</f>
        <v>m³</v>
      </c>
      <c r="E17" s="251"/>
      <c r="F17" s="154"/>
    </row>
    <row r="18" spans="2:11" s="155" customFormat="1" ht="12.75" customHeight="1">
      <c r="B18" s="136"/>
      <c r="C18" s="151"/>
      <c r="D18" s="152"/>
      <c r="E18" s="153"/>
      <c r="F18" s="154"/>
    </row>
    <row r="19" spans="2:11" s="155" customFormat="1" ht="12.75" customHeight="1">
      <c r="B19" s="136"/>
      <c r="C19" s="151"/>
      <c r="D19" s="152"/>
      <c r="E19" s="153"/>
      <c r="F19" s="154"/>
    </row>
    <row r="20" spans="2:11" s="155" customFormat="1" ht="12.75" customHeight="1">
      <c r="B20" s="136" t="s">
        <v>378</v>
      </c>
      <c r="C20" s="151"/>
      <c r="D20" s="152"/>
      <c r="E20" s="153"/>
      <c r="F20" s="154"/>
      <c r="G20" s="158"/>
      <c r="H20" s="158"/>
      <c r="I20" s="158"/>
    </row>
    <row r="21" spans="2:11" s="155" customFormat="1" ht="12.75" customHeight="1">
      <c r="B21" s="136"/>
      <c r="C21" s="151"/>
      <c r="D21" s="152"/>
      <c r="E21" s="153"/>
      <c r="F21" s="154"/>
      <c r="G21" s="159"/>
      <c r="H21" s="160"/>
      <c r="I21" s="161"/>
      <c r="J21" s="161"/>
      <c r="K21" s="161"/>
    </row>
    <row r="22" spans="2:11" s="155" customFormat="1" ht="12.75" customHeight="1">
      <c r="B22" s="136" t="s">
        <v>163</v>
      </c>
      <c r="C22" s="137">
        <v>0</v>
      </c>
      <c r="D22" s="157" t="s">
        <v>167</v>
      </c>
      <c r="E22" s="153"/>
      <c r="F22" s="154"/>
      <c r="G22" s="163"/>
      <c r="H22" s="164"/>
      <c r="I22" s="165"/>
      <c r="J22" s="153"/>
      <c r="K22" s="162"/>
    </row>
    <row r="23" spans="2:11" s="155" customFormat="1" ht="12.75" customHeight="1">
      <c r="B23" s="136"/>
      <c r="C23" s="151"/>
      <c r="D23" s="152"/>
      <c r="E23" s="158"/>
      <c r="F23" s="154"/>
      <c r="G23" s="158"/>
      <c r="H23" s="158"/>
      <c r="I23" s="158"/>
    </row>
    <row r="24" spans="2:11" s="155" customFormat="1" ht="12.75" customHeight="1">
      <c r="B24" s="249" t="s">
        <v>265</v>
      </c>
      <c r="C24" s="249">
        <f>(C22)</f>
        <v>0</v>
      </c>
      <c r="D24" s="250" t="str">
        <f>D22</f>
        <v>kWh</v>
      </c>
      <c r="E24" s="251"/>
      <c r="F24" s="154"/>
      <c r="G24" s="158"/>
      <c r="H24" s="158"/>
      <c r="I24" s="158"/>
    </row>
    <row r="25" spans="2:11" s="155" customFormat="1" ht="12.75" customHeight="1">
      <c r="B25" s="136"/>
      <c r="C25" s="151"/>
      <c r="D25" s="152"/>
      <c r="E25" s="153"/>
      <c r="F25" s="154"/>
      <c r="G25" s="158"/>
      <c r="H25" s="158"/>
      <c r="I25" s="158"/>
    </row>
    <row r="26" spans="2:11" s="155" customFormat="1" ht="12.75" customHeight="1">
      <c r="B26" s="136"/>
      <c r="C26" s="151"/>
      <c r="D26" s="152"/>
      <c r="E26" s="153"/>
      <c r="F26" s="154"/>
      <c r="G26" s="158"/>
      <c r="H26" s="158"/>
      <c r="I26" s="158"/>
    </row>
    <row r="27" spans="2:11" s="155" customFormat="1" ht="12.75" customHeight="1">
      <c r="B27" s="136" t="s">
        <v>168</v>
      </c>
      <c r="C27" s="151"/>
      <c r="D27" s="152"/>
      <c r="E27" s="153"/>
      <c r="F27" s="154"/>
    </row>
    <row r="28" spans="2:11" s="155" customFormat="1" ht="12.75" customHeight="1">
      <c r="B28" s="136"/>
      <c r="C28" s="151"/>
      <c r="D28" s="152"/>
      <c r="E28" s="153"/>
      <c r="F28" s="154"/>
    </row>
    <row r="29" spans="2:11" s="155" customFormat="1" ht="12.75" customHeight="1">
      <c r="B29" s="136" t="s">
        <v>379</v>
      </c>
      <c r="C29" s="151">
        <v>24</v>
      </c>
      <c r="D29" s="152" t="s">
        <v>169</v>
      </c>
      <c r="E29" s="153"/>
      <c r="F29" s="154"/>
    </row>
    <row r="30" spans="2:11" s="155" customFormat="1" ht="12.75" customHeight="1">
      <c r="B30" s="136" t="s">
        <v>380</v>
      </c>
      <c r="C30" s="156">
        <v>31</v>
      </c>
      <c r="D30" s="136" t="s">
        <v>381</v>
      </c>
      <c r="E30" s="153"/>
      <c r="F30" s="154"/>
    </row>
    <row r="31" spans="2:11" s="155" customFormat="1" ht="12.75" customHeight="1">
      <c r="B31" s="136" t="str">
        <f>B7</f>
        <v>Período</v>
      </c>
      <c r="C31" s="166">
        <f>C7</f>
        <v>2</v>
      </c>
      <c r="D31" s="136" t="str">
        <f>D7</f>
        <v>mês</v>
      </c>
      <c r="E31" s="153"/>
      <c r="F31" s="154"/>
    </row>
    <row r="32" spans="2:11" s="155" customFormat="1" ht="12.75" customHeight="1">
      <c r="B32" s="136" t="s">
        <v>163</v>
      </c>
      <c r="C32" s="137">
        <f>(C29*C30*C31)</f>
        <v>1488</v>
      </c>
      <c r="D32" s="157" t="s">
        <v>169</v>
      </c>
      <c r="E32" s="153"/>
      <c r="F32" s="154"/>
    </row>
    <row r="33" spans="2:6" s="155" customFormat="1" ht="12.75" customHeight="1">
      <c r="B33" s="136"/>
      <c r="C33" s="151"/>
      <c r="D33" s="152"/>
      <c r="E33" s="153"/>
      <c r="F33" s="154"/>
    </row>
    <row r="34" spans="2:6" s="155" customFormat="1" ht="12.75" customHeight="1">
      <c r="B34" s="249" t="s">
        <v>266</v>
      </c>
      <c r="C34" s="249">
        <f>(C32)</f>
        <v>1488</v>
      </c>
      <c r="D34" s="250" t="str">
        <f>D32</f>
        <v>h</v>
      </c>
      <c r="E34" s="251"/>
      <c r="F34" s="154"/>
    </row>
    <row r="35" spans="2:6" s="155" customFormat="1" ht="12.75" customHeight="1">
      <c r="B35" s="136"/>
      <c r="C35" s="151"/>
      <c r="D35" s="152"/>
      <c r="E35" s="153"/>
      <c r="F35" s="154"/>
    </row>
    <row r="36" spans="2:6" s="155" customFormat="1" ht="12.75" customHeight="1">
      <c r="B36" s="136"/>
      <c r="C36" s="151"/>
      <c r="D36" s="152"/>
      <c r="E36" s="153"/>
      <c r="F36" s="154"/>
    </row>
    <row r="37" spans="2:6" s="141" customFormat="1" ht="12.75" customHeight="1">
      <c r="B37" s="146"/>
      <c r="C37" s="147"/>
      <c r="D37" s="146"/>
      <c r="E37" s="148"/>
    </row>
  </sheetData>
  <sheetProtection algorithmName="SHA-512" hashValue="JW4LpEhjykMBZ1YLPCuzfH2GErZGw7K/Y5RTcEy5Td1XRDzT+KduVPZKbVLEwDsmp8RXMG7gpBKtjEE5GgWqnA==" saltValue="iF6hEPo1oT8j++56AM9ETw==" spinCount="100000" sheet="1" objects="1" scenarios="1" formatColumns="0" formatRows="0"/>
  <mergeCells count="2">
    <mergeCell ref="B2:D2"/>
    <mergeCell ref="B3:D3"/>
  </mergeCells>
  <printOptions horizontalCentered="1"/>
  <pageMargins left="0.78740157480314965" right="0.43307086614173229" top="0.98425196850393704" bottom="0.78740157480314965" header="0.39370078740157483" footer="0.39370078740157483"/>
  <pageSetup paperSize="9" orientation="portrait" r:id="rId1"/>
  <headerFooter scaleWithDoc="0">
    <oddHeader>&amp;L&amp;"Book Antiqua,Negrito"&amp;10Rev-4&amp;C&amp;"Book Antiqua,Negrito"&amp;10Segunda Etapa&amp;R&amp;G</oddHeader>
    <oddFooter>&amp;L&amp;"Arial,Negrito"&amp;10CTR 464&amp;C&amp;"Arial,Negrito"&amp;10B.&amp;P&amp;R&amp;"Arial,Itálico"&amp;10Origem: 408-Orçamento_Rel 6</oddFooter>
  </headerFooter>
  <legacyDrawingHF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9" tint="0.39997558519241921"/>
  </sheetPr>
  <dimension ref="B2:BN187"/>
  <sheetViews>
    <sheetView topLeftCell="A58" zoomScaleSheetLayoutView="110" workbookViewId="0">
      <selection activeCell="E30" sqref="E30"/>
    </sheetView>
  </sheetViews>
  <sheetFormatPr defaultColWidth="9.140625" defaultRowHeight="12.75" customHeight="1"/>
  <cols>
    <col min="1" max="1" width="9.140625" style="132"/>
    <col min="2" max="2" width="65.42578125" style="132" customWidth="1"/>
    <col min="3" max="4" width="11.7109375" style="132" customWidth="1"/>
    <col min="5" max="5" width="14.28515625" style="132" customWidth="1"/>
    <col min="6" max="16384" width="9.140625" style="132"/>
  </cols>
  <sheetData>
    <row r="2" spans="2:6" s="124" customFormat="1" ht="12.75" customHeight="1">
      <c r="B2" s="768" t="s">
        <v>261</v>
      </c>
      <c r="C2" s="768"/>
      <c r="D2" s="768"/>
      <c r="E2" s="123"/>
    </row>
    <row r="3" spans="2:6" s="124" customFormat="1" ht="12.75" customHeight="1">
      <c r="B3" s="769" t="s">
        <v>30</v>
      </c>
      <c r="C3" s="769"/>
      <c r="D3" s="769"/>
      <c r="E3" s="123"/>
    </row>
    <row r="4" spans="2:6" s="124" customFormat="1" ht="12.75" customHeight="1">
      <c r="B4" s="125"/>
      <c r="C4" s="126"/>
      <c r="D4" s="126"/>
      <c r="E4" s="123"/>
    </row>
    <row r="5" spans="2:6" s="173" customFormat="1" ht="12.75" customHeight="1">
      <c r="B5" s="169" t="s">
        <v>268</v>
      </c>
      <c r="C5" s="170"/>
      <c r="D5" s="171"/>
      <c r="E5" s="172"/>
    </row>
    <row r="6" spans="2:6" s="173" customFormat="1" ht="12.75" customHeight="1">
      <c r="B6" s="169"/>
      <c r="C6" s="170"/>
      <c r="D6" s="171"/>
      <c r="E6" s="172"/>
    </row>
    <row r="7" spans="2:6" s="173" customFormat="1" ht="12.75" customHeight="1">
      <c r="B7" s="174" t="s">
        <v>32</v>
      </c>
      <c r="C7" s="170"/>
      <c r="D7" s="171"/>
      <c r="E7" s="172"/>
    </row>
    <row r="8" spans="2:6" s="173" customFormat="1" ht="12.75" customHeight="1">
      <c r="B8" s="169"/>
      <c r="C8" s="170"/>
      <c r="D8" s="171"/>
      <c r="E8" s="172"/>
    </row>
    <row r="9" spans="2:6" s="173" customFormat="1" ht="12.75" customHeight="1">
      <c r="B9" s="175" t="s">
        <v>164</v>
      </c>
      <c r="C9" s="170">
        <v>26</v>
      </c>
      <c r="D9" s="171" t="s">
        <v>33</v>
      </c>
      <c r="E9" s="172"/>
    </row>
    <row r="10" spans="2:6" s="173" customFormat="1" ht="12.75" customHeight="1">
      <c r="B10" s="175" t="s">
        <v>165</v>
      </c>
      <c r="C10" s="170">
        <v>6.85</v>
      </c>
      <c r="D10" s="171" t="s">
        <v>33</v>
      </c>
      <c r="E10" s="172"/>
    </row>
    <row r="11" spans="2:6" s="173" customFormat="1" ht="12.75" customHeight="1">
      <c r="B11" s="175" t="s">
        <v>163</v>
      </c>
      <c r="C11" s="176">
        <f>(C9*C10)</f>
        <v>178.1</v>
      </c>
      <c r="D11" s="175" t="s">
        <v>16</v>
      </c>
      <c r="E11" s="172"/>
    </row>
    <row r="12" spans="2:6" s="173" customFormat="1" ht="12.75" customHeight="1">
      <c r="B12" s="175"/>
      <c r="C12" s="170"/>
      <c r="D12" s="171"/>
      <c r="E12" s="172"/>
    </row>
    <row r="13" spans="2:6" s="173" customFormat="1" ht="12.75" customHeight="1">
      <c r="B13" s="254" t="s">
        <v>269</v>
      </c>
      <c r="C13" s="255">
        <f>(C11)</f>
        <v>178.1</v>
      </c>
      <c r="D13" s="256" t="str">
        <f>D11</f>
        <v>m²</v>
      </c>
      <c r="E13" s="257">
        <v>97636</v>
      </c>
      <c r="F13" s="257" t="s">
        <v>15</v>
      </c>
    </row>
    <row r="14" spans="2:6" s="173" customFormat="1" ht="12.75" customHeight="1">
      <c r="B14" s="169"/>
      <c r="C14" s="177"/>
      <c r="D14" s="178"/>
      <c r="E14" s="172"/>
    </row>
    <row r="15" spans="2:6" s="173" customFormat="1" ht="12.75" customHeight="1">
      <c r="B15" s="169"/>
      <c r="C15" s="177"/>
      <c r="D15" s="178"/>
      <c r="E15" s="172"/>
    </row>
    <row r="16" spans="2:6" s="173" customFormat="1" ht="12.75" customHeight="1">
      <c r="B16" s="174" t="s">
        <v>270</v>
      </c>
      <c r="C16" s="170"/>
      <c r="D16" s="171"/>
      <c r="E16" s="172"/>
    </row>
    <row r="17" spans="2:6" s="173" customFormat="1" ht="12.75" customHeight="1">
      <c r="B17" s="169"/>
      <c r="C17" s="170"/>
      <c r="D17" s="171"/>
      <c r="E17" s="172"/>
    </row>
    <row r="18" spans="2:6" s="173" customFormat="1" ht="12.75" customHeight="1">
      <c r="B18" s="175" t="s">
        <v>262</v>
      </c>
      <c r="C18" s="179">
        <v>2</v>
      </c>
      <c r="D18" s="171" t="s">
        <v>78</v>
      </c>
      <c r="E18" s="172"/>
    </row>
    <row r="19" spans="2:6" s="173" customFormat="1" ht="12.75" customHeight="1">
      <c r="B19" s="175" t="str">
        <f>B9</f>
        <v>Comprimento</v>
      </c>
      <c r="C19" s="176">
        <f>C9</f>
        <v>26</v>
      </c>
      <c r="D19" s="175" t="str">
        <f t="shared" ref="D19" si="0">D9</f>
        <v>m</v>
      </c>
      <c r="E19" s="172"/>
    </row>
    <row r="20" spans="2:6" s="173" customFormat="1" ht="12.75" customHeight="1">
      <c r="B20" s="175" t="s">
        <v>163</v>
      </c>
      <c r="C20" s="176">
        <f>(C19*C18)</f>
        <v>52</v>
      </c>
      <c r="D20" s="175" t="s">
        <v>33</v>
      </c>
      <c r="E20" s="172"/>
    </row>
    <row r="21" spans="2:6" s="173" customFormat="1" ht="12.75" customHeight="1">
      <c r="B21" s="175"/>
      <c r="C21" s="170"/>
      <c r="D21" s="171"/>
      <c r="E21" s="172"/>
    </row>
    <row r="22" spans="2:6" s="173" customFormat="1" ht="12.75" customHeight="1">
      <c r="B22" s="254" t="s">
        <v>271</v>
      </c>
      <c r="C22" s="255">
        <f>(C20)</f>
        <v>52</v>
      </c>
      <c r="D22" s="256" t="str">
        <f>D20</f>
        <v>m</v>
      </c>
      <c r="E22" s="257">
        <v>70090020</v>
      </c>
      <c r="F22" s="257" t="s">
        <v>23</v>
      </c>
    </row>
    <row r="23" spans="2:6" s="173" customFormat="1" ht="12.75" customHeight="1">
      <c r="B23" s="169"/>
      <c r="C23" s="177"/>
      <c r="D23" s="178"/>
      <c r="E23" s="172"/>
    </row>
    <row r="24" spans="2:6" s="173" customFormat="1" ht="12.75" customHeight="1">
      <c r="B24" s="169"/>
      <c r="C24" s="177"/>
      <c r="D24" s="178"/>
      <c r="E24" s="172"/>
    </row>
    <row r="25" spans="2:6" s="173" customFormat="1" ht="12.75" customHeight="1">
      <c r="B25" s="175" t="s">
        <v>34</v>
      </c>
      <c r="C25" s="170"/>
      <c r="D25" s="171"/>
      <c r="E25" s="172"/>
    </row>
    <row r="26" spans="2:6" s="173" customFormat="1" ht="12.75" customHeight="1">
      <c r="B26" s="169"/>
      <c r="C26" s="170"/>
      <c r="D26" s="171"/>
      <c r="E26" s="172"/>
    </row>
    <row r="27" spans="2:6" s="173" customFormat="1" ht="12.75" customHeight="1">
      <c r="B27" s="175" t="str">
        <f>B13</f>
        <v>Área total de demolição parcial de pavimento asfáltico, de forma mecanizada</v>
      </c>
      <c r="C27" s="176">
        <f>C13</f>
        <v>178.1</v>
      </c>
      <c r="D27" s="175" t="str">
        <f>D13</f>
        <v>m²</v>
      </c>
      <c r="E27" s="172"/>
    </row>
    <row r="28" spans="2:6" s="173" customFormat="1" ht="12.75" customHeight="1">
      <c r="B28" s="175" t="s">
        <v>171</v>
      </c>
      <c r="C28" s="170">
        <v>0.05</v>
      </c>
      <c r="D28" s="171" t="s">
        <v>33</v>
      </c>
      <c r="E28" s="172"/>
    </row>
    <row r="29" spans="2:6" s="173" customFormat="1" ht="12.75" customHeight="1">
      <c r="B29" s="175" t="s">
        <v>272</v>
      </c>
      <c r="C29" s="176">
        <v>1.5</v>
      </c>
      <c r="D29" s="180" t="s">
        <v>273</v>
      </c>
      <c r="E29" s="172"/>
    </row>
    <row r="30" spans="2:6" s="173" customFormat="1" ht="12.75" customHeight="1">
      <c r="B30" s="175" t="s">
        <v>163</v>
      </c>
      <c r="C30" s="176">
        <f>(C27*C28)*C29</f>
        <v>13.357499999999998</v>
      </c>
      <c r="D30" s="175" t="s">
        <v>35</v>
      </c>
      <c r="E30" s="172"/>
    </row>
    <row r="31" spans="2:6" s="173" customFormat="1" ht="12.75" customHeight="1">
      <c r="B31" s="175"/>
      <c r="C31" s="181"/>
      <c r="D31" s="171"/>
      <c r="E31" s="172"/>
    </row>
    <row r="32" spans="2:6" s="173" customFormat="1" ht="12.75" customHeight="1">
      <c r="B32" s="175" t="str">
        <f>B22</f>
        <v>Extensão total de levantamento de guias</v>
      </c>
      <c r="C32" s="176">
        <f>C22</f>
        <v>52</v>
      </c>
      <c r="D32" s="175" t="str">
        <f t="shared" ref="D32" si="1">D22</f>
        <v>m</v>
      </c>
      <c r="E32" s="172"/>
    </row>
    <row r="33" spans="2:6" s="173" customFormat="1" ht="12.75" customHeight="1">
      <c r="B33" s="175" t="s">
        <v>165</v>
      </c>
      <c r="C33" s="176">
        <v>0.15</v>
      </c>
      <c r="D33" s="175" t="s">
        <v>33</v>
      </c>
      <c r="E33" s="172"/>
    </row>
    <row r="34" spans="2:6" s="173" customFormat="1" ht="12.75" customHeight="1">
      <c r="B34" s="175" t="s">
        <v>171</v>
      </c>
      <c r="C34" s="170">
        <v>0.3</v>
      </c>
      <c r="D34" s="171" t="s">
        <v>33</v>
      </c>
      <c r="E34" s="172"/>
    </row>
    <row r="35" spans="2:6" s="173" customFormat="1" ht="12.75" customHeight="1">
      <c r="B35" s="175" t="s">
        <v>272</v>
      </c>
      <c r="C35" s="176">
        <v>1.5</v>
      </c>
      <c r="D35" s="180" t="s">
        <v>273</v>
      </c>
      <c r="E35" s="172"/>
    </row>
    <row r="36" spans="2:6" s="173" customFormat="1" ht="12.75" customHeight="1">
      <c r="B36" s="175" t="s">
        <v>163</v>
      </c>
      <c r="C36" s="176">
        <f>(C32*C33*C34)*C35</f>
        <v>3.51</v>
      </c>
      <c r="D36" s="175" t="s">
        <v>35</v>
      </c>
      <c r="E36" s="172"/>
    </row>
    <row r="37" spans="2:6" s="173" customFormat="1" ht="12.75" customHeight="1">
      <c r="B37" s="175"/>
      <c r="C37" s="181"/>
      <c r="D37" s="171"/>
      <c r="E37" s="172"/>
    </row>
    <row r="38" spans="2:6" s="173" customFormat="1" ht="12.75" customHeight="1">
      <c r="B38" s="254" t="s">
        <v>274</v>
      </c>
      <c r="C38" s="255">
        <f>(C30+C36)</f>
        <v>16.8675</v>
      </c>
      <c r="D38" s="254" t="str">
        <f>D36</f>
        <v>m³</v>
      </c>
      <c r="E38" s="257">
        <v>70190145</v>
      </c>
      <c r="F38" s="257" t="s">
        <v>23</v>
      </c>
    </row>
    <row r="39" spans="2:6" s="173" customFormat="1" ht="12.75" customHeight="1">
      <c r="B39" s="169"/>
      <c r="C39" s="177"/>
      <c r="D39" s="178"/>
      <c r="E39" s="172"/>
    </row>
    <row r="40" spans="2:6" s="173" customFormat="1" ht="12.75" customHeight="1">
      <c r="B40" s="169"/>
      <c r="C40" s="177"/>
      <c r="D40" s="178"/>
      <c r="E40" s="172"/>
    </row>
    <row r="41" spans="2:6" s="124" customFormat="1" ht="12.75" customHeight="1">
      <c r="B41" s="127" t="s">
        <v>275</v>
      </c>
      <c r="C41" s="128"/>
      <c r="D41" s="129"/>
      <c r="E41" s="123"/>
    </row>
    <row r="42" spans="2:6" s="124" customFormat="1" ht="12.75" customHeight="1">
      <c r="B42" s="127"/>
      <c r="C42" s="128"/>
      <c r="D42" s="129"/>
      <c r="E42" s="123"/>
    </row>
    <row r="43" spans="2:6" s="124" customFormat="1" ht="12.75" customHeight="1">
      <c r="B43" s="182" t="s">
        <v>37</v>
      </c>
      <c r="C43" s="128"/>
      <c r="D43" s="129"/>
      <c r="E43" s="123"/>
    </row>
    <row r="44" spans="2:6" s="124" customFormat="1" ht="12.75" customHeight="1">
      <c r="B44" s="127"/>
      <c r="C44" s="128"/>
      <c r="D44" s="129"/>
      <c r="E44" s="123"/>
    </row>
    <row r="45" spans="2:6" s="124" customFormat="1" ht="12.75" customHeight="1">
      <c r="B45" s="183" t="s">
        <v>276</v>
      </c>
      <c r="C45" s="128"/>
      <c r="D45" s="129"/>
      <c r="E45" s="123"/>
    </row>
    <row r="46" spans="2:6" s="124" customFormat="1" ht="12.75" customHeight="1">
      <c r="B46" s="127"/>
      <c r="C46" s="128"/>
      <c r="D46" s="129"/>
      <c r="E46" s="123"/>
    </row>
    <row r="47" spans="2:6" s="173" customFormat="1" ht="12.75" customHeight="1">
      <c r="B47" s="184" t="s">
        <v>277</v>
      </c>
      <c r="C47" s="179"/>
      <c r="D47" s="171"/>
      <c r="E47" s="172"/>
    </row>
    <row r="48" spans="2:6" s="173" customFormat="1" ht="12.75" customHeight="1">
      <c r="B48" s="175" t="s">
        <v>278</v>
      </c>
      <c r="C48" s="170">
        <v>1</v>
      </c>
      <c r="D48" s="171" t="s">
        <v>33</v>
      </c>
      <c r="E48" s="172"/>
    </row>
    <row r="49" spans="2:9" s="173" customFormat="1" ht="12.75" customHeight="1">
      <c r="B49" s="175" t="str">
        <f>B9</f>
        <v>Comprimento</v>
      </c>
      <c r="C49" s="176">
        <f t="shared" ref="C49:D50" si="2">C9</f>
        <v>26</v>
      </c>
      <c r="D49" s="175" t="str">
        <f t="shared" si="2"/>
        <v>m</v>
      </c>
      <c r="E49" s="172"/>
    </row>
    <row r="50" spans="2:9" s="173" customFormat="1" ht="12.75" customHeight="1">
      <c r="B50" s="175" t="str">
        <f>B10</f>
        <v>Largura</v>
      </c>
      <c r="C50" s="175">
        <f t="shared" si="2"/>
        <v>6.85</v>
      </c>
      <c r="D50" s="175" t="str">
        <f t="shared" si="2"/>
        <v>m</v>
      </c>
      <c r="E50" s="172"/>
    </row>
    <row r="51" spans="2:9" s="173" customFormat="1" ht="12.75" customHeight="1">
      <c r="B51" s="175" t="s">
        <v>279</v>
      </c>
      <c r="C51" s="170">
        <v>0.15</v>
      </c>
      <c r="D51" s="171" t="s">
        <v>33</v>
      </c>
      <c r="E51" s="172"/>
    </row>
    <row r="52" spans="2:9" s="173" customFormat="1" ht="12.75" customHeight="1">
      <c r="B52" s="175" t="str">
        <f>B94</f>
        <v>Altura do lastro de brita</v>
      </c>
      <c r="C52" s="176">
        <f t="shared" ref="C52:D52" si="3">C94</f>
        <v>0.1</v>
      </c>
      <c r="D52" s="175" t="str">
        <f t="shared" si="3"/>
        <v>m</v>
      </c>
      <c r="E52" s="172"/>
    </row>
    <row r="53" spans="2:9" s="173" customFormat="1" ht="12.75" customHeight="1">
      <c r="B53" s="175" t="s">
        <v>280</v>
      </c>
      <c r="C53" s="170">
        <v>0.1</v>
      </c>
      <c r="D53" s="171" t="s">
        <v>33</v>
      </c>
      <c r="E53" s="172"/>
    </row>
    <row r="54" spans="2:9" s="124" customFormat="1" ht="12.75" customHeight="1">
      <c r="B54" s="175" t="s">
        <v>163</v>
      </c>
      <c r="C54" s="185">
        <f>(C48+C49+C48)*C50*(C51+C52+C53)</f>
        <v>67.13</v>
      </c>
      <c r="D54" s="186" t="s">
        <v>35</v>
      </c>
      <c r="E54" s="123"/>
    </row>
    <row r="55" spans="2:9" s="124" customFormat="1" ht="12.75" customHeight="1">
      <c r="B55" s="186"/>
      <c r="C55" s="185"/>
      <c r="D55" s="186"/>
      <c r="E55" s="123"/>
    </row>
    <row r="56" spans="2:9" s="124" customFormat="1" ht="12.75" customHeight="1">
      <c r="B56" s="254" t="s">
        <v>281</v>
      </c>
      <c r="C56" s="258">
        <f>(C54)</f>
        <v>67.13</v>
      </c>
      <c r="D56" s="259" t="str">
        <f>D54</f>
        <v>m³</v>
      </c>
      <c r="E56" s="257">
        <v>70030050</v>
      </c>
      <c r="F56" s="257" t="s">
        <v>23</v>
      </c>
    </row>
    <row r="57" spans="2:9" s="124" customFormat="1" ht="12.75" customHeight="1">
      <c r="B57" s="127"/>
      <c r="C57" s="128"/>
      <c r="D57" s="129"/>
      <c r="E57" s="123"/>
    </row>
    <row r="58" spans="2:9" s="124" customFormat="1" ht="12.75" customHeight="1">
      <c r="B58" s="127"/>
      <c r="C58" s="128"/>
      <c r="D58" s="129"/>
      <c r="E58" s="123"/>
    </row>
    <row r="59" spans="2:9" s="124" customFormat="1" ht="12.75" customHeight="1">
      <c r="B59" s="182" t="s">
        <v>282</v>
      </c>
      <c r="C59" s="128"/>
      <c r="D59" s="129"/>
      <c r="E59" s="123"/>
    </row>
    <row r="60" spans="2:9" s="124" customFormat="1" ht="12.75" customHeight="1">
      <c r="B60" s="180"/>
      <c r="C60" s="187"/>
      <c r="D60" s="180"/>
      <c r="E60" s="123"/>
      <c r="I60" s="188"/>
    </row>
    <row r="61" spans="2:9" s="124" customFormat="1" ht="12.75" customHeight="1">
      <c r="B61" s="180" t="str">
        <f>B56</f>
        <v>Volume total de escavação manual de poços e cavas, em solo não rochoso</v>
      </c>
      <c r="C61" s="189">
        <f t="shared" ref="C61:D61" si="4">C56</f>
        <v>67.13</v>
      </c>
      <c r="D61" s="180" t="str">
        <f t="shared" si="4"/>
        <v>m³</v>
      </c>
      <c r="E61" s="123"/>
    </row>
    <row r="62" spans="2:9" s="124" customFormat="1" ht="12.75" customHeight="1">
      <c r="B62" s="180" t="s">
        <v>283</v>
      </c>
      <c r="C62" s="189">
        <f>(C95)+((C48+C49+C48)*C50*C53)</f>
        <v>36.989999999999995</v>
      </c>
      <c r="D62" s="180" t="s">
        <v>35</v>
      </c>
      <c r="E62" s="123"/>
    </row>
    <row r="63" spans="2:9" s="124" customFormat="1" ht="12.75" customHeight="1">
      <c r="B63" s="180" t="s">
        <v>163</v>
      </c>
      <c r="C63" s="128">
        <f>(C61-C62)</f>
        <v>30.14</v>
      </c>
      <c r="D63" s="190" t="s">
        <v>35</v>
      </c>
      <c r="E63" s="123"/>
    </row>
    <row r="64" spans="2:9" s="124" customFormat="1" ht="12.75" customHeight="1">
      <c r="B64" s="180"/>
      <c r="C64" s="189"/>
      <c r="D64" s="180"/>
      <c r="E64" s="123"/>
    </row>
    <row r="65" spans="2:10" s="124" customFormat="1" ht="12.75" customHeight="1">
      <c r="B65" s="254" t="s">
        <v>284</v>
      </c>
      <c r="C65" s="258">
        <f>(C63)</f>
        <v>30.14</v>
      </c>
      <c r="D65" s="259" t="str">
        <f>D63</f>
        <v>m³</v>
      </c>
      <c r="E65" s="257">
        <v>70030026</v>
      </c>
      <c r="F65" s="257" t="s">
        <v>23</v>
      </c>
      <c r="G65" s="191"/>
      <c r="H65" s="191"/>
      <c r="I65" s="191"/>
      <c r="J65" s="191"/>
    </row>
    <row r="66" spans="2:10" s="124" customFormat="1" ht="12.75" customHeight="1">
      <c r="B66" s="149"/>
      <c r="C66" s="192"/>
      <c r="D66" s="149"/>
      <c r="E66" s="123"/>
      <c r="G66" s="191"/>
      <c r="H66" s="191"/>
      <c r="I66" s="191"/>
      <c r="J66" s="191"/>
    </row>
    <row r="67" spans="2:10" s="124" customFormat="1" ht="12.75" customHeight="1">
      <c r="B67" s="149"/>
      <c r="C67" s="192"/>
      <c r="D67" s="149"/>
      <c r="E67" s="123"/>
      <c r="G67" s="191"/>
      <c r="H67" s="191"/>
      <c r="I67" s="191"/>
      <c r="J67" s="191"/>
    </row>
    <row r="68" spans="2:10" s="143" customFormat="1" ht="12.75" customHeight="1">
      <c r="B68" s="182" t="s">
        <v>285</v>
      </c>
      <c r="C68" s="128"/>
      <c r="D68" s="129"/>
      <c r="E68" s="142"/>
    </row>
    <row r="69" spans="2:10" s="143" customFormat="1" ht="12.75" customHeight="1">
      <c r="B69" s="149"/>
      <c r="C69" s="192"/>
      <c r="D69" s="149"/>
      <c r="E69" s="142"/>
    </row>
    <row r="70" spans="2:10" s="143" customFormat="1" ht="12.75" customHeight="1">
      <c r="B70" s="180" t="str">
        <f>B56</f>
        <v>Volume total de escavação manual de poços e cavas, em solo não rochoso</v>
      </c>
      <c r="C70" s="189">
        <f>C56</f>
        <v>67.13</v>
      </c>
      <c r="D70" s="180" t="str">
        <f>D56</f>
        <v>m³</v>
      </c>
      <c r="E70" s="142"/>
    </row>
    <row r="71" spans="2:10" s="143" customFormat="1" ht="12.75" customHeight="1">
      <c r="B71" s="180" t="s">
        <v>286</v>
      </c>
      <c r="C71" s="189">
        <f>C65</f>
        <v>30.14</v>
      </c>
      <c r="D71" s="189" t="str">
        <f>D65</f>
        <v>m³</v>
      </c>
      <c r="E71" s="142"/>
    </row>
    <row r="72" spans="2:10" s="143" customFormat="1" ht="12.75" customHeight="1">
      <c r="B72" s="186" t="s">
        <v>287</v>
      </c>
      <c r="C72" s="193">
        <v>1.3</v>
      </c>
      <c r="D72" s="180" t="s">
        <v>273</v>
      </c>
      <c r="E72" s="142"/>
    </row>
    <row r="73" spans="2:10" s="143" customFormat="1" ht="12.75" customHeight="1">
      <c r="B73" s="186" t="s">
        <v>163</v>
      </c>
      <c r="C73" s="128">
        <f>((C70-C71)*C72)</f>
        <v>48.086999999999996</v>
      </c>
      <c r="D73" s="190" t="s">
        <v>35</v>
      </c>
      <c r="E73" s="142"/>
    </row>
    <row r="74" spans="2:10" s="143" customFormat="1" ht="12.75" customHeight="1">
      <c r="B74" s="180"/>
      <c r="C74" s="193"/>
      <c r="D74" s="180"/>
      <c r="E74" s="142"/>
    </row>
    <row r="75" spans="2:10" s="143" customFormat="1" ht="12.75" customHeight="1">
      <c r="B75" s="254" t="s">
        <v>288</v>
      </c>
      <c r="C75" s="258">
        <f>(C73)</f>
        <v>48.086999999999996</v>
      </c>
      <c r="D75" s="259" t="s">
        <v>35</v>
      </c>
      <c r="E75" s="257">
        <v>100973</v>
      </c>
      <c r="F75" s="257" t="s">
        <v>15</v>
      </c>
    </row>
    <row r="76" spans="2:10" s="143" customFormat="1" ht="12.75" customHeight="1">
      <c r="B76" s="180"/>
      <c r="C76" s="168"/>
      <c r="D76" s="180"/>
      <c r="E76" s="142"/>
    </row>
    <row r="77" spans="2:10" s="143" customFormat="1" ht="12.75" customHeight="1">
      <c r="B77" s="180"/>
      <c r="C77" s="187"/>
      <c r="D77" s="180"/>
      <c r="E77" s="142"/>
    </row>
    <row r="78" spans="2:10" s="124" customFormat="1" ht="12.75" customHeight="1">
      <c r="B78" s="180" t="s">
        <v>289</v>
      </c>
      <c r="C78" s="193"/>
      <c r="D78" s="180"/>
      <c r="E78" s="123"/>
    </row>
    <row r="79" spans="2:10" s="124" customFormat="1" ht="12.75" customHeight="1">
      <c r="B79" s="182"/>
      <c r="C79" s="128"/>
      <c r="D79" s="190"/>
      <c r="E79" s="123"/>
    </row>
    <row r="80" spans="2:10" s="124" customFormat="1" ht="12.75" customHeight="1">
      <c r="B80" s="182" t="s">
        <v>290</v>
      </c>
      <c r="C80" s="194">
        <v>10</v>
      </c>
      <c r="D80" s="190" t="s">
        <v>291</v>
      </c>
      <c r="E80" s="123"/>
    </row>
    <row r="81" spans="2:6" s="124" customFormat="1" ht="12.75" customHeight="1">
      <c r="B81" s="182" t="str">
        <f>B75</f>
        <v xml:space="preserve">Volume total de carga, manobras e descarga com caminhão basculante </v>
      </c>
      <c r="C81" s="128">
        <f>C75</f>
        <v>48.086999999999996</v>
      </c>
      <c r="D81" s="182" t="str">
        <f>D75</f>
        <v>m³</v>
      </c>
      <c r="E81" s="123"/>
    </row>
    <row r="82" spans="2:6" s="124" customFormat="1" ht="12.75" customHeight="1">
      <c r="B82" s="182" t="s">
        <v>163</v>
      </c>
      <c r="C82" s="128">
        <f>(C81*C80)</f>
        <v>480.86999999999995</v>
      </c>
      <c r="D82" s="190" t="s">
        <v>41</v>
      </c>
      <c r="E82" s="123"/>
    </row>
    <row r="83" spans="2:6" s="124" customFormat="1" ht="12.75" customHeight="1">
      <c r="B83" s="182"/>
      <c r="C83" s="128"/>
      <c r="D83" s="190"/>
      <c r="E83" s="123"/>
    </row>
    <row r="84" spans="2:6" s="124" customFormat="1" ht="12.75" customHeight="1">
      <c r="B84" s="260" t="s">
        <v>292</v>
      </c>
      <c r="C84" s="258">
        <f>(C82)</f>
        <v>480.86999999999995</v>
      </c>
      <c r="D84" s="259" t="s">
        <v>41</v>
      </c>
      <c r="E84" s="261">
        <v>97914</v>
      </c>
      <c r="F84" s="257" t="s">
        <v>15</v>
      </c>
    </row>
    <row r="85" spans="2:6" s="124" customFormat="1" ht="12.75" customHeight="1">
      <c r="B85" s="127"/>
      <c r="C85" s="195"/>
      <c r="D85" s="129"/>
      <c r="E85" s="123"/>
    </row>
    <row r="86" spans="2:6" s="124" customFormat="1" ht="12.75" customHeight="1">
      <c r="B86" s="127"/>
      <c r="C86" s="195"/>
      <c r="D86" s="129"/>
      <c r="E86" s="123"/>
    </row>
    <row r="87" spans="2:6" ht="12.75" customHeight="1">
      <c r="B87" s="125" t="s">
        <v>293</v>
      </c>
      <c r="C87" s="193"/>
      <c r="D87" s="130"/>
      <c r="E87" s="131"/>
    </row>
    <row r="88" spans="2:6" ht="12.75" customHeight="1">
      <c r="B88" s="125"/>
      <c r="C88" s="193"/>
      <c r="D88" s="130"/>
      <c r="E88" s="131"/>
    </row>
    <row r="89" spans="2:6" ht="12.75" customHeight="1">
      <c r="B89" s="126" t="s">
        <v>294</v>
      </c>
      <c r="C89" s="196"/>
      <c r="D89" s="197"/>
      <c r="E89" s="131"/>
    </row>
    <row r="90" spans="2:6" ht="12.75" customHeight="1">
      <c r="B90" s="126"/>
      <c r="C90" s="193"/>
      <c r="D90" s="180"/>
      <c r="E90" s="131"/>
    </row>
    <row r="91" spans="2:6" ht="12.75" customHeight="1">
      <c r="B91" s="135" t="str">
        <f>B47</f>
        <v>Contrapiso e Lombadas</v>
      </c>
      <c r="C91" s="126"/>
      <c r="D91" s="126"/>
      <c r="E91" s="131"/>
    </row>
    <row r="92" spans="2:6" ht="12.75" customHeight="1">
      <c r="B92" s="126" t="str">
        <f t="shared" ref="B92:D93" si="5">B9</f>
        <v>Comprimento</v>
      </c>
      <c r="C92" s="133">
        <f t="shared" si="5"/>
        <v>26</v>
      </c>
      <c r="D92" s="126" t="str">
        <f t="shared" si="5"/>
        <v>m</v>
      </c>
      <c r="E92" s="131"/>
    </row>
    <row r="93" spans="2:6" ht="12.75" customHeight="1">
      <c r="B93" s="126" t="str">
        <f t="shared" si="5"/>
        <v>Largura</v>
      </c>
      <c r="C93" s="126">
        <f t="shared" si="5"/>
        <v>6.85</v>
      </c>
      <c r="D93" s="126" t="str">
        <f t="shared" si="5"/>
        <v>m</v>
      </c>
      <c r="E93" s="131"/>
    </row>
    <row r="94" spans="2:6" ht="12.75" customHeight="1">
      <c r="B94" s="175" t="s">
        <v>295</v>
      </c>
      <c r="C94" s="170">
        <v>0.1</v>
      </c>
      <c r="D94" s="171" t="s">
        <v>33</v>
      </c>
      <c r="E94" s="131"/>
    </row>
    <row r="95" spans="2:6" ht="12.75" customHeight="1">
      <c r="B95" s="126" t="s">
        <v>163</v>
      </c>
      <c r="C95" s="198">
        <f>(C92*C93*C94)</f>
        <v>17.809999999999999</v>
      </c>
      <c r="D95" s="126" t="s">
        <v>35</v>
      </c>
      <c r="E95" s="131"/>
    </row>
    <row r="96" spans="2:6" ht="12.75" customHeight="1">
      <c r="B96" s="126"/>
      <c r="C96" s="126"/>
      <c r="D96" s="126"/>
      <c r="E96" s="131"/>
    </row>
    <row r="97" spans="2:6" ht="12.75" customHeight="1">
      <c r="B97" s="249" t="s">
        <v>296</v>
      </c>
      <c r="C97" s="249">
        <f>(C95)</f>
        <v>17.809999999999999</v>
      </c>
      <c r="D97" s="250" t="s">
        <v>35</v>
      </c>
      <c r="E97" s="251">
        <v>96622</v>
      </c>
      <c r="F97" s="251" t="s">
        <v>15</v>
      </c>
    </row>
    <row r="98" spans="2:6" ht="12.75" customHeight="1">
      <c r="B98" s="193"/>
      <c r="C98" s="193"/>
      <c r="D98" s="180"/>
      <c r="E98" s="131"/>
    </row>
    <row r="99" spans="2:6" ht="12.75" customHeight="1">
      <c r="B99" s="193"/>
      <c r="C99" s="193"/>
      <c r="D99" s="180"/>
      <c r="E99" s="131"/>
    </row>
    <row r="100" spans="2:6" ht="12.75" customHeight="1">
      <c r="B100" s="180" t="s">
        <v>297</v>
      </c>
      <c r="C100" s="193"/>
      <c r="D100" s="180"/>
      <c r="E100" s="131"/>
    </row>
    <row r="101" spans="2:6" ht="12.75" customHeight="1">
      <c r="B101" s="126"/>
      <c r="C101" s="133"/>
      <c r="D101" s="126"/>
      <c r="E101" s="131"/>
    </row>
    <row r="102" spans="2:6" ht="12.75" customHeight="1">
      <c r="B102" s="135" t="s">
        <v>298</v>
      </c>
      <c r="C102" s="126">
        <v>2</v>
      </c>
      <c r="D102" s="126" t="s">
        <v>78</v>
      </c>
      <c r="E102" s="131"/>
    </row>
    <row r="103" spans="2:6" ht="12.75" customHeight="1">
      <c r="B103" s="135" t="s">
        <v>299</v>
      </c>
      <c r="C103" s="126">
        <v>2</v>
      </c>
      <c r="D103" s="126" t="s">
        <v>78</v>
      </c>
      <c r="E103" s="131"/>
    </row>
    <row r="104" spans="2:6" ht="12.75" customHeight="1">
      <c r="B104" s="126" t="s">
        <v>164</v>
      </c>
      <c r="C104" s="133">
        <v>1.5</v>
      </c>
      <c r="D104" s="126" t="s">
        <v>33</v>
      </c>
      <c r="E104" s="131"/>
    </row>
    <row r="105" spans="2:6" ht="12.75" customHeight="1">
      <c r="B105" s="126" t="str">
        <f>B50</f>
        <v>Largura</v>
      </c>
      <c r="C105" s="126">
        <f>C50</f>
        <v>6.85</v>
      </c>
      <c r="D105" s="126" t="str">
        <f>D50</f>
        <v>m</v>
      </c>
      <c r="E105" s="131"/>
    </row>
    <row r="106" spans="2:6" ht="12.75" customHeight="1">
      <c r="B106" s="126" t="s">
        <v>171</v>
      </c>
      <c r="C106" s="126">
        <v>0.15</v>
      </c>
      <c r="D106" s="126" t="s">
        <v>33</v>
      </c>
      <c r="E106" s="131"/>
    </row>
    <row r="107" spans="2:6" ht="12.75" customHeight="1">
      <c r="B107" s="135" t="s">
        <v>300</v>
      </c>
      <c r="C107" s="126">
        <v>1</v>
      </c>
      <c r="D107" s="126" t="s">
        <v>78</v>
      </c>
      <c r="E107" s="131"/>
    </row>
    <row r="108" spans="2:6" ht="12.75" customHeight="1">
      <c r="B108" s="126" t="s">
        <v>164</v>
      </c>
      <c r="C108" s="133">
        <v>2.5</v>
      </c>
      <c r="D108" s="126" t="s">
        <v>33</v>
      </c>
      <c r="E108" s="131"/>
    </row>
    <row r="109" spans="2:6" ht="12.75" customHeight="1">
      <c r="B109" s="126" t="str">
        <f>B50</f>
        <v>Largura</v>
      </c>
      <c r="C109" s="126">
        <f>C50</f>
        <v>6.85</v>
      </c>
      <c r="D109" s="126" t="str">
        <f>D50</f>
        <v>m</v>
      </c>
      <c r="E109" s="131"/>
    </row>
    <row r="110" spans="2:6" ht="12.75" customHeight="1">
      <c r="B110" s="126" t="s">
        <v>171</v>
      </c>
      <c r="C110" s="126">
        <v>0.15</v>
      </c>
      <c r="D110" s="126" t="s">
        <v>33</v>
      </c>
      <c r="E110" s="131"/>
    </row>
    <row r="111" spans="2:6" ht="12.75" customHeight="1">
      <c r="B111" s="126" t="s">
        <v>163</v>
      </c>
      <c r="C111" s="133">
        <f>(((((C104*C106)/2)*2*C103)+((C108*C110)*2)+((C105*C106)*2))*C102)</f>
        <v>6.51</v>
      </c>
      <c r="D111" s="126" t="s">
        <v>16</v>
      </c>
      <c r="E111" s="131"/>
    </row>
    <row r="112" spans="2:6" ht="12.75" customHeight="1">
      <c r="B112" s="126"/>
      <c r="C112" s="133"/>
      <c r="D112" s="126"/>
      <c r="E112" s="131"/>
    </row>
    <row r="113" spans="2:8" ht="12.75" customHeight="1">
      <c r="B113" s="135" t="s">
        <v>301</v>
      </c>
      <c r="C113" s="133"/>
      <c r="D113" s="126"/>
      <c r="E113" s="131"/>
    </row>
    <row r="114" spans="2:8" ht="12.75" customHeight="1">
      <c r="B114" s="126" t="str">
        <f t="shared" ref="B114:D115" si="6">B9</f>
        <v>Comprimento</v>
      </c>
      <c r="C114" s="133">
        <f t="shared" si="6"/>
        <v>26</v>
      </c>
      <c r="D114" s="126" t="str">
        <f t="shared" si="6"/>
        <v>m</v>
      </c>
      <c r="E114" s="131"/>
    </row>
    <row r="115" spans="2:8" ht="12.75" customHeight="1">
      <c r="B115" s="126" t="str">
        <f t="shared" si="6"/>
        <v>Largura</v>
      </c>
      <c r="C115" s="126">
        <f t="shared" si="6"/>
        <v>6.85</v>
      </c>
      <c r="D115" s="126" t="str">
        <f t="shared" si="6"/>
        <v>m</v>
      </c>
      <c r="E115" s="131"/>
    </row>
    <row r="116" spans="2:8" ht="12.75" customHeight="1">
      <c r="B116" s="126" t="s">
        <v>171</v>
      </c>
      <c r="C116" s="133">
        <v>0.15</v>
      </c>
      <c r="D116" s="126" t="s">
        <v>33</v>
      </c>
      <c r="E116" s="131"/>
    </row>
    <row r="117" spans="2:8" ht="12.75" customHeight="1">
      <c r="B117" s="126" t="s">
        <v>163</v>
      </c>
      <c r="C117" s="133">
        <f>((C114*C116*2)+(C115*C116*2))</f>
        <v>9.8550000000000004</v>
      </c>
      <c r="D117" s="126" t="s">
        <v>16</v>
      </c>
      <c r="E117" s="131"/>
    </row>
    <row r="118" spans="2:8" ht="12.75" customHeight="1">
      <c r="B118" s="126"/>
      <c r="C118" s="133"/>
      <c r="D118" s="126"/>
      <c r="E118" s="131"/>
    </row>
    <row r="119" spans="2:8" ht="12.75" customHeight="1">
      <c r="B119" s="249" t="s">
        <v>302</v>
      </c>
      <c r="C119" s="249">
        <f>(C111+C117)</f>
        <v>16.365000000000002</v>
      </c>
      <c r="D119" s="250" t="s">
        <v>16</v>
      </c>
      <c r="E119" s="251">
        <v>70070126</v>
      </c>
      <c r="F119" s="251" t="s">
        <v>23</v>
      </c>
    </row>
    <row r="120" spans="2:8" ht="12.75" customHeight="1">
      <c r="B120" s="125"/>
      <c r="C120" s="192"/>
      <c r="D120" s="125"/>
      <c r="E120" s="131"/>
    </row>
    <row r="121" spans="2:8" ht="12.75" customHeight="1">
      <c r="B121" s="125"/>
      <c r="C121" s="192"/>
      <c r="D121" s="125"/>
      <c r="E121" s="131"/>
    </row>
    <row r="122" spans="2:8" s="199" customFormat="1" ht="12.75" customHeight="1">
      <c r="B122" s="134" t="s">
        <v>46</v>
      </c>
      <c r="C122" s="150"/>
      <c r="D122" s="125"/>
      <c r="E122" s="131"/>
    </row>
    <row r="123" spans="2:8" s="199" customFormat="1" ht="12.75" customHeight="1">
      <c r="B123" s="134"/>
      <c r="C123" s="150"/>
      <c r="D123" s="125"/>
      <c r="E123" s="131"/>
    </row>
    <row r="124" spans="2:8" s="199" customFormat="1" ht="12.75" customHeight="1">
      <c r="B124" s="126" t="s">
        <v>437</v>
      </c>
      <c r="C124" s="200">
        <v>3984</v>
      </c>
      <c r="D124" s="200" t="s">
        <v>47</v>
      </c>
      <c r="E124" s="131"/>
      <c r="G124" s="132"/>
      <c r="H124" s="132"/>
    </row>
    <row r="125" spans="2:8" s="199" customFormat="1" ht="12.75" customHeight="1">
      <c r="B125" s="134" t="s">
        <v>163</v>
      </c>
      <c r="C125" s="187">
        <f>(C124)</f>
        <v>3984</v>
      </c>
      <c r="D125" s="187" t="s">
        <v>47</v>
      </c>
      <c r="E125" s="131"/>
      <c r="G125" s="132"/>
      <c r="H125" s="132"/>
    </row>
    <row r="126" spans="2:8" s="199" customFormat="1" ht="12.75" customHeight="1">
      <c r="B126" s="134"/>
      <c r="C126" s="187"/>
      <c r="D126" s="187"/>
      <c r="E126" s="131"/>
      <c r="G126" s="132"/>
      <c r="H126" s="132"/>
    </row>
    <row r="127" spans="2:8" ht="12.75" customHeight="1">
      <c r="B127" s="249" t="s">
        <v>303</v>
      </c>
      <c r="C127" s="249">
        <f>(C125)</f>
        <v>3984</v>
      </c>
      <c r="D127" s="250" t="s">
        <v>47</v>
      </c>
      <c r="E127" s="251">
        <v>70070136</v>
      </c>
      <c r="F127" s="251" t="s">
        <v>23</v>
      </c>
    </row>
    <row r="128" spans="2:8" ht="12.75" customHeight="1">
      <c r="B128" s="146"/>
      <c r="C128" s="201"/>
      <c r="D128" s="147"/>
      <c r="E128" s="131"/>
    </row>
    <row r="129" spans="2:5" ht="12.75" customHeight="1">
      <c r="B129" s="125"/>
      <c r="C129" s="192"/>
      <c r="D129" s="125"/>
      <c r="E129" s="131"/>
    </row>
    <row r="130" spans="2:5" ht="12.75" customHeight="1">
      <c r="B130" s="126" t="s">
        <v>304</v>
      </c>
      <c r="C130" s="125"/>
      <c r="D130" s="125"/>
      <c r="E130" s="131"/>
    </row>
    <row r="131" spans="2:5" ht="12.75" customHeight="1">
      <c r="B131" s="126"/>
      <c r="C131" s="126"/>
      <c r="D131" s="126"/>
      <c r="E131" s="131"/>
    </row>
    <row r="132" spans="2:5" ht="12.75" customHeight="1">
      <c r="B132" s="135" t="str">
        <f>B102</f>
        <v>Lombadas</v>
      </c>
      <c r="C132" s="126">
        <f t="shared" ref="C132:D132" si="7">C102</f>
        <v>2</v>
      </c>
      <c r="D132" s="126" t="str">
        <f t="shared" si="7"/>
        <v>unid</v>
      </c>
      <c r="E132" s="131"/>
    </row>
    <row r="133" spans="2:5" ht="12.75" customHeight="1">
      <c r="B133" s="135" t="str">
        <f t="shared" ref="B133:D146" si="8">B103</f>
        <v>Trecho Triangular</v>
      </c>
      <c r="C133" s="126">
        <f t="shared" si="8"/>
        <v>2</v>
      </c>
      <c r="D133" s="126" t="str">
        <f t="shared" si="8"/>
        <v>unid</v>
      </c>
      <c r="E133" s="131"/>
    </row>
    <row r="134" spans="2:5" ht="12.75" customHeight="1">
      <c r="B134" s="126" t="str">
        <f t="shared" si="8"/>
        <v>Comprimento</v>
      </c>
      <c r="C134" s="133">
        <f t="shared" si="8"/>
        <v>1.5</v>
      </c>
      <c r="D134" s="126" t="str">
        <f t="shared" si="8"/>
        <v>m</v>
      </c>
      <c r="E134" s="131"/>
    </row>
    <row r="135" spans="2:5" ht="12.75" customHeight="1">
      <c r="B135" s="126" t="str">
        <f t="shared" si="8"/>
        <v>Largura</v>
      </c>
      <c r="C135" s="126">
        <f t="shared" si="8"/>
        <v>6.85</v>
      </c>
      <c r="D135" s="126" t="str">
        <f t="shared" si="8"/>
        <v>m</v>
      </c>
      <c r="E135" s="131"/>
    </row>
    <row r="136" spans="2:5" ht="12.75" customHeight="1">
      <c r="B136" s="126" t="str">
        <f t="shared" si="8"/>
        <v>Altura</v>
      </c>
      <c r="C136" s="126">
        <f t="shared" si="8"/>
        <v>0.15</v>
      </c>
      <c r="D136" s="126" t="str">
        <f t="shared" si="8"/>
        <v>m</v>
      </c>
      <c r="E136" s="131"/>
    </row>
    <row r="137" spans="2:5" ht="12.75" customHeight="1">
      <c r="B137" s="135" t="str">
        <f t="shared" si="8"/>
        <v>Trecho Reto</v>
      </c>
      <c r="C137" s="126">
        <f t="shared" si="8"/>
        <v>1</v>
      </c>
      <c r="D137" s="126" t="str">
        <f t="shared" si="8"/>
        <v>unid</v>
      </c>
      <c r="E137" s="131"/>
    </row>
    <row r="138" spans="2:5" ht="12.75" customHeight="1">
      <c r="B138" s="126" t="str">
        <f t="shared" si="8"/>
        <v>Comprimento</v>
      </c>
      <c r="C138" s="133">
        <f t="shared" si="8"/>
        <v>2.5</v>
      </c>
      <c r="D138" s="126" t="str">
        <f t="shared" si="8"/>
        <v>m</v>
      </c>
      <c r="E138" s="131"/>
    </row>
    <row r="139" spans="2:5" ht="12.75" customHeight="1">
      <c r="B139" s="126" t="str">
        <f t="shared" si="8"/>
        <v>Largura</v>
      </c>
      <c r="C139" s="126">
        <f t="shared" si="8"/>
        <v>6.85</v>
      </c>
      <c r="D139" s="126" t="str">
        <f t="shared" si="8"/>
        <v>m</v>
      </c>
      <c r="E139" s="131"/>
    </row>
    <row r="140" spans="2:5" ht="12.75" customHeight="1">
      <c r="B140" s="126" t="str">
        <f t="shared" si="8"/>
        <v>Altura</v>
      </c>
      <c r="C140" s="126">
        <f t="shared" si="8"/>
        <v>0.15</v>
      </c>
      <c r="D140" s="126" t="str">
        <f t="shared" si="8"/>
        <v>m</v>
      </c>
      <c r="E140" s="131"/>
    </row>
    <row r="141" spans="2:5" ht="12.75" customHeight="1">
      <c r="B141" s="126" t="s">
        <v>163</v>
      </c>
      <c r="C141" s="133">
        <f>((C138*C139*C140*C137)*C132)+(((((C134*C136)/2)*C135)*C133)*C132)</f>
        <v>8.2199999999999989</v>
      </c>
      <c r="D141" s="126" t="s">
        <v>35</v>
      </c>
      <c r="E141" s="131"/>
    </row>
    <row r="142" spans="2:5" ht="12.75" customHeight="1">
      <c r="B142" s="126"/>
      <c r="C142" s="126"/>
      <c r="D142" s="126"/>
      <c r="E142" s="131"/>
    </row>
    <row r="143" spans="2:5" ht="12.75" customHeight="1">
      <c r="B143" s="135" t="str">
        <f t="shared" si="8"/>
        <v>Contrapiso</v>
      </c>
      <c r="C143" s="126"/>
      <c r="D143" s="126"/>
      <c r="E143" s="131"/>
    </row>
    <row r="144" spans="2:5" ht="12.75" customHeight="1">
      <c r="B144" s="126" t="str">
        <f t="shared" si="8"/>
        <v>Comprimento</v>
      </c>
      <c r="C144" s="133">
        <f t="shared" si="8"/>
        <v>26</v>
      </c>
      <c r="D144" s="126" t="str">
        <f t="shared" si="8"/>
        <v>m</v>
      </c>
      <c r="E144" s="131"/>
    </row>
    <row r="145" spans="2:6" ht="12.75" customHeight="1">
      <c r="B145" s="126" t="str">
        <f t="shared" si="8"/>
        <v>Largura</v>
      </c>
      <c r="C145" s="133">
        <f t="shared" si="8"/>
        <v>6.85</v>
      </c>
      <c r="D145" s="126" t="str">
        <f t="shared" si="8"/>
        <v>m</v>
      </c>
      <c r="E145" s="131"/>
    </row>
    <row r="146" spans="2:6" ht="12.75" customHeight="1">
      <c r="B146" s="126" t="str">
        <f t="shared" si="8"/>
        <v>Altura</v>
      </c>
      <c r="C146" s="133">
        <f t="shared" si="8"/>
        <v>0.15</v>
      </c>
      <c r="D146" s="126" t="str">
        <f t="shared" si="8"/>
        <v>m</v>
      </c>
      <c r="E146" s="131"/>
    </row>
    <row r="147" spans="2:6" ht="12.75" customHeight="1">
      <c r="B147" s="126" t="s">
        <v>163</v>
      </c>
      <c r="C147" s="133">
        <f>(C144*C145*C146)</f>
        <v>26.715</v>
      </c>
      <c r="D147" s="126" t="s">
        <v>35</v>
      </c>
      <c r="E147" s="131"/>
    </row>
    <row r="148" spans="2:6" ht="12.75" customHeight="1">
      <c r="B148" s="126"/>
      <c r="C148" s="133"/>
      <c r="D148" s="126"/>
      <c r="E148" s="131"/>
    </row>
    <row r="149" spans="2:6" ht="12.75" customHeight="1">
      <c r="B149" s="249" t="s">
        <v>305</v>
      </c>
      <c r="C149" s="249">
        <f>(C141+C147)</f>
        <v>34.935000000000002</v>
      </c>
      <c r="D149" s="250" t="s">
        <v>35</v>
      </c>
      <c r="E149" s="251">
        <v>70070147</v>
      </c>
      <c r="F149" s="251" t="s">
        <v>23</v>
      </c>
    </row>
    <row r="150" spans="2:6" ht="12.75" customHeight="1">
      <c r="B150" s="202"/>
      <c r="C150" s="202"/>
      <c r="D150" s="202"/>
      <c r="E150" s="131"/>
    </row>
    <row r="151" spans="2:6" ht="12.75" customHeight="1">
      <c r="B151" s="126"/>
      <c r="C151" s="203"/>
      <c r="D151" s="126"/>
      <c r="E151" s="131"/>
    </row>
    <row r="152" spans="2:6" s="141" customFormat="1" ht="12.75" customHeight="1">
      <c r="B152" s="149" t="s">
        <v>306</v>
      </c>
      <c r="C152" s="189"/>
      <c r="D152" s="126"/>
    </row>
    <row r="153" spans="2:6" s="141" customFormat="1" ht="12.75" customHeight="1">
      <c r="B153" s="149"/>
      <c r="C153" s="150"/>
      <c r="D153" s="126"/>
    </row>
    <row r="154" spans="2:6" s="141" customFormat="1" ht="12.75" customHeight="1">
      <c r="B154" s="126" t="s">
        <v>442</v>
      </c>
      <c r="C154" s="125"/>
      <c r="D154" s="125"/>
    </row>
    <row r="155" spans="2:6" s="141" customFormat="1" ht="12.75" customHeight="1">
      <c r="B155" s="135"/>
      <c r="C155" s="126"/>
      <c r="D155" s="126"/>
    </row>
    <row r="156" spans="2:6" s="141" customFormat="1" ht="12.75" customHeight="1">
      <c r="B156" s="135" t="s">
        <v>298</v>
      </c>
      <c r="C156" s="126">
        <v>2</v>
      </c>
      <c r="D156" s="126" t="s">
        <v>78</v>
      </c>
    </row>
    <row r="157" spans="2:6" s="141" customFormat="1" ht="12.75" customHeight="1">
      <c r="B157" s="135" t="s">
        <v>299</v>
      </c>
      <c r="C157" s="126">
        <v>1</v>
      </c>
      <c r="D157" s="126" t="s">
        <v>78</v>
      </c>
    </row>
    <row r="158" spans="2:6" s="141" customFormat="1" ht="12.75" customHeight="1">
      <c r="B158" s="126" t="str">
        <f>B104</f>
        <v>Comprimento</v>
      </c>
      <c r="C158" s="133">
        <f t="shared" ref="C158:D159" si="9">C104</f>
        <v>1.5</v>
      </c>
      <c r="D158" s="126" t="str">
        <f t="shared" si="9"/>
        <v>m</v>
      </c>
    </row>
    <row r="159" spans="2:6" s="141" customFormat="1" ht="12.75" customHeight="1">
      <c r="B159" s="126" t="str">
        <f>B105</f>
        <v>Largura</v>
      </c>
      <c r="C159" s="126">
        <f t="shared" si="9"/>
        <v>6.85</v>
      </c>
      <c r="D159" s="126" t="str">
        <f t="shared" si="9"/>
        <v>m</v>
      </c>
    </row>
    <row r="160" spans="2:6" s="141" customFormat="1" ht="12.75" customHeight="1">
      <c r="B160" s="126" t="s">
        <v>163</v>
      </c>
      <c r="C160" s="126">
        <f>(C158*C159)*C157*C156</f>
        <v>20.549999999999997</v>
      </c>
      <c r="D160" s="126" t="s">
        <v>16</v>
      </c>
    </row>
    <row r="161" spans="2:66" s="141" customFormat="1" ht="12.75" customHeight="1">
      <c r="B161" s="126"/>
      <c r="C161" s="126"/>
      <c r="D161" s="126"/>
    </row>
    <row r="162" spans="2:66" s="141" customFormat="1" ht="12.75" customHeight="1">
      <c r="B162" s="135" t="s">
        <v>301</v>
      </c>
      <c r="C162" s="126"/>
      <c r="D162" s="126"/>
    </row>
    <row r="163" spans="2:66" s="141" customFormat="1" ht="12.75" customHeight="1">
      <c r="B163" s="126" t="s">
        <v>164</v>
      </c>
      <c r="C163" s="133">
        <v>15</v>
      </c>
      <c r="D163" s="126" t="s">
        <v>33</v>
      </c>
    </row>
    <row r="164" spans="2:66" s="141" customFormat="1" ht="12.75" customHeight="1">
      <c r="B164" s="126" t="str">
        <f>B115</f>
        <v>Largura</v>
      </c>
      <c r="C164" s="126">
        <f t="shared" ref="C164:D164" si="10">C115</f>
        <v>6.85</v>
      </c>
      <c r="D164" s="126" t="str">
        <f t="shared" si="10"/>
        <v>m</v>
      </c>
    </row>
    <row r="165" spans="2:66" s="141" customFormat="1" ht="12.75" customHeight="1">
      <c r="B165" s="126" t="s">
        <v>163</v>
      </c>
      <c r="C165" s="126">
        <f>(C163*C164)</f>
        <v>102.75</v>
      </c>
      <c r="D165" s="126" t="s">
        <v>16</v>
      </c>
    </row>
    <row r="166" spans="2:66" s="141" customFormat="1" ht="12.75" customHeight="1">
      <c r="B166" s="126"/>
      <c r="C166" s="126"/>
      <c r="D166" s="126"/>
    </row>
    <row r="167" spans="2:66" s="141" customFormat="1" ht="12.75" customHeight="1">
      <c r="B167" s="249" t="s">
        <v>445</v>
      </c>
      <c r="C167" s="249">
        <f>(C160+C165)</f>
        <v>123.3</v>
      </c>
      <c r="D167" s="250" t="s">
        <v>16</v>
      </c>
      <c r="E167" s="251"/>
      <c r="F167" s="251"/>
    </row>
    <row r="168" spans="2:66" s="141" customFormat="1" ht="12.75" customHeight="1">
      <c r="B168" s="146"/>
      <c r="C168" s="147"/>
      <c r="D168" s="146"/>
      <c r="E168" s="148"/>
    </row>
    <row r="169" spans="2:66" s="141" customFormat="1" ht="12.75" customHeight="1">
      <c r="B169" s="146"/>
      <c r="C169" s="147"/>
      <c r="D169" s="146"/>
      <c r="E169" s="148"/>
      <c r="F169" s="132"/>
    </row>
    <row r="170" spans="2:66" ht="12.75" customHeight="1">
      <c r="B170" s="125" t="s">
        <v>307</v>
      </c>
      <c r="C170" s="193"/>
      <c r="D170" s="130"/>
      <c r="E170" s="131"/>
      <c r="J170" s="204"/>
      <c r="K170" s="205"/>
      <c r="L170" s="205"/>
      <c r="M170" s="206"/>
      <c r="N170" s="205"/>
      <c r="O170" s="205"/>
      <c r="P170" s="205"/>
      <c r="Q170" s="205"/>
      <c r="R170" s="205"/>
      <c r="S170" s="205"/>
      <c r="T170" s="205"/>
      <c r="U170" s="205"/>
      <c r="V170" s="205"/>
      <c r="W170" s="205"/>
      <c r="X170" s="205"/>
      <c r="Y170" s="205"/>
      <c r="Z170" s="205"/>
      <c r="AA170" s="205"/>
      <c r="AB170" s="205"/>
      <c r="AC170" s="205"/>
      <c r="AD170" s="205"/>
      <c r="AE170" s="205"/>
      <c r="AF170" s="205"/>
      <c r="AG170" s="205"/>
      <c r="AH170" s="205"/>
      <c r="AI170" s="205"/>
      <c r="AJ170" s="205"/>
      <c r="AK170" s="205"/>
      <c r="AL170" s="205"/>
      <c r="AM170" s="205"/>
      <c r="AN170" s="205"/>
      <c r="AO170" s="205"/>
      <c r="AP170" s="205"/>
      <c r="AQ170" s="205"/>
      <c r="AR170" s="205"/>
      <c r="AS170" s="205"/>
      <c r="AT170" s="205"/>
      <c r="AU170" s="205"/>
      <c r="AV170" s="205"/>
      <c r="AW170" s="205"/>
      <c r="AX170" s="205"/>
      <c r="BC170" s="205"/>
      <c r="BD170" s="205"/>
      <c r="BE170" s="205"/>
      <c r="BF170" s="205"/>
      <c r="BG170" s="205"/>
      <c r="BH170" s="205"/>
      <c r="BI170" s="205"/>
      <c r="BJ170" s="205"/>
      <c r="BK170" s="205"/>
      <c r="BL170" s="205"/>
      <c r="BM170" s="205"/>
      <c r="BN170" s="205"/>
    </row>
    <row r="171" spans="2:66" ht="12.75" customHeight="1">
      <c r="B171" s="125"/>
      <c r="C171" s="193"/>
      <c r="D171" s="130"/>
      <c r="E171" s="131"/>
      <c r="J171" s="206"/>
      <c r="K171" s="205"/>
      <c r="L171" s="205"/>
      <c r="M171" s="205"/>
      <c r="N171" s="205"/>
      <c r="O171" s="205"/>
      <c r="P171" s="205"/>
      <c r="Q171" s="205"/>
      <c r="R171" s="205"/>
      <c r="S171" s="205"/>
      <c r="T171" s="205"/>
      <c r="U171" s="205"/>
      <c r="V171" s="205"/>
      <c r="W171" s="205"/>
      <c r="X171" s="205"/>
      <c r="Y171" s="205"/>
      <c r="Z171" s="205"/>
      <c r="AA171" s="205"/>
      <c r="AB171" s="205"/>
      <c r="AC171" s="205"/>
      <c r="AD171" s="205"/>
      <c r="AE171" s="205"/>
      <c r="AF171" s="205"/>
      <c r="AG171" s="205"/>
      <c r="AH171" s="205"/>
      <c r="AI171" s="205"/>
      <c r="AJ171" s="205"/>
      <c r="AK171" s="205"/>
      <c r="AL171" s="205"/>
      <c r="AM171" s="205"/>
      <c r="AN171" s="205"/>
      <c r="AO171" s="205"/>
      <c r="AP171" s="205"/>
      <c r="AQ171" s="205"/>
      <c r="AR171" s="205"/>
      <c r="AS171" s="205"/>
      <c r="AT171" s="205"/>
      <c r="AU171" s="205"/>
      <c r="AV171" s="205"/>
      <c r="AW171" s="205"/>
      <c r="AX171" s="205"/>
      <c r="BC171" s="205"/>
      <c r="BD171" s="205"/>
      <c r="BE171" s="205"/>
      <c r="BF171" s="205"/>
      <c r="BG171" s="205"/>
      <c r="BH171" s="205"/>
      <c r="BI171" s="205"/>
      <c r="BJ171" s="205"/>
      <c r="BK171" s="205"/>
      <c r="BL171" s="205"/>
      <c r="BM171" s="205"/>
      <c r="BN171" s="205"/>
    </row>
    <row r="172" spans="2:66" ht="12.75" customHeight="1">
      <c r="B172" s="180" t="s">
        <v>57</v>
      </c>
      <c r="C172" s="180"/>
      <c r="D172" s="180"/>
      <c r="E172" s="131"/>
    </row>
    <row r="173" spans="2:66" ht="12.75" customHeight="1">
      <c r="B173" s="126"/>
      <c r="C173" s="193"/>
      <c r="D173" s="180"/>
      <c r="E173" s="131"/>
    </row>
    <row r="174" spans="2:66" ht="12.75" customHeight="1">
      <c r="B174" s="175" t="s">
        <v>308</v>
      </c>
      <c r="C174" s="176">
        <f>(((C104+C108+C104)*4)+C163)</f>
        <v>37</v>
      </c>
      <c r="D174" s="175" t="str">
        <f t="shared" ref="D174" si="11">D19</f>
        <v>m</v>
      </c>
      <c r="E174" s="131"/>
    </row>
    <row r="175" spans="2:66" ht="12.75" customHeight="1">
      <c r="B175" s="175" t="s">
        <v>163</v>
      </c>
      <c r="C175" s="176">
        <f>(C174)</f>
        <v>37</v>
      </c>
      <c r="D175" s="175" t="s">
        <v>33</v>
      </c>
      <c r="E175" s="131"/>
    </row>
    <row r="176" spans="2:66" ht="12.75" customHeight="1">
      <c r="B176" s="126"/>
      <c r="C176" s="126"/>
      <c r="D176" s="126"/>
      <c r="E176" s="131"/>
    </row>
    <row r="177" spans="2:6" ht="12.75" customHeight="1">
      <c r="B177" s="260" t="s">
        <v>309</v>
      </c>
      <c r="C177" s="258">
        <f>(C175)</f>
        <v>37</v>
      </c>
      <c r="D177" s="259" t="s">
        <v>33</v>
      </c>
      <c r="E177" s="251">
        <v>94265</v>
      </c>
      <c r="F177" s="251" t="s">
        <v>15</v>
      </c>
    </row>
    <row r="178" spans="2:6" ht="12.75" customHeight="1">
      <c r="B178" s="193"/>
      <c r="C178" s="193"/>
      <c r="D178" s="180"/>
      <c r="E178" s="131"/>
    </row>
    <row r="179" spans="2:6" ht="12.75" customHeight="1">
      <c r="B179" s="193"/>
      <c r="C179" s="193"/>
      <c r="D179" s="180"/>
      <c r="E179" s="131"/>
    </row>
    <row r="180" spans="2:6" ht="12.75" customHeight="1">
      <c r="B180" s="180" t="s">
        <v>59</v>
      </c>
      <c r="C180" s="180"/>
      <c r="D180" s="180"/>
      <c r="E180" s="131"/>
    </row>
    <row r="181" spans="2:6" ht="12.75" customHeight="1">
      <c r="B181" s="126"/>
      <c r="C181" s="193"/>
      <c r="D181" s="180"/>
      <c r="E181" s="131"/>
    </row>
    <row r="182" spans="2:6" ht="12.75" customHeight="1">
      <c r="B182" s="175" t="s">
        <v>308</v>
      </c>
      <c r="C182" s="176">
        <f>(C163)</f>
        <v>15</v>
      </c>
      <c r="D182" s="175" t="s">
        <v>33</v>
      </c>
      <c r="E182" s="131"/>
    </row>
    <row r="183" spans="2:6" ht="12.75" customHeight="1">
      <c r="B183" s="175" t="s">
        <v>163</v>
      </c>
      <c r="C183" s="176">
        <f>(C182)</f>
        <v>15</v>
      </c>
      <c r="D183" s="175" t="s">
        <v>33</v>
      </c>
      <c r="E183" s="131"/>
    </row>
    <row r="184" spans="2:6" ht="12.75" customHeight="1">
      <c r="B184" s="126"/>
      <c r="C184" s="126"/>
      <c r="D184" s="126"/>
      <c r="E184" s="131"/>
    </row>
    <row r="185" spans="2:6" ht="12.75" customHeight="1">
      <c r="B185" s="260" t="s">
        <v>310</v>
      </c>
      <c r="C185" s="258">
        <f>(C183)</f>
        <v>15</v>
      </c>
      <c r="D185" s="259" t="s">
        <v>33</v>
      </c>
      <c r="E185" s="251">
        <v>94281</v>
      </c>
      <c r="F185" s="251" t="s">
        <v>15</v>
      </c>
    </row>
    <row r="186" spans="2:6" ht="12.75" customHeight="1">
      <c r="B186" s="127"/>
      <c r="C186" s="195"/>
      <c r="D186" s="129"/>
      <c r="E186" s="140"/>
      <c r="F186" s="140"/>
    </row>
    <row r="187" spans="2:6" ht="12.75" customHeight="1">
      <c r="B187" s="193"/>
      <c r="C187" s="193"/>
      <c r="D187" s="180"/>
      <c r="E187" s="131"/>
    </row>
  </sheetData>
  <sheetProtection algorithmName="SHA-512" hashValue="DFrYTH2pCHDJSC5f5SpSNTCTMYDb0sv68xme8pCIzXUtMmKU10Mx8N/HNmqcvmCfpqgCWBDus5HzcLdj5Ch1dg==" saltValue="4JE0IIb/WZ8oaL1kYJlumg==" spinCount="100000" sheet="1" objects="1" scenarios="1" formatColumns="0" formatRows="0"/>
  <mergeCells count="2">
    <mergeCell ref="B2:D2"/>
    <mergeCell ref="B3:D3"/>
  </mergeCells>
  <printOptions horizontalCentered="1"/>
  <pageMargins left="0.78740157480314965" right="0.43307086614173229" top="0.98425196850393704" bottom="0.78740157480314965" header="0.39370078740157483" footer="0.39370078740157483"/>
  <pageSetup paperSize="9" orientation="portrait" r:id="rId1"/>
  <headerFooter scaleWithDoc="0">
    <oddHeader>&amp;L&amp;"Book Antiqua,Negrito"&amp;10Rev-4&amp;C&amp;"Book Antiqua,Negrito"&amp;10Segunda Etapa&amp;R&amp;G</oddHeader>
    <oddFooter>&amp;L&amp;"Arial,Negrito"&amp;10CTR 464&amp;C&amp;"Arial,Negrito"&amp;10B.&amp;P&amp;R&amp;"Arial,Itálico"&amp;10Origem: 408-Orçamento_Rel 6</oddFooter>
  </headerFooter>
  <rowBreaks count="3" manualBreakCount="3">
    <brk id="58" max="16383" man="1"/>
    <brk id="112" max="16383" man="1"/>
    <brk id="161" max="16383" man="1"/>
  </rowBreaks>
  <legacyDrawingHF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9" tint="0.39997558519241921"/>
  </sheetPr>
  <dimension ref="B2:J110"/>
  <sheetViews>
    <sheetView zoomScaleSheetLayoutView="110" workbookViewId="0">
      <selection activeCell="E30" sqref="E30"/>
    </sheetView>
  </sheetViews>
  <sheetFormatPr defaultColWidth="9.140625" defaultRowHeight="12.75" customHeight="1"/>
  <cols>
    <col min="1" max="1" width="9.140625" style="132"/>
    <col min="2" max="2" width="65.42578125" style="132" customWidth="1"/>
    <col min="3" max="4" width="11.7109375" style="132" customWidth="1"/>
    <col min="5" max="5" width="14.28515625" style="132" customWidth="1"/>
    <col min="6" max="16384" width="9.140625" style="132"/>
  </cols>
  <sheetData>
    <row r="2" spans="2:6" s="124" customFormat="1" ht="12.75" customHeight="1">
      <c r="B2" s="768" t="s">
        <v>261</v>
      </c>
      <c r="C2" s="768"/>
      <c r="D2" s="768"/>
      <c r="E2" s="123"/>
    </row>
    <row r="3" spans="2:6" s="124" customFormat="1" ht="12.75" customHeight="1">
      <c r="B3" s="769" t="s">
        <v>311</v>
      </c>
      <c r="C3" s="769"/>
      <c r="D3" s="769"/>
      <c r="E3" s="123"/>
    </row>
    <row r="4" spans="2:6" s="124" customFormat="1" ht="12.75" customHeight="1">
      <c r="B4" s="125"/>
      <c r="C4" s="126"/>
      <c r="D4" s="126"/>
      <c r="E4" s="123"/>
    </row>
    <row r="5" spans="2:6" s="211" customFormat="1" ht="12.75" customHeight="1">
      <c r="B5" s="207" t="s">
        <v>312</v>
      </c>
      <c r="C5" s="208"/>
      <c r="D5" s="209"/>
      <c r="E5" s="210"/>
    </row>
    <row r="6" spans="2:6" s="211" customFormat="1" ht="12.75" customHeight="1">
      <c r="B6" s="207"/>
      <c r="C6" s="208"/>
      <c r="D6" s="209"/>
      <c r="E6" s="210"/>
    </row>
    <row r="7" spans="2:6" s="211" customFormat="1" ht="12.75" customHeight="1">
      <c r="B7" s="212" t="s">
        <v>81</v>
      </c>
      <c r="C7" s="208"/>
      <c r="D7" s="209"/>
      <c r="E7" s="210"/>
    </row>
    <row r="8" spans="2:6" s="211" customFormat="1" ht="12.75" customHeight="1">
      <c r="B8" s="207"/>
      <c r="C8" s="208"/>
      <c r="D8" s="209"/>
      <c r="E8" s="210"/>
    </row>
    <row r="9" spans="2:6" s="211" customFormat="1" ht="12.75" customHeight="1">
      <c r="B9" s="213" t="s">
        <v>313</v>
      </c>
      <c r="C9" s="208"/>
      <c r="D9" s="209"/>
      <c r="E9" s="210"/>
    </row>
    <row r="10" spans="2:6" s="211" customFormat="1" ht="12.75" customHeight="1">
      <c r="B10" s="207"/>
      <c r="C10" s="208"/>
      <c r="D10" s="209"/>
      <c r="E10" s="210"/>
    </row>
    <row r="11" spans="2:6" s="211" customFormat="1" ht="12.75" customHeight="1">
      <c r="B11" s="214" t="s">
        <v>314</v>
      </c>
      <c r="C11" s="208">
        <v>0.05</v>
      </c>
      <c r="D11" s="209" t="s">
        <v>33</v>
      </c>
      <c r="E11" s="210"/>
    </row>
    <row r="12" spans="2:6" s="211" customFormat="1" ht="12.75" customHeight="1">
      <c r="B12" s="214" t="s">
        <v>315</v>
      </c>
      <c r="C12" s="208">
        <v>6</v>
      </c>
      <c r="D12" s="209" t="s">
        <v>33</v>
      </c>
      <c r="E12" s="210"/>
    </row>
    <row r="13" spans="2:6" s="211" customFormat="1" ht="12.75" customHeight="1">
      <c r="B13" s="214" t="s">
        <v>316</v>
      </c>
      <c r="C13" s="208">
        <v>1.8</v>
      </c>
      <c r="D13" s="209" t="s">
        <v>317</v>
      </c>
      <c r="E13" s="210"/>
    </row>
    <row r="14" spans="2:6" s="211" customFormat="1" ht="12.75" customHeight="1">
      <c r="B14" s="214" t="s">
        <v>163</v>
      </c>
      <c r="C14" s="215">
        <f>(((2*PI()*(C11/2))/2)*C12)*C13</f>
        <v>0.84823001646924412</v>
      </c>
      <c r="D14" s="214" t="s">
        <v>47</v>
      </c>
      <c r="E14" s="210"/>
    </row>
    <row r="15" spans="2:6" s="211" customFormat="1" ht="12.75" customHeight="1">
      <c r="B15" s="214"/>
      <c r="C15" s="208"/>
      <c r="D15" s="209"/>
      <c r="E15" s="210"/>
    </row>
    <row r="16" spans="2:6" s="211" customFormat="1" ht="12.75" customHeight="1">
      <c r="B16" s="262" t="s">
        <v>318</v>
      </c>
      <c r="C16" s="263">
        <f>(C14)</f>
        <v>0.84823001646924412</v>
      </c>
      <c r="D16" s="266" t="str">
        <f>D14</f>
        <v>kg</v>
      </c>
      <c r="E16" s="264">
        <v>156</v>
      </c>
      <c r="F16" s="264" t="s">
        <v>15</v>
      </c>
    </row>
    <row r="17" spans="2:9" s="211" customFormat="1" ht="12.75" customHeight="1">
      <c r="B17" s="207"/>
      <c r="C17" s="216"/>
      <c r="D17" s="197"/>
      <c r="E17" s="210"/>
    </row>
    <row r="18" spans="2:9" s="211" customFormat="1" ht="12.75" customHeight="1">
      <c r="B18" s="207"/>
      <c r="C18" s="216"/>
      <c r="D18" s="197"/>
      <c r="E18" s="210"/>
    </row>
    <row r="19" spans="2:9" s="211" customFormat="1" ht="12.75" customHeight="1">
      <c r="B19" s="212" t="s">
        <v>83</v>
      </c>
      <c r="C19" s="208"/>
      <c r="D19" s="209"/>
      <c r="E19" s="210"/>
    </row>
    <row r="20" spans="2:9" s="211" customFormat="1" ht="12.75" customHeight="1">
      <c r="B20" s="207"/>
      <c r="C20" s="208"/>
      <c r="D20" s="209"/>
      <c r="E20" s="210"/>
      <c r="I20" s="217"/>
    </row>
    <row r="21" spans="2:9" s="211" customFormat="1" ht="12.75" customHeight="1">
      <c r="B21" s="214" t="s">
        <v>262</v>
      </c>
      <c r="C21" s="218">
        <v>2</v>
      </c>
      <c r="D21" s="214" t="s">
        <v>78</v>
      </c>
      <c r="E21" s="210"/>
      <c r="I21" s="217"/>
    </row>
    <row r="22" spans="2:9" s="211" customFormat="1" ht="12.75" customHeight="1">
      <c r="B22" s="214" t="str">
        <f>B11</f>
        <v>Diâmetro da tubulação</v>
      </c>
      <c r="C22" s="214">
        <f t="shared" ref="C22:D22" si="0">C11</f>
        <v>0.05</v>
      </c>
      <c r="D22" s="214" t="str">
        <f t="shared" si="0"/>
        <v>m</v>
      </c>
      <c r="E22" s="210"/>
    </row>
    <row r="23" spans="2:9" s="211" customFormat="1" ht="12.75" customHeight="1">
      <c r="B23" s="214" t="s">
        <v>164</v>
      </c>
      <c r="C23" s="215">
        <v>0.2</v>
      </c>
      <c r="D23" s="214" t="s">
        <v>33</v>
      </c>
      <c r="E23" s="210"/>
    </row>
    <row r="24" spans="2:9" s="211" customFormat="1" ht="12.75" customHeight="1">
      <c r="B24" s="214" t="s">
        <v>319</v>
      </c>
      <c r="C24" s="215">
        <v>10</v>
      </c>
      <c r="D24" s="214" t="s">
        <v>273</v>
      </c>
      <c r="E24" s="210"/>
    </row>
    <row r="25" spans="2:9" s="211" customFormat="1" ht="12.75" customHeight="1">
      <c r="B25" s="214" t="s">
        <v>163</v>
      </c>
      <c r="C25" s="215">
        <f>(((2*PI()*(C22/2))*C23)*C21)*C24</f>
        <v>0.62831853071795862</v>
      </c>
      <c r="D25" s="214" t="s">
        <v>16</v>
      </c>
      <c r="E25" s="210"/>
    </row>
    <row r="26" spans="2:9" s="211" customFormat="1" ht="12.75" customHeight="1">
      <c r="B26" s="214"/>
      <c r="C26" s="208"/>
      <c r="D26" s="209"/>
      <c r="E26" s="210"/>
    </row>
    <row r="27" spans="2:9" s="211" customFormat="1" ht="12.75" customHeight="1">
      <c r="B27" s="262" t="s">
        <v>320</v>
      </c>
      <c r="C27" s="263">
        <f>(C25)</f>
        <v>0.62831853071795862</v>
      </c>
      <c r="D27" s="266" t="str">
        <f>D25</f>
        <v>m²</v>
      </c>
      <c r="E27" s="264">
        <v>4013</v>
      </c>
      <c r="F27" s="264" t="s">
        <v>15</v>
      </c>
    </row>
    <row r="28" spans="2:9" s="211" customFormat="1" ht="12.75" customHeight="1">
      <c r="B28" s="207"/>
      <c r="C28" s="216"/>
      <c r="D28" s="197"/>
      <c r="E28" s="210"/>
    </row>
    <row r="29" spans="2:9" s="211" customFormat="1" ht="12.75" customHeight="1">
      <c r="B29" s="207"/>
      <c r="C29" s="216"/>
      <c r="D29" s="197"/>
      <c r="E29" s="210"/>
    </row>
    <row r="30" spans="2:9" s="211" customFormat="1" ht="12.75" customHeight="1">
      <c r="B30" s="207" t="s">
        <v>321</v>
      </c>
      <c r="C30" s="208"/>
      <c r="D30" s="209"/>
      <c r="E30" s="210"/>
    </row>
    <row r="31" spans="2:9" s="211" customFormat="1" ht="12.75" customHeight="1">
      <c r="B31" s="207"/>
      <c r="C31" s="208"/>
      <c r="D31" s="209"/>
      <c r="E31" s="210"/>
    </row>
    <row r="32" spans="2:9" s="211" customFormat="1" ht="12.75" customHeight="1">
      <c r="B32" s="214" t="s">
        <v>65</v>
      </c>
      <c r="C32" s="208"/>
      <c r="D32" s="209"/>
      <c r="E32" s="210"/>
    </row>
    <row r="33" spans="2:6" s="211" customFormat="1" ht="12.75" customHeight="1">
      <c r="B33" s="207"/>
      <c r="C33" s="208"/>
      <c r="D33" s="209"/>
      <c r="E33" s="210"/>
    </row>
    <row r="34" spans="2:6" s="211" customFormat="1" ht="12.75" customHeight="1">
      <c r="B34" s="214" t="s">
        <v>322</v>
      </c>
      <c r="C34" s="218">
        <v>2</v>
      </c>
      <c r="D34" s="214" t="s">
        <v>78</v>
      </c>
      <c r="E34" s="210"/>
    </row>
    <row r="35" spans="2:6" s="211" customFormat="1" ht="12.75" customHeight="1">
      <c r="B35" s="214" t="str">
        <f>B11</f>
        <v>Diâmetro da tubulação</v>
      </c>
      <c r="C35" s="214">
        <f t="shared" ref="C35:D35" si="1">C11</f>
        <v>0.05</v>
      </c>
      <c r="D35" s="214" t="str">
        <f t="shared" si="1"/>
        <v>m</v>
      </c>
      <c r="E35" s="210"/>
    </row>
    <row r="36" spans="2:6" s="211" customFormat="1" ht="12.75" customHeight="1">
      <c r="B36" s="214" t="s">
        <v>315</v>
      </c>
      <c r="C36" s="208">
        <v>32</v>
      </c>
      <c r="D36" s="209" t="s">
        <v>33</v>
      </c>
      <c r="E36" s="210"/>
    </row>
    <row r="37" spans="2:6" s="211" customFormat="1" ht="12.75" customHeight="1">
      <c r="B37" s="214" t="s">
        <v>163</v>
      </c>
      <c r="C37" s="215">
        <f>(((2*PI()*(C35/2))*C36)*C34)</f>
        <v>10.053096491487338</v>
      </c>
      <c r="D37" s="214" t="s">
        <v>16</v>
      </c>
      <c r="E37" s="210"/>
    </row>
    <row r="38" spans="2:6" s="211" customFormat="1" ht="12.75" customHeight="1">
      <c r="B38" s="214"/>
      <c r="C38" s="215"/>
      <c r="D38" s="214"/>
      <c r="E38" s="210"/>
    </row>
    <row r="39" spans="2:6" s="211" customFormat="1" ht="12.75" customHeight="1">
      <c r="B39" s="262" t="s">
        <v>323</v>
      </c>
      <c r="C39" s="263">
        <f>(C37)</f>
        <v>10.053096491487338</v>
      </c>
      <c r="D39" s="262" t="str">
        <f>D37</f>
        <v>m²</v>
      </c>
      <c r="E39" s="264">
        <v>70120046</v>
      </c>
      <c r="F39" s="264" t="s">
        <v>23</v>
      </c>
    </row>
    <row r="40" spans="2:6" s="211" customFormat="1" ht="12.75" customHeight="1">
      <c r="B40" s="207"/>
      <c r="C40" s="216"/>
      <c r="D40" s="197"/>
      <c r="E40" s="210"/>
    </row>
    <row r="41" spans="2:6" s="211" customFormat="1" ht="12.75" customHeight="1">
      <c r="B41" s="207"/>
      <c r="C41" s="216"/>
      <c r="D41" s="197"/>
      <c r="E41" s="210"/>
    </row>
    <row r="42" spans="2:6" s="141" customFormat="1" ht="12.75" customHeight="1">
      <c r="B42" s="149" t="s">
        <v>306</v>
      </c>
      <c r="C42" s="189"/>
      <c r="D42" s="126"/>
    </row>
    <row r="43" spans="2:6" s="141" customFormat="1" ht="12.75" customHeight="1">
      <c r="B43" s="149"/>
      <c r="C43" s="150"/>
      <c r="D43" s="126"/>
    </row>
    <row r="44" spans="2:6" s="19" customFormat="1" ht="12.75" customHeight="1">
      <c r="B44" s="47" t="s">
        <v>434</v>
      </c>
      <c r="C44" s="285"/>
      <c r="D44" s="286"/>
      <c r="E44" s="287"/>
    </row>
    <row r="45" spans="2:6" s="19" customFormat="1" ht="12.75" customHeight="1">
      <c r="B45" s="288"/>
      <c r="C45" s="285"/>
      <c r="D45" s="286"/>
      <c r="E45" s="287"/>
    </row>
    <row r="46" spans="2:6" s="19" customFormat="1" ht="12.75" customHeight="1">
      <c r="B46" s="289" t="str">
        <f>B66</f>
        <v>Bacia de Contenção Existente (Pisos)</v>
      </c>
      <c r="C46" s="289"/>
      <c r="D46" s="289"/>
      <c r="E46" s="287"/>
    </row>
    <row r="47" spans="2:6" s="19" customFormat="1" ht="12.75" customHeight="1">
      <c r="B47" s="306" t="str">
        <f>B67</f>
        <v>Área (medida no AutoCAD)</v>
      </c>
      <c r="C47" s="307">
        <f>C67</f>
        <v>29</v>
      </c>
      <c r="D47" s="306" t="str">
        <f>D67</f>
        <v>m²</v>
      </c>
      <c r="E47" s="287"/>
    </row>
    <row r="48" spans="2:6" s="19" customFormat="1" ht="12.75" customHeight="1">
      <c r="B48" s="306" t="s">
        <v>436</v>
      </c>
      <c r="C48" s="307">
        <v>0.1</v>
      </c>
      <c r="D48" s="306" t="s">
        <v>33</v>
      </c>
      <c r="E48" s="287"/>
    </row>
    <row r="49" spans="2:6" s="19" customFormat="1" ht="12.75" customHeight="1">
      <c r="B49" s="306" t="s">
        <v>163</v>
      </c>
      <c r="C49" s="307">
        <f>(C47*C48)</f>
        <v>2.9000000000000004</v>
      </c>
      <c r="D49" s="306" t="s">
        <v>35</v>
      </c>
      <c r="E49" s="287"/>
    </row>
    <row r="50" spans="2:6" s="19" customFormat="1" ht="12.75" customHeight="1">
      <c r="B50" s="289"/>
      <c r="C50" s="289"/>
      <c r="D50" s="289"/>
      <c r="E50" s="287"/>
    </row>
    <row r="51" spans="2:6" s="19" customFormat="1" ht="12.75" customHeight="1">
      <c r="B51" s="289" t="str">
        <f>B70</f>
        <v>Escada</v>
      </c>
      <c r="C51" s="289"/>
      <c r="D51" s="289"/>
      <c r="E51" s="287"/>
    </row>
    <row r="52" spans="2:6" s="19" customFormat="1" ht="12.75" customHeight="1">
      <c r="B52" s="306" t="str">
        <f>B71</f>
        <v>Área (medida no AutoCAD)</v>
      </c>
      <c r="C52" s="307">
        <f>C71</f>
        <v>3.2</v>
      </c>
      <c r="D52" s="306" t="str">
        <f>D71</f>
        <v>m²</v>
      </c>
      <c r="E52" s="287"/>
      <c r="F52" s="290"/>
    </row>
    <row r="53" spans="2:6" s="291" customFormat="1" ht="12.75" customHeight="1">
      <c r="B53" s="306" t="str">
        <f>B48</f>
        <v>Altura de regularização do piso</v>
      </c>
      <c r="C53" s="307">
        <f t="shared" ref="C53:D53" si="2">C48</f>
        <v>0.1</v>
      </c>
      <c r="D53" s="306" t="str">
        <f t="shared" si="2"/>
        <v>m</v>
      </c>
      <c r="E53" s="292"/>
      <c r="F53" s="300"/>
    </row>
    <row r="54" spans="2:6" s="19" customFormat="1" ht="12.75" customHeight="1">
      <c r="B54" s="306" t="s">
        <v>163</v>
      </c>
      <c r="C54" s="307">
        <f>(C52*C53)</f>
        <v>0.32000000000000006</v>
      </c>
      <c r="D54" s="306" t="s">
        <v>35</v>
      </c>
      <c r="E54" s="287"/>
    </row>
    <row r="55" spans="2:6" s="19" customFormat="1" ht="12.75" customHeight="1">
      <c r="B55" s="289"/>
      <c r="C55" s="289"/>
      <c r="D55" s="289"/>
      <c r="E55" s="287"/>
    </row>
    <row r="56" spans="2:6" s="19" customFormat="1" ht="12.75" customHeight="1">
      <c r="B56" s="293" t="s">
        <v>435</v>
      </c>
      <c r="C56" s="294">
        <f>(C49+C54)</f>
        <v>3.2200000000000006</v>
      </c>
      <c r="D56" s="295" t="s">
        <v>35</v>
      </c>
      <c r="E56" s="296">
        <v>70120001</v>
      </c>
    </row>
    <row r="57" spans="2:6" s="19" customFormat="1" ht="12.75" customHeight="1">
      <c r="B57" s="297"/>
      <c r="C57" s="298"/>
      <c r="D57" s="299"/>
      <c r="E57" s="287"/>
    </row>
    <row r="58" spans="2:6" s="19" customFormat="1" ht="12.75" customHeight="1">
      <c r="B58" s="297"/>
      <c r="C58" s="298"/>
      <c r="D58" s="299"/>
      <c r="E58" s="287"/>
    </row>
    <row r="59" spans="2:6" s="141" customFormat="1" ht="12.75" customHeight="1">
      <c r="B59" s="126" t="s">
        <v>443</v>
      </c>
      <c r="C59" s="125"/>
      <c r="D59" s="125"/>
    </row>
    <row r="60" spans="2:6" s="141" customFormat="1" ht="12.75" customHeight="1">
      <c r="B60" s="135"/>
      <c r="C60" s="126"/>
      <c r="D60" s="126"/>
    </row>
    <row r="61" spans="2:6" s="141" customFormat="1" ht="12.75" customHeight="1">
      <c r="B61" s="135" t="s">
        <v>324</v>
      </c>
      <c r="C61" s="126"/>
      <c r="D61" s="126"/>
    </row>
    <row r="62" spans="2:6" s="141" customFormat="1" ht="12.75" customHeight="1">
      <c r="B62" s="126" t="s">
        <v>325</v>
      </c>
      <c r="C62" s="133">
        <v>26.8</v>
      </c>
      <c r="D62" s="126" t="s">
        <v>33</v>
      </c>
    </row>
    <row r="63" spans="2:6" s="141" customFormat="1" ht="12.75" customHeight="1">
      <c r="B63" s="126" t="s">
        <v>171</v>
      </c>
      <c r="C63" s="133">
        <v>1</v>
      </c>
      <c r="D63" s="126" t="s">
        <v>33</v>
      </c>
    </row>
    <row r="64" spans="2:6" s="141" customFormat="1" ht="12.75" customHeight="1">
      <c r="B64" s="126" t="s">
        <v>163</v>
      </c>
      <c r="C64" s="133">
        <f>(C62*C63)</f>
        <v>26.8</v>
      </c>
      <c r="D64" s="126" t="s">
        <v>16</v>
      </c>
    </row>
    <row r="65" spans="2:10" s="141" customFormat="1" ht="12.75" customHeight="1">
      <c r="B65" s="126"/>
      <c r="C65" s="126"/>
      <c r="D65" s="126"/>
    </row>
    <row r="66" spans="2:10" s="141" customFormat="1" ht="12.75" customHeight="1">
      <c r="B66" s="135" t="s">
        <v>326</v>
      </c>
      <c r="C66" s="126"/>
      <c r="D66" s="126"/>
    </row>
    <row r="67" spans="2:10" s="141" customFormat="1" ht="12.75" customHeight="1">
      <c r="B67" s="126" t="s">
        <v>327</v>
      </c>
      <c r="C67" s="133">
        <v>29</v>
      </c>
      <c r="D67" s="126" t="s">
        <v>16</v>
      </c>
    </row>
    <row r="68" spans="2:10" s="141" customFormat="1" ht="12.75" customHeight="1">
      <c r="B68" s="126" t="s">
        <v>163</v>
      </c>
      <c r="C68" s="133">
        <f>(C67)</f>
        <v>29</v>
      </c>
      <c r="D68" s="126" t="s">
        <v>16</v>
      </c>
    </row>
    <row r="69" spans="2:10" s="141" customFormat="1" ht="12.75" customHeight="1">
      <c r="B69" s="126"/>
      <c r="C69" s="126"/>
      <c r="D69" s="126"/>
    </row>
    <row r="70" spans="2:10" s="141" customFormat="1" ht="12.75" customHeight="1">
      <c r="B70" s="135" t="s">
        <v>328</v>
      </c>
      <c r="C70" s="126"/>
      <c r="D70" s="126"/>
    </row>
    <row r="71" spans="2:10" s="141" customFormat="1" ht="12.75" customHeight="1">
      <c r="B71" s="126" t="s">
        <v>327</v>
      </c>
      <c r="C71" s="133">
        <v>3.2</v>
      </c>
      <c r="D71" s="126" t="s">
        <v>16</v>
      </c>
    </row>
    <row r="72" spans="2:10" s="141" customFormat="1" ht="12.75" customHeight="1">
      <c r="B72" s="126" t="s">
        <v>163</v>
      </c>
      <c r="C72" s="133">
        <f>(C71)</f>
        <v>3.2</v>
      </c>
      <c r="D72" s="126" t="s">
        <v>16</v>
      </c>
    </row>
    <row r="73" spans="2:10" s="141" customFormat="1" ht="12.75" customHeight="1">
      <c r="B73" s="126"/>
      <c r="C73" s="126"/>
      <c r="D73" s="126"/>
    </row>
    <row r="74" spans="2:10" s="141" customFormat="1" ht="12.75" customHeight="1">
      <c r="B74" s="249" t="s">
        <v>445</v>
      </c>
      <c r="C74" s="249">
        <f>(C64+C68+C72)</f>
        <v>59</v>
      </c>
      <c r="D74" s="250" t="s">
        <v>16</v>
      </c>
      <c r="E74" s="265"/>
      <c r="F74" s="265"/>
    </row>
    <row r="77" spans="2:10" s="182" customFormat="1" ht="12.75" customHeight="1">
      <c r="B77" s="149" t="s">
        <v>329</v>
      </c>
      <c r="C77" s="189"/>
      <c r="D77" s="126"/>
      <c r="E77" s="276"/>
    </row>
    <row r="78" spans="2:10" s="182" customFormat="1" ht="12.75" customHeight="1">
      <c r="B78" s="125"/>
      <c r="C78" s="126"/>
      <c r="D78" s="126"/>
      <c r="E78" s="276"/>
    </row>
    <row r="79" spans="2:10" s="278" customFormat="1" ht="12.75" customHeight="1">
      <c r="B79" s="180" t="str">
        <f>'C-2.2_03'!$C$6</f>
        <v>Remoção de guarda-corpo existente</v>
      </c>
      <c r="C79" s="193"/>
      <c r="D79" s="180"/>
      <c r="E79" s="279"/>
      <c r="G79" s="280"/>
      <c r="H79" s="280"/>
      <c r="I79" s="280"/>
      <c r="J79" s="280"/>
    </row>
    <row r="80" spans="2:10" s="278" customFormat="1" ht="12.75" customHeight="1">
      <c r="B80" s="149"/>
      <c r="C80" s="192"/>
      <c r="D80" s="149"/>
      <c r="E80" s="279"/>
      <c r="H80" s="278" t="s">
        <v>409</v>
      </c>
    </row>
    <row r="81" spans="2:10" s="278" customFormat="1" ht="12.75" customHeight="1">
      <c r="B81" s="305" t="s">
        <v>431</v>
      </c>
      <c r="C81" s="193"/>
      <c r="D81" s="193"/>
      <c r="E81" s="279"/>
    </row>
    <row r="82" spans="2:10" s="278" customFormat="1" ht="12.75" customHeight="1">
      <c r="B82" s="126" t="s">
        <v>432</v>
      </c>
      <c r="C82" s="187">
        <v>2</v>
      </c>
      <c r="D82" s="126" t="s">
        <v>33</v>
      </c>
      <c r="E82" s="279"/>
    </row>
    <row r="83" spans="2:10" s="278" customFormat="1" ht="12.75" customHeight="1">
      <c r="B83" s="180" t="s">
        <v>163</v>
      </c>
      <c r="C83" s="187">
        <f>(C82)</f>
        <v>2</v>
      </c>
      <c r="D83" s="126" t="str">
        <f>D82</f>
        <v>m</v>
      </c>
      <c r="E83" s="279"/>
    </row>
    <row r="84" spans="2:10" s="278" customFormat="1" ht="12.75" customHeight="1">
      <c r="B84" s="144"/>
      <c r="C84" s="187"/>
      <c r="D84" s="187"/>
      <c r="E84" s="279"/>
    </row>
    <row r="85" spans="2:10" s="278" customFormat="1" ht="12.75" customHeight="1">
      <c r="B85" s="249" t="s">
        <v>421</v>
      </c>
      <c r="C85" s="249">
        <f>(C83)</f>
        <v>2</v>
      </c>
      <c r="D85" s="250" t="str">
        <f>'C-2.2_03'!$C$8</f>
        <v>m</v>
      </c>
      <c r="E85" s="251" t="str">
        <f>'C-2.2_03'!$C$5</f>
        <v>C-2.2_03</v>
      </c>
      <c r="F85" s="251" t="str">
        <f>'C-2.2_03'!$C$4</f>
        <v>COMP.</v>
      </c>
    </row>
    <row r="86" spans="2:10" s="278" customFormat="1" ht="12.75" customHeight="1">
      <c r="B86" s="180"/>
      <c r="C86" s="281"/>
      <c r="D86" s="180"/>
      <c r="E86" s="279"/>
    </row>
    <row r="87" spans="2:10" s="278" customFormat="1" ht="12.75" customHeight="1">
      <c r="B87" s="180"/>
      <c r="C87" s="187"/>
      <c r="D87" s="180"/>
      <c r="E87" s="279"/>
    </row>
    <row r="88" spans="2:10" s="278" customFormat="1" ht="12.75" customHeight="1">
      <c r="B88" s="180" t="s">
        <v>34</v>
      </c>
      <c r="C88" s="193"/>
      <c r="D88" s="180"/>
      <c r="E88" s="279"/>
      <c r="G88" s="280"/>
      <c r="H88" s="280"/>
      <c r="I88" s="280"/>
      <c r="J88" s="280"/>
    </row>
    <row r="89" spans="2:10" s="278" customFormat="1" ht="12.75" customHeight="1">
      <c r="B89" s="149"/>
      <c r="C89" s="192"/>
      <c r="D89" s="149"/>
      <c r="E89" s="279"/>
      <c r="H89" s="278" t="s">
        <v>409</v>
      </c>
    </row>
    <row r="90" spans="2:10" s="278" customFormat="1" ht="12.75" customHeight="1">
      <c r="B90" s="193" t="str">
        <f>B82</f>
        <v>Quantidade estimada</v>
      </c>
      <c r="C90" s="193">
        <f t="shared" ref="C90:D90" si="3">C82</f>
        <v>2</v>
      </c>
      <c r="D90" s="193" t="str">
        <f t="shared" si="3"/>
        <v>m</v>
      </c>
      <c r="E90" s="279"/>
    </row>
    <row r="91" spans="2:10" s="278" customFormat="1" ht="12.75" customHeight="1">
      <c r="B91" s="193" t="s">
        <v>165</v>
      </c>
      <c r="C91" s="193">
        <v>0.05</v>
      </c>
      <c r="D91" s="193" t="s">
        <v>33</v>
      </c>
      <c r="E91" s="279"/>
      <c r="I91" s="278" t="s">
        <v>409</v>
      </c>
    </row>
    <row r="92" spans="2:10" s="278" customFormat="1" ht="12.75" customHeight="1">
      <c r="B92" s="180" t="s">
        <v>171</v>
      </c>
      <c r="C92" s="187">
        <v>1.2</v>
      </c>
      <c r="D92" s="180" t="s">
        <v>33</v>
      </c>
      <c r="E92" s="279"/>
    </row>
    <row r="93" spans="2:10" s="278" customFormat="1" ht="12.75" customHeight="1">
      <c r="B93" s="180" t="s">
        <v>422</v>
      </c>
      <c r="C93" s="187">
        <v>1.5</v>
      </c>
      <c r="D93" s="180"/>
      <c r="E93" s="279"/>
    </row>
    <row r="94" spans="2:10" s="278" customFormat="1" ht="12.75" customHeight="1">
      <c r="B94" s="180" t="s">
        <v>163</v>
      </c>
      <c r="C94" s="187">
        <f>(C90*C91*C92)*C93</f>
        <v>0.18</v>
      </c>
      <c r="D94" s="180" t="s">
        <v>35</v>
      </c>
      <c r="E94" s="279"/>
    </row>
    <row r="95" spans="2:10" s="278" customFormat="1" ht="12.75" customHeight="1">
      <c r="B95" s="180"/>
      <c r="C95" s="189"/>
      <c r="D95" s="180"/>
      <c r="E95" s="279"/>
    </row>
    <row r="96" spans="2:10" s="278" customFormat="1" ht="12.75" customHeight="1">
      <c r="B96" s="249" t="s">
        <v>274</v>
      </c>
      <c r="C96" s="249">
        <f>(C94)</f>
        <v>0.18</v>
      </c>
      <c r="D96" s="250" t="str">
        <f>D94</f>
        <v>m³</v>
      </c>
      <c r="E96" s="251">
        <v>70190145</v>
      </c>
      <c r="F96" s="251" t="s">
        <v>23</v>
      </c>
    </row>
    <row r="97" spans="2:6" s="278" customFormat="1" ht="12.75" customHeight="1">
      <c r="B97" s="180"/>
      <c r="C97" s="281"/>
      <c r="D97" s="180"/>
      <c r="E97" s="279"/>
    </row>
    <row r="98" spans="2:6" s="278" customFormat="1" ht="12.75" customHeight="1">
      <c r="B98" s="180"/>
      <c r="C98" s="187"/>
      <c r="D98" s="180"/>
      <c r="E98" s="279"/>
    </row>
    <row r="99" spans="2:6" s="141" customFormat="1" ht="12.75" customHeight="1">
      <c r="B99" s="149" t="s">
        <v>423</v>
      </c>
      <c r="C99" s="189"/>
      <c r="D99" s="126"/>
    </row>
    <row r="100" spans="2:6" s="141" customFormat="1" ht="12.75" customHeight="1">
      <c r="B100" s="149"/>
      <c r="C100" s="150"/>
      <c r="D100" s="126"/>
    </row>
    <row r="101" spans="2:6" s="141" customFormat="1" ht="12.75" customHeight="1">
      <c r="B101" s="126" t="str">
        <f>'C-2.2_04'!$C$6</f>
        <v>Módulo de guarda corpo com tela de proteção, h=1,20m e L=2,00m, em aço inox AISI 304</v>
      </c>
      <c r="C101" s="125"/>
      <c r="D101" s="125"/>
    </row>
    <row r="102" spans="2:6" s="141" customFormat="1" ht="12.75" customHeight="1">
      <c r="B102" s="135"/>
      <c r="C102" s="126"/>
      <c r="D102" s="126"/>
    </row>
    <row r="103" spans="2:6" s="141" customFormat="1" ht="12.75" customHeight="1">
      <c r="B103" s="304" t="str">
        <f>$B$81</f>
        <v>O guarda-corpo existente na bacia de contenção de flúor será substituído.</v>
      </c>
      <c r="C103" s="126"/>
      <c r="D103" s="126"/>
    </row>
    <row r="104" spans="2:6" s="141" customFormat="1" ht="12.75" customHeight="1">
      <c r="B104" s="126" t="str">
        <f>B82</f>
        <v>Quantidade estimada</v>
      </c>
      <c r="C104" s="133">
        <f t="shared" ref="C104:D104" si="4">C82</f>
        <v>2</v>
      </c>
      <c r="D104" s="126" t="str">
        <f t="shared" si="4"/>
        <v>m</v>
      </c>
    </row>
    <row r="105" spans="2:6" s="141" customFormat="1" ht="12.75" customHeight="1">
      <c r="B105" s="126" t="s">
        <v>424</v>
      </c>
      <c r="C105" s="133">
        <v>2</v>
      </c>
      <c r="D105" s="126" t="s">
        <v>33</v>
      </c>
    </row>
    <row r="106" spans="2:6" s="141" customFormat="1" ht="12.75" customHeight="1">
      <c r="B106" s="126" t="s">
        <v>163</v>
      </c>
      <c r="C106" s="187">
        <f>CEILING(C104/C105,1)</f>
        <v>1</v>
      </c>
      <c r="D106" s="126" t="s">
        <v>70</v>
      </c>
    </row>
    <row r="107" spans="2:6" s="141" customFormat="1" ht="12.75" customHeight="1">
      <c r="B107" s="135"/>
      <c r="C107" s="126"/>
      <c r="D107" s="126"/>
    </row>
    <row r="108" spans="2:6" s="141" customFormat="1" ht="12.75" customHeight="1">
      <c r="B108" s="249" t="s">
        <v>425</v>
      </c>
      <c r="C108" s="249">
        <f>(C106)</f>
        <v>1</v>
      </c>
      <c r="D108" s="250" t="str">
        <f>'C-2.2_04'!$C$8</f>
        <v>pç</v>
      </c>
      <c r="E108" s="251" t="str">
        <f>'C-2.2_04'!$C$5</f>
        <v>C-2.2_04</v>
      </c>
      <c r="F108" s="251" t="str">
        <f>'C-2.2_04'!$C$4</f>
        <v>COMP.</v>
      </c>
    </row>
    <row r="109" spans="2:6" s="141" customFormat="1" ht="12.75" customHeight="1">
      <c r="B109" s="146"/>
      <c r="C109" s="147"/>
      <c r="D109" s="146"/>
      <c r="E109" s="148"/>
    </row>
    <row r="110" spans="2:6" s="141" customFormat="1" ht="12.75" customHeight="1">
      <c r="B110" s="146"/>
      <c r="C110" s="147"/>
      <c r="D110" s="146"/>
      <c r="E110" s="148"/>
    </row>
  </sheetData>
  <sheetProtection algorithmName="SHA-512" hashValue="GsFGjiFphWWTDXwQ0+NJL2rQKwHlHAxhT7Qz9Q3OfmuS5WDtI/0boAAStvmDTxWCcnqOnUKHbkqYx/YZpsS1ag==" saltValue="yXGxcNjan6Z17XwWhjnpjQ==" spinCount="100000" sheet="1" objects="1" scenarios="1" formatColumns="0" formatRows="0"/>
  <mergeCells count="2">
    <mergeCell ref="B2:D2"/>
    <mergeCell ref="B3:D3"/>
  </mergeCells>
  <printOptions horizontalCentered="1"/>
  <pageMargins left="0.78740157480314965" right="0.43307086614173229" top="0.98425196850393704" bottom="0.78740157480314965" header="0.39370078740157483" footer="0.39370078740157483"/>
  <pageSetup paperSize="9" orientation="portrait" r:id="rId1"/>
  <headerFooter scaleWithDoc="0">
    <oddHeader>&amp;L&amp;"Book Antiqua,Negrito"&amp;10Rev-4&amp;C&amp;"Book Antiqua,Negrito"&amp;10Segunda Etapa&amp;R&amp;G</oddHeader>
    <oddFooter>&amp;L&amp;"Arial,Negrito"&amp;10CTR 464&amp;C&amp;"Arial,Negrito"&amp;10B.&amp;P&amp;R&amp;"Arial,Itálico"&amp;10Origem: 408-Orçamento_Rel 6</oddFooter>
  </headerFooter>
  <rowBreaks count="1" manualBreakCount="1">
    <brk id="58" max="16383" man="1"/>
  </rowBreaks>
  <legacyDrawingHF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theme="9" tint="0.39997558519241921"/>
  </sheetPr>
  <dimension ref="B2:BN280"/>
  <sheetViews>
    <sheetView zoomScaleSheetLayoutView="110" workbookViewId="0">
      <selection activeCell="E30" sqref="E30"/>
    </sheetView>
  </sheetViews>
  <sheetFormatPr defaultColWidth="9.140625" defaultRowHeight="12.75" customHeight="1"/>
  <cols>
    <col min="1" max="1" width="9.140625" style="132"/>
    <col min="2" max="2" width="65.42578125" style="132" customWidth="1"/>
    <col min="3" max="4" width="11.7109375" style="132" customWidth="1"/>
    <col min="5" max="5" width="14.28515625" style="132" customWidth="1"/>
    <col min="6" max="16384" width="9.140625" style="132"/>
  </cols>
  <sheetData>
    <row r="2" spans="2:5" s="124" customFormat="1" ht="12.75" customHeight="1">
      <c r="B2" s="768" t="s">
        <v>261</v>
      </c>
      <c r="C2" s="768"/>
      <c r="D2" s="768"/>
      <c r="E2" s="123"/>
    </row>
    <row r="3" spans="2:5" s="124" customFormat="1" ht="12.75" customHeight="1">
      <c r="B3" s="769" t="s">
        <v>86</v>
      </c>
      <c r="C3" s="769"/>
      <c r="D3" s="769"/>
      <c r="E3" s="123"/>
    </row>
    <row r="4" spans="2:5" s="124" customFormat="1" ht="12.75" customHeight="1">
      <c r="B4" s="125"/>
      <c r="C4" s="126"/>
      <c r="D4" s="126"/>
      <c r="E4" s="123"/>
    </row>
    <row r="5" spans="2:5" s="211" customFormat="1" ht="12.75" customHeight="1">
      <c r="B5" s="207" t="s">
        <v>329</v>
      </c>
      <c r="C5" s="208"/>
      <c r="D5" s="209"/>
      <c r="E5" s="210"/>
    </row>
    <row r="6" spans="2:5" s="211" customFormat="1" ht="12.75" customHeight="1">
      <c r="B6" s="207"/>
      <c r="C6" s="208"/>
      <c r="D6" s="209"/>
      <c r="E6" s="210"/>
    </row>
    <row r="7" spans="2:5" s="211" customFormat="1" ht="12.75" customHeight="1">
      <c r="B7" s="212" t="s">
        <v>88</v>
      </c>
      <c r="C7" s="208"/>
      <c r="D7" s="209"/>
      <c r="E7" s="210"/>
    </row>
    <row r="8" spans="2:5" s="211" customFormat="1" ht="12.75" customHeight="1">
      <c r="B8" s="207"/>
      <c r="C8" s="208"/>
      <c r="D8" s="209"/>
      <c r="E8" s="210"/>
    </row>
    <row r="9" spans="2:5" s="211" customFormat="1" ht="12.75" customHeight="1">
      <c r="B9" s="213" t="s">
        <v>330</v>
      </c>
      <c r="C9" s="208"/>
      <c r="D9" s="209"/>
      <c r="E9" s="210"/>
    </row>
    <row r="10" spans="2:5" s="211" customFormat="1" ht="12.75" customHeight="1">
      <c r="B10" s="214" t="s">
        <v>164</v>
      </c>
      <c r="C10" s="208">
        <v>4.3</v>
      </c>
      <c r="D10" s="209" t="s">
        <v>33</v>
      </c>
      <c r="E10" s="210"/>
    </row>
    <row r="11" spans="2:5" s="211" customFormat="1" ht="12.75" customHeight="1">
      <c r="B11" s="214" t="s">
        <v>165</v>
      </c>
      <c r="C11" s="208">
        <v>5.45</v>
      </c>
      <c r="D11" s="209" t="s">
        <v>33</v>
      </c>
      <c r="E11" s="210"/>
    </row>
    <row r="12" spans="2:5" s="211" customFormat="1" ht="12.75" customHeight="1">
      <c r="B12" s="214" t="s">
        <v>331</v>
      </c>
      <c r="C12" s="208">
        <v>0.15</v>
      </c>
      <c r="D12" s="209" t="s">
        <v>33</v>
      </c>
      <c r="E12" s="210"/>
    </row>
    <row r="13" spans="2:5" s="211" customFormat="1" ht="12.75" customHeight="1">
      <c r="B13" s="214" t="s">
        <v>163</v>
      </c>
      <c r="C13" s="215">
        <f>(C10*C11*C12)</f>
        <v>3.5152499999999995</v>
      </c>
      <c r="D13" s="214" t="s">
        <v>35</v>
      </c>
      <c r="E13" s="210"/>
    </row>
    <row r="14" spans="2:5" s="211" customFormat="1" ht="12.75" customHeight="1">
      <c r="B14" s="214"/>
      <c r="C14" s="208"/>
      <c r="D14" s="209"/>
      <c r="E14" s="210"/>
    </row>
    <row r="15" spans="2:5" s="211" customFormat="1" ht="12.75" customHeight="1">
      <c r="B15" s="213" t="s">
        <v>332</v>
      </c>
      <c r="C15" s="208"/>
      <c r="D15" s="209"/>
      <c r="E15" s="210"/>
    </row>
    <row r="16" spans="2:5" s="211" customFormat="1" ht="12.75" customHeight="1">
      <c r="B16" s="214" t="s">
        <v>164</v>
      </c>
      <c r="C16" s="208">
        <v>13.15</v>
      </c>
      <c r="D16" s="209" t="s">
        <v>33</v>
      </c>
      <c r="E16" s="210"/>
    </row>
    <row r="17" spans="2:6" s="211" customFormat="1" ht="12.75" customHeight="1">
      <c r="B17" s="214" t="s">
        <v>165</v>
      </c>
      <c r="C17" s="208">
        <v>5.15</v>
      </c>
      <c r="D17" s="209" t="s">
        <v>33</v>
      </c>
      <c r="E17" s="210"/>
    </row>
    <row r="18" spans="2:6" s="211" customFormat="1" ht="12.75" customHeight="1">
      <c r="B18" s="214" t="s">
        <v>331</v>
      </c>
      <c r="C18" s="208">
        <v>0.15</v>
      </c>
      <c r="D18" s="209" t="s">
        <v>33</v>
      </c>
      <c r="E18" s="210"/>
    </row>
    <row r="19" spans="2:6" s="211" customFormat="1" ht="12.75" customHeight="1">
      <c r="B19" s="214" t="s">
        <v>163</v>
      </c>
      <c r="C19" s="215">
        <f>(C16*C17*C18)</f>
        <v>10.158375000000001</v>
      </c>
      <c r="D19" s="214" t="s">
        <v>35</v>
      </c>
      <c r="E19" s="210"/>
    </row>
    <row r="20" spans="2:6" s="211" customFormat="1" ht="12.75" customHeight="1">
      <c r="B20" s="214"/>
      <c r="C20" s="208"/>
      <c r="D20" s="209"/>
      <c r="E20" s="210"/>
    </row>
    <row r="21" spans="2:6" s="211" customFormat="1" ht="12.75" customHeight="1">
      <c r="B21" s="262" t="s">
        <v>333</v>
      </c>
      <c r="C21" s="263">
        <f>(C13+C19)</f>
        <v>13.673625000000001</v>
      </c>
      <c r="D21" s="266" t="s">
        <v>35</v>
      </c>
      <c r="E21" s="264">
        <v>97628</v>
      </c>
      <c r="F21" s="264" t="s">
        <v>15</v>
      </c>
    </row>
    <row r="22" spans="2:6" s="211" customFormat="1" ht="12.75" customHeight="1">
      <c r="B22" s="207"/>
      <c r="C22" s="216"/>
      <c r="D22" s="197"/>
      <c r="E22" s="210"/>
    </row>
    <row r="23" spans="2:6" s="211" customFormat="1" ht="12.75" customHeight="1">
      <c r="B23" s="207"/>
      <c r="C23" s="216"/>
      <c r="D23" s="197"/>
      <c r="E23" s="210"/>
    </row>
    <row r="24" spans="2:6" s="211" customFormat="1" ht="12.75" customHeight="1">
      <c r="B24" s="214" t="s">
        <v>34</v>
      </c>
      <c r="C24" s="208"/>
      <c r="D24" s="209"/>
      <c r="E24" s="210"/>
    </row>
    <row r="25" spans="2:6" s="211" customFormat="1" ht="12.75" customHeight="1">
      <c r="B25" s="207"/>
      <c r="C25" s="208"/>
      <c r="D25" s="209"/>
      <c r="E25" s="210"/>
    </row>
    <row r="26" spans="2:6" s="211" customFormat="1" ht="12.75" customHeight="1">
      <c r="B26" s="214" t="str">
        <f>B21</f>
        <v>Volume total de demolição de lajes, de forma manual, sem reaproveitamento</v>
      </c>
      <c r="C26" s="215">
        <f t="shared" ref="C26:D26" si="0">C21</f>
        <v>13.673625000000001</v>
      </c>
      <c r="D26" s="214" t="str">
        <f t="shared" si="0"/>
        <v>m³</v>
      </c>
      <c r="E26" s="210"/>
    </row>
    <row r="27" spans="2:6" s="211" customFormat="1" ht="12.75" customHeight="1">
      <c r="B27" s="214" t="s">
        <v>272</v>
      </c>
      <c r="C27" s="215">
        <v>1.5</v>
      </c>
      <c r="D27" s="180" t="s">
        <v>273</v>
      </c>
      <c r="E27" s="210"/>
    </row>
    <row r="28" spans="2:6" s="211" customFormat="1" ht="12.75" customHeight="1">
      <c r="B28" s="214" t="s">
        <v>163</v>
      </c>
      <c r="C28" s="215">
        <f>(C26*C27)</f>
        <v>20.510437500000002</v>
      </c>
      <c r="D28" s="214" t="s">
        <v>35</v>
      </c>
      <c r="E28" s="210"/>
    </row>
    <row r="29" spans="2:6" s="211" customFormat="1" ht="12.75" customHeight="1">
      <c r="B29" s="214"/>
      <c r="C29" s="219"/>
      <c r="D29" s="209"/>
      <c r="E29" s="210"/>
    </row>
    <row r="30" spans="2:6" s="211" customFormat="1" ht="12.75" customHeight="1">
      <c r="B30" s="262" t="s">
        <v>274</v>
      </c>
      <c r="C30" s="263">
        <f>(C28)</f>
        <v>20.510437500000002</v>
      </c>
      <c r="D30" s="262" t="s">
        <v>35</v>
      </c>
      <c r="E30" s="264">
        <v>70190145</v>
      </c>
      <c r="F30" s="264" t="s">
        <v>23</v>
      </c>
    </row>
    <row r="31" spans="2:6" s="211" customFormat="1" ht="12.75" customHeight="1">
      <c r="B31" s="207"/>
      <c r="C31" s="216"/>
      <c r="D31" s="197"/>
      <c r="E31" s="210"/>
    </row>
    <row r="32" spans="2:6" s="211" customFormat="1" ht="12.75" customHeight="1">
      <c r="B32" s="207"/>
      <c r="C32" s="216"/>
      <c r="D32" s="197"/>
      <c r="E32" s="210"/>
    </row>
    <row r="33" spans="2:5" s="124" customFormat="1" ht="12.75" customHeight="1">
      <c r="B33" s="127" t="s">
        <v>275</v>
      </c>
      <c r="C33" s="128"/>
      <c r="D33" s="129"/>
      <c r="E33" s="123"/>
    </row>
    <row r="34" spans="2:5" s="124" customFormat="1" ht="12.75" customHeight="1">
      <c r="B34" s="127"/>
      <c r="C34" s="128"/>
      <c r="D34" s="129"/>
      <c r="E34" s="123"/>
    </row>
    <row r="35" spans="2:5" s="124" customFormat="1" ht="12.75" customHeight="1">
      <c r="B35" s="182" t="s">
        <v>37</v>
      </c>
      <c r="C35" s="128"/>
      <c r="D35" s="129"/>
      <c r="E35" s="123"/>
    </row>
    <row r="36" spans="2:5" s="124" customFormat="1" ht="12.75" customHeight="1">
      <c r="B36" s="127"/>
      <c r="C36" s="128"/>
      <c r="D36" s="129"/>
      <c r="E36" s="123"/>
    </row>
    <row r="37" spans="2:5" s="124" customFormat="1" ht="12.75" customHeight="1">
      <c r="B37" s="183" t="s">
        <v>334</v>
      </c>
      <c r="C37" s="128"/>
      <c r="D37" s="129"/>
      <c r="E37" s="123"/>
    </row>
    <row r="38" spans="2:5" s="124" customFormat="1" ht="12.75" customHeight="1">
      <c r="B38" s="127"/>
      <c r="C38" s="128"/>
      <c r="D38" s="129"/>
      <c r="E38" s="123"/>
    </row>
    <row r="39" spans="2:5" s="211" customFormat="1" ht="12.75" customHeight="1">
      <c r="B39" s="213" t="s">
        <v>335</v>
      </c>
      <c r="C39" s="220"/>
      <c r="D39" s="209"/>
      <c r="E39" s="210"/>
    </row>
    <row r="40" spans="2:5" s="211" customFormat="1" ht="12.75" customHeight="1">
      <c r="B40" s="214" t="str">
        <f>B10</f>
        <v>Comprimento</v>
      </c>
      <c r="C40" s="215">
        <f t="shared" ref="C40:D41" si="1">C10</f>
        <v>4.3</v>
      </c>
      <c r="D40" s="214" t="str">
        <f t="shared" si="1"/>
        <v>m</v>
      </c>
      <c r="E40" s="210"/>
    </row>
    <row r="41" spans="2:5" s="211" customFormat="1" ht="12.75" customHeight="1">
      <c r="B41" s="214" t="str">
        <f>B11</f>
        <v>Largura</v>
      </c>
      <c r="C41" s="214">
        <f t="shared" si="1"/>
        <v>5.45</v>
      </c>
      <c r="D41" s="214" t="str">
        <f t="shared" si="1"/>
        <v>m</v>
      </c>
      <c r="E41" s="210"/>
    </row>
    <row r="42" spans="2:5" s="211" customFormat="1" ht="12.75" customHeight="1">
      <c r="B42" s="214" t="s">
        <v>336</v>
      </c>
      <c r="C42" s="208">
        <v>0.15</v>
      </c>
      <c r="D42" s="209" t="s">
        <v>33</v>
      </c>
      <c r="E42" s="210"/>
    </row>
    <row r="43" spans="2:5" s="211" customFormat="1" ht="12.75" customHeight="1">
      <c r="B43" s="214" t="s">
        <v>295</v>
      </c>
      <c r="C43" s="215">
        <v>0.1</v>
      </c>
      <c r="D43" s="214" t="s">
        <v>33</v>
      </c>
      <c r="E43" s="210"/>
    </row>
    <row r="44" spans="2:5" s="211" customFormat="1" ht="12.75" customHeight="1">
      <c r="B44" s="214" t="s">
        <v>280</v>
      </c>
      <c r="C44" s="208">
        <v>0.1</v>
      </c>
      <c r="D44" s="209" t="s">
        <v>33</v>
      </c>
      <c r="E44" s="210"/>
    </row>
    <row r="45" spans="2:5" s="124" customFormat="1" ht="12.75" customHeight="1">
      <c r="B45" s="214" t="s">
        <v>163</v>
      </c>
      <c r="C45" s="185">
        <f>(C40*C41*(C42+C43+C44))</f>
        <v>8.2022499999999994</v>
      </c>
      <c r="D45" s="186" t="s">
        <v>35</v>
      </c>
      <c r="E45" s="123"/>
    </row>
    <row r="46" spans="2:5" s="124" customFormat="1" ht="12.75" customHeight="1">
      <c r="B46" s="186"/>
      <c r="C46" s="185"/>
      <c r="D46" s="186"/>
      <c r="E46" s="123"/>
    </row>
    <row r="47" spans="2:5" s="211" customFormat="1" ht="12.75" customHeight="1">
      <c r="B47" s="213" t="str">
        <f>B140</f>
        <v>Canaleta Interna</v>
      </c>
      <c r="C47" s="220"/>
      <c r="D47" s="209"/>
      <c r="E47" s="210"/>
    </row>
    <row r="48" spans="2:5" s="211" customFormat="1" ht="12.75" customHeight="1">
      <c r="B48" s="214" t="str">
        <f>B141</f>
        <v>Comprimento</v>
      </c>
      <c r="C48" s="215">
        <f t="shared" ref="C48:D49" si="2">C141</f>
        <v>14.5</v>
      </c>
      <c r="D48" s="214" t="str">
        <f t="shared" si="2"/>
        <v>m</v>
      </c>
      <c r="E48" s="210"/>
    </row>
    <row r="49" spans="2:6" s="211" customFormat="1" ht="12.75" customHeight="1">
      <c r="B49" s="214" t="str">
        <f>B142</f>
        <v>Largura externa</v>
      </c>
      <c r="C49" s="215">
        <f t="shared" si="2"/>
        <v>0.6</v>
      </c>
      <c r="D49" s="214" t="str">
        <f t="shared" si="2"/>
        <v>m</v>
      </c>
      <c r="E49" s="210"/>
    </row>
    <row r="50" spans="2:6" s="211" customFormat="1" ht="12.75" customHeight="1">
      <c r="B50" s="214" t="str">
        <f>B144</f>
        <v>Altura externa</v>
      </c>
      <c r="C50" s="214">
        <f t="shared" ref="C50:D50" si="3">C144</f>
        <v>0.45</v>
      </c>
      <c r="D50" s="214" t="str">
        <f t="shared" si="3"/>
        <v>m</v>
      </c>
      <c r="E50" s="210"/>
    </row>
    <row r="51" spans="2:6" s="211" customFormat="1" ht="12.75" customHeight="1">
      <c r="B51" s="214" t="s">
        <v>295</v>
      </c>
      <c r="C51" s="215">
        <v>0.1</v>
      </c>
      <c r="D51" s="214" t="s">
        <v>33</v>
      </c>
      <c r="E51" s="210"/>
    </row>
    <row r="52" spans="2:6" s="211" customFormat="1" ht="12.75" customHeight="1">
      <c r="B52" s="214" t="s">
        <v>280</v>
      </c>
      <c r="C52" s="208">
        <v>0.1</v>
      </c>
      <c r="D52" s="209" t="s">
        <v>33</v>
      </c>
      <c r="E52" s="210"/>
    </row>
    <row r="53" spans="2:6" s="124" customFormat="1" ht="12.75" customHeight="1">
      <c r="B53" s="214" t="s">
        <v>163</v>
      </c>
      <c r="C53" s="185">
        <f>(C48*C49*(C50+C51+C52))</f>
        <v>5.6549999999999994</v>
      </c>
      <c r="D53" s="186" t="s">
        <v>35</v>
      </c>
      <c r="E53" s="123"/>
    </row>
    <row r="54" spans="2:6" s="124" customFormat="1" ht="12.75" customHeight="1">
      <c r="B54" s="186"/>
      <c r="C54" s="185"/>
      <c r="D54" s="186"/>
      <c r="E54" s="123"/>
    </row>
    <row r="55" spans="2:6" s="211" customFormat="1" ht="12.75" customHeight="1">
      <c r="B55" s="213" t="s">
        <v>337</v>
      </c>
      <c r="C55" s="220"/>
      <c r="D55" s="209"/>
      <c r="E55" s="210"/>
    </row>
    <row r="56" spans="2:6" s="211" customFormat="1" ht="12.75" customHeight="1">
      <c r="B56" s="214" t="str">
        <f>B16</f>
        <v>Comprimento</v>
      </c>
      <c r="C56" s="214">
        <f t="shared" ref="C56:D57" si="4">C16</f>
        <v>13.15</v>
      </c>
      <c r="D56" s="214" t="str">
        <f t="shared" si="4"/>
        <v>m</v>
      </c>
      <c r="E56" s="210"/>
    </row>
    <row r="57" spans="2:6" s="211" customFormat="1" ht="12.75" customHeight="1">
      <c r="B57" s="214" t="str">
        <f>B17</f>
        <v>Largura</v>
      </c>
      <c r="C57" s="214">
        <f t="shared" si="4"/>
        <v>5.15</v>
      </c>
      <c r="D57" s="214" t="str">
        <f t="shared" si="4"/>
        <v>m</v>
      </c>
      <c r="E57" s="210"/>
    </row>
    <row r="58" spans="2:6" s="211" customFormat="1" ht="12.75" customHeight="1">
      <c r="B58" s="214" t="s">
        <v>336</v>
      </c>
      <c r="C58" s="208">
        <v>0.15</v>
      </c>
      <c r="D58" s="209" t="s">
        <v>33</v>
      </c>
      <c r="E58" s="210"/>
    </row>
    <row r="59" spans="2:6" s="211" customFormat="1" ht="12.75" customHeight="1">
      <c r="B59" s="214" t="s">
        <v>295</v>
      </c>
      <c r="C59" s="215">
        <v>0.1</v>
      </c>
      <c r="D59" s="214" t="s">
        <v>33</v>
      </c>
      <c r="E59" s="210"/>
    </row>
    <row r="60" spans="2:6" s="211" customFormat="1" ht="12.75" customHeight="1">
      <c r="B60" s="214" t="s">
        <v>280</v>
      </c>
      <c r="C60" s="208">
        <v>0.1</v>
      </c>
      <c r="D60" s="209" t="s">
        <v>33</v>
      </c>
      <c r="E60" s="210"/>
    </row>
    <row r="61" spans="2:6" s="211" customFormat="1" ht="12.75" customHeight="1">
      <c r="B61" s="214" t="s">
        <v>338</v>
      </c>
      <c r="C61" s="208">
        <f>C53</f>
        <v>5.6549999999999994</v>
      </c>
      <c r="D61" s="208" t="str">
        <f>D53</f>
        <v>m³</v>
      </c>
      <c r="E61" s="210"/>
    </row>
    <row r="62" spans="2:6" s="124" customFormat="1" ht="12.75" customHeight="1">
      <c r="B62" s="214" t="s">
        <v>163</v>
      </c>
      <c r="C62" s="185">
        <f>((C56*C57*(C58+C59+C60))-C61)</f>
        <v>18.047875000000005</v>
      </c>
      <c r="D62" s="186" t="s">
        <v>35</v>
      </c>
      <c r="E62" s="123"/>
    </row>
    <row r="63" spans="2:6" s="124" customFormat="1" ht="12.75" customHeight="1">
      <c r="B63" s="186"/>
      <c r="C63" s="185"/>
      <c r="D63" s="186"/>
      <c r="E63" s="123"/>
    </row>
    <row r="64" spans="2:6" s="124" customFormat="1" ht="12.75" customHeight="1">
      <c r="B64" s="262" t="s">
        <v>281</v>
      </c>
      <c r="C64" s="258">
        <f>(C45+C53+C62)</f>
        <v>31.905125000000005</v>
      </c>
      <c r="D64" s="259" t="str">
        <f>D62</f>
        <v>m³</v>
      </c>
      <c r="E64" s="264">
        <v>70030050</v>
      </c>
      <c r="F64" s="264" t="s">
        <v>23</v>
      </c>
    </row>
    <row r="65" spans="2:10" s="124" customFormat="1" ht="12.75" customHeight="1">
      <c r="B65" s="127"/>
      <c r="C65" s="128"/>
      <c r="D65" s="129"/>
      <c r="E65" s="123"/>
    </row>
    <row r="66" spans="2:10" s="124" customFormat="1" ht="12.75" customHeight="1">
      <c r="B66" s="127"/>
      <c r="C66" s="128"/>
      <c r="D66" s="129"/>
      <c r="E66" s="123"/>
    </row>
    <row r="67" spans="2:10" s="124" customFormat="1" ht="12.75" customHeight="1">
      <c r="B67" s="182" t="s">
        <v>282</v>
      </c>
      <c r="C67" s="128"/>
      <c r="D67" s="129"/>
      <c r="E67" s="123"/>
    </row>
    <row r="68" spans="2:10" s="124" customFormat="1" ht="12.75" customHeight="1">
      <c r="B68" s="180"/>
      <c r="C68" s="187"/>
      <c r="D68" s="180"/>
      <c r="E68" s="123"/>
      <c r="I68" s="188"/>
    </row>
    <row r="69" spans="2:10" s="124" customFormat="1" ht="12.75" customHeight="1">
      <c r="B69" s="180" t="str">
        <f>B64</f>
        <v>Volume total de escavação manual de poços e cavas, em solo não rochoso</v>
      </c>
      <c r="C69" s="189">
        <f t="shared" ref="C69:D69" si="5">C64</f>
        <v>31.905125000000005</v>
      </c>
      <c r="D69" s="180" t="str">
        <f t="shared" si="5"/>
        <v>m³</v>
      </c>
      <c r="E69" s="123"/>
    </row>
    <row r="70" spans="2:10" s="124" customFormat="1" ht="12.75" customHeight="1">
      <c r="B70" s="180" t="s">
        <v>283</v>
      </c>
      <c r="C70" s="189">
        <f>(C111)+(C40*C41*C44)+(C56*C57*C60)+(C48*C49*C52)</f>
        <v>19.101500000000005</v>
      </c>
      <c r="D70" s="180" t="s">
        <v>35</v>
      </c>
      <c r="E70" s="123"/>
    </row>
    <row r="71" spans="2:10" s="124" customFormat="1" ht="12.75" customHeight="1">
      <c r="B71" s="180" t="s">
        <v>163</v>
      </c>
      <c r="C71" s="128">
        <f>(C69-C70)</f>
        <v>12.803625</v>
      </c>
      <c r="D71" s="190" t="s">
        <v>35</v>
      </c>
      <c r="E71" s="123"/>
    </row>
    <row r="72" spans="2:10" s="124" customFormat="1" ht="12.75" customHeight="1">
      <c r="B72" s="180"/>
      <c r="C72" s="189"/>
      <c r="D72" s="180"/>
      <c r="E72" s="123"/>
    </row>
    <row r="73" spans="2:10" s="124" customFormat="1" ht="12.75" customHeight="1">
      <c r="B73" s="262" t="s">
        <v>284</v>
      </c>
      <c r="C73" s="258">
        <f>(C71)</f>
        <v>12.803625</v>
      </c>
      <c r="D73" s="259" t="str">
        <f>D71</f>
        <v>m³</v>
      </c>
      <c r="E73" s="264">
        <v>70030026</v>
      </c>
      <c r="F73" s="264" t="s">
        <v>23</v>
      </c>
      <c r="G73" s="191"/>
      <c r="H73" s="191"/>
      <c r="I73" s="191"/>
      <c r="J73" s="191"/>
    </row>
    <row r="74" spans="2:10" s="124" customFormat="1" ht="12.75" customHeight="1">
      <c r="B74" s="149"/>
      <c r="C74" s="192"/>
      <c r="D74" s="149"/>
      <c r="E74" s="123"/>
      <c r="G74" s="191"/>
      <c r="H74" s="191"/>
      <c r="I74" s="191"/>
      <c r="J74" s="191"/>
    </row>
    <row r="75" spans="2:10" s="124" customFormat="1" ht="12.75" customHeight="1">
      <c r="B75" s="149"/>
      <c r="C75" s="192"/>
      <c r="D75" s="149"/>
      <c r="E75" s="123"/>
      <c r="G75" s="191"/>
      <c r="H75" s="191"/>
      <c r="I75" s="191"/>
      <c r="J75" s="191"/>
    </row>
    <row r="76" spans="2:10" s="143" customFormat="1" ht="12.75" customHeight="1">
      <c r="B76" s="182" t="s">
        <v>285</v>
      </c>
      <c r="C76" s="128"/>
      <c r="D76" s="129"/>
      <c r="E76" s="142"/>
    </row>
    <row r="77" spans="2:10" s="143" customFormat="1" ht="12.75" customHeight="1">
      <c r="B77" s="149"/>
      <c r="C77" s="192"/>
      <c r="D77" s="149"/>
      <c r="E77" s="142"/>
    </row>
    <row r="78" spans="2:10" s="143" customFormat="1" ht="12.75" customHeight="1">
      <c r="B78" s="180" t="str">
        <f>B64</f>
        <v>Volume total de escavação manual de poços e cavas, em solo não rochoso</v>
      </c>
      <c r="C78" s="189">
        <f t="shared" ref="C78:D78" si="6">C64</f>
        <v>31.905125000000005</v>
      </c>
      <c r="D78" s="180" t="str">
        <f t="shared" si="6"/>
        <v>m³</v>
      </c>
      <c r="E78" s="142"/>
    </row>
    <row r="79" spans="2:10" s="143" customFormat="1" ht="12.75" customHeight="1">
      <c r="B79" s="180" t="s">
        <v>286</v>
      </c>
      <c r="C79" s="189">
        <f>C73</f>
        <v>12.803625</v>
      </c>
      <c r="D79" s="189" t="str">
        <f>D73</f>
        <v>m³</v>
      </c>
      <c r="E79" s="142"/>
    </row>
    <row r="80" spans="2:10" s="143" customFormat="1" ht="12.75" customHeight="1">
      <c r="B80" s="186" t="s">
        <v>287</v>
      </c>
      <c r="C80" s="193">
        <v>1.3</v>
      </c>
      <c r="D80" s="180" t="s">
        <v>273</v>
      </c>
      <c r="E80" s="142"/>
    </row>
    <row r="81" spans="2:6" s="143" customFormat="1" ht="12.75" customHeight="1">
      <c r="B81" s="186" t="s">
        <v>163</v>
      </c>
      <c r="C81" s="128">
        <f>((C78-C79)*C80)</f>
        <v>24.831950000000006</v>
      </c>
      <c r="D81" s="190" t="s">
        <v>35</v>
      </c>
      <c r="E81" s="142"/>
    </row>
    <row r="82" spans="2:6" s="143" customFormat="1" ht="12.75" customHeight="1">
      <c r="B82" s="180"/>
      <c r="C82" s="193"/>
      <c r="D82" s="180"/>
      <c r="E82" s="142"/>
    </row>
    <row r="83" spans="2:6" s="143" customFormat="1" ht="12.75" customHeight="1">
      <c r="B83" s="262" t="s">
        <v>288</v>
      </c>
      <c r="C83" s="258">
        <f>(C81)</f>
        <v>24.831950000000006</v>
      </c>
      <c r="D83" s="259" t="s">
        <v>35</v>
      </c>
      <c r="E83" s="264">
        <v>100973</v>
      </c>
      <c r="F83" s="264" t="s">
        <v>15</v>
      </c>
    </row>
    <row r="84" spans="2:6" s="143" customFormat="1" ht="12.75" customHeight="1">
      <c r="B84" s="180"/>
      <c r="C84" s="168"/>
      <c r="D84" s="180"/>
      <c r="E84" s="142"/>
    </row>
    <row r="85" spans="2:6" s="143" customFormat="1" ht="12.75" customHeight="1">
      <c r="B85" s="180"/>
      <c r="C85" s="187"/>
      <c r="D85" s="180"/>
      <c r="E85" s="142"/>
    </row>
    <row r="86" spans="2:6" s="124" customFormat="1" ht="12.75" customHeight="1">
      <c r="B86" s="180" t="s">
        <v>289</v>
      </c>
      <c r="C86" s="193"/>
      <c r="D86" s="180"/>
      <c r="E86" s="123"/>
    </row>
    <row r="87" spans="2:6" s="124" customFormat="1" ht="12.75" customHeight="1">
      <c r="B87" s="182"/>
      <c r="C87" s="128"/>
      <c r="D87" s="190"/>
      <c r="E87" s="123"/>
    </row>
    <row r="88" spans="2:6" s="124" customFormat="1" ht="12.75" customHeight="1">
      <c r="B88" s="182" t="s">
        <v>290</v>
      </c>
      <c r="C88" s="194">
        <v>10</v>
      </c>
      <c r="D88" s="190" t="s">
        <v>291</v>
      </c>
      <c r="E88" s="123"/>
    </row>
    <row r="89" spans="2:6" s="124" customFormat="1" ht="12.75" customHeight="1">
      <c r="B89" s="182" t="str">
        <f>B83</f>
        <v xml:space="preserve">Volume total de carga, manobras e descarga com caminhão basculante </v>
      </c>
      <c r="C89" s="128">
        <f t="shared" ref="C89:D89" si="7">C83</f>
        <v>24.831950000000006</v>
      </c>
      <c r="D89" s="182" t="str">
        <f t="shared" si="7"/>
        <v>m³</v>
      </c>
      <c r="E89" s="123"/>
    </row>
    <row r="90" spans="2:6" s="124" customFormat="1" ht="12.75" customHeight="1">
      <c r="B90" s="182" t="s">
        <v>163</v>
      </c>
      <c r="C90" s="128">
        <f>(C89*C88)</f>
        <v>248.31950000000006</v>
      </c>
      <c r="D90" s="190" t="s">
        <v>41</v>
      </c>
      <c r="E90" s="123"/>
    </row>
    <row r="91" spans="2:6" s="124" customFormat="1" ht="12.75" customHeight="1">
      <c r="B91" s="182"/>
      <c r="C91" s="128"/>
      <c r="D91" s="190"/>
      <c r="E91" s="123"/>
    </row>
    <row r="92" spans="2:6" s="124" customFormat="1" ht="12.75" customHeight="1">
      <c r="B92" s="260" t="s">
        <v>292</v>
      </c>
      <c r="C92" s="258">
        <f>(C90)</f>
        <v>248.31950000000006</v>
      </c>
      <c r="D92" s="259" t="s">
        <v>41</v>
      </c>
      <c r="E92" s="261">
        <v>97914</v>
      </c>
      <c r="F92" s="264" t="s">
        <v>15</v>
      </c>
    </row>
    <row r="93" spans="2:6" s="124" customFormat="1" ht="12.75" customHeight="1">
      <c r="B93" s="127"/>
      <c r="C93" s="195"/>
      <c r="D93" s="129"/>
      <c r="E93" s="123"/>
    </row>
    <row r="94" spans="2:6" s="124" customFormat="1" ht="12.75" customHeight="1">
      <c r="B94" s="127"/>
      <c r="C94" s="195"/>
      <c r="D94" s="129"/>
      <c r="E94" s="123"/>
    </row>
    <row r="95" spans="2:6" ht="12.75" customHeight="1">
      <c r="B95" s="125" t="s">
        <v>293</v>
      </c>
      <c r="C95" s="193"/>
      <c r="D95" s="130"/>
      <c r="E95" s="131"/>
    </row>
    <row r="96" spans="2:6" ht="12.75" customHeight="1">
      <c r="B96" s="125"/>
      <c r="C96" s="193"/>
      <c r="D96" s="130"/>
      <c r="E96" s="131"/>
    </row>
    <row r="97" spans="2:6" ht="12.75" customHeight="1">
      <c r="B97" s="126" t="s">
        <v>294</v>
      </c>
      <c r="C97" s="196"/>
      <c r="D97" s="197"/>
      <c r="E97" s="131"/>
    </row>
    <row r="98" spans="2:6" ht="12.75" customHeight="1">
      <c r="B98" s="126"/>
      <c r="C98" s="193"/>
      <c r="D98" s="180"/>
      <c r="E98" s="131"/>
    </row>
    <row r="99" spans="2:6" ht="12.75" customHeight="1">
      <c r="B99" s="135" t="str">
        <f>B39</f>
        <v>Contrapiso Estrutural e Guias Externas</v>
      </c>
      <c r="C99" s="126"/>
      <c r="D99" s="126"/>
      <c r="E99" s="131"/>
    </row>
    <row r="100" spans="2:6" ht="12.75" customHeight="1">
      <c r="B100" s="126" t="str">
        <f>B40</f>
        <v>Comprimento</v>
      </c>
      <c r="C100" s="133">
        <f t="shared" ref="C100:D101" si="8">C40</f>
        <v>4.3</v>
      </c>
      <c r="D100" s="126" t="str">
        <f t="shared" si="8"/>
        <v>m</v>
      </c>
      <c r="E100" s="131"/>
    </row>
    <row r="101" spans="2:6" ht="12.75" customHeight="1">
      <c r="B101" s="126" t="str">
        <f>B41</f>
        <v>Largura</v>
      </c>
      <c r="C101" s="126">
        <f t="shared" si="8"/>
        <v>5.45</v>
      </c>
      <c r="D101" s="126" t="str">
        <f t="shared" si="8"/>
        <v>m</v>
      </c>
      <c r="E101" s="131"/>
    </row>
    <row r="102" spans="2:6" ht="12.75" customHeight="1">
      <c r="B102" s="214" t="str">
        <f>B43</f>
        <v>Altura do lastro de brita</v>
      </c>
      <c r="C102" s="215">
        <f t="shared" ref="C102:D102" si="9">C43</f>
        <v>0.1</v>
      </c>
      <c r="D102" s="214" t="str">
        <f t="shared" si="9"/>
        <v>m</v>
      </c>
      <c r="E102" s="131"/>
    </row>
    <row r="103" spans="2:6" ht="12.75" customHeight="1">
      <c r="B103" s="126" t="s">
        <v>163</v>
      </c>
      <c r="C103" s="198">
        <f>(C100*C101*C102)</f>
        <v>2.3435000000000001</v>
      </c>
      <c r="D103" s="126" t="s">
        <v>35</v>
      </c>
      <c r="E103" s="131"/>
    </row>
    <row r="104" spans="2:6" ht="12.75" customHeight="1">
      <c r="B104" s="126"/>
      <c r="C104" s="126"/>
      <c r="D104" s="126"/>
      <c r="E104" s="131"/>
    </row>
    <row r="105" spans="2:6" ht="12.75" customHeight="1">
      <c r="B105" s="135" t="s">
        <v>339</v>
      </c>
      <c r="C105" s="126"/>
      <c r="D105" s="126"/>
      <c r="E105" s="131"/>
    </row>
    <row r="106" spans="2:6" ht="12.75" customHeight="1">
      <c r="B106" s="126" t="str">
        <f>B56</f>
        <v>Comprimento</v>
      </c>
      <c r="C106" s="126">
        <f t="shared" ref="C106:D107" si="10">C56</f>
        <v>13.15</v>
      </c>
      <c r="D106" s="126" t="str">
        <f t="shared" si="10"/>
        <v>m</v>
      </c>
      <c r="E106" s="131"/>
    </row>
    <row r="107" spans="2:6" ht="12.75" customHeight="1">
      <c r="B107" s="126" t="str">
        <f>B57</f>
        <v>Largura</v>
      </c>
      <c r="C107" s="126">
        <f t="shared" si="10"/>
        <v>5.15</v>
      </c>
      <c r="D107" s="126" t="str">
        <f t="shared" si="10"/>
        <v>m</v>
      </c>
      <c r="E107" s="131"/>
    </row>
    <row r="108" spans="2:6" ht="12.75" customHeight="1">
      <c r="B108" s="214" t="str">
        <f>B59</f>
        <v>Altura do lastro de brita</v>
      </c>
      <c r="C108" s="215">
        <f t="shared" ref="C108:D108" si="11">C59</f>
        <v>0.1</v>
      </c>
      <c r="D108" s="214" t="str">
        <f t="shared" si="11"/>
        <v>m</v>
      </c>
      <c r="E108" s="131"/>
    </row>
    <row r="109" spans="2:6" ht="12.75" customHeight="1">
      <c r="B109" s="126" t="s">
        <v>163</v>
      </c>
      <c r="C109" s="198">
        <f>(C106*C107*C108)</f>
        <v>6.7722500000000014</v>
      </c>
      <c r="D109" s="126" t="s">
        <v>35</v>
      </c>
      <c r="E109" s="131"/>
    </row>
    <row r="110" spans="2:6" ht="12.75" customHeight="1">
      <c r="B110" s="126"/>
      <c r="C110" s="126"/>
      <c r="D110" s="126"/>
      <c r="E110" s="131"/>
    </row>
    <row r="111" spans="2:6" ht="12.75" customHeight="1">
      <c r="B111" s="249" t="s">
        <v>296</v>
      </c>
      <c r="C111" s="249">
        <f>(C103+C109)</f>
        <v>9.115750000000002</v>
      </c>
      <c r="D111" s="250" t="s">
        <v>35</v>
      </c>
      <c r="E111" s="265">
        <v>96622</v>
      </c>
      <c r="F111" s="265" t="s">
        <v>15</v>
      </c>
    </row>
    <row r="112" spans="2:6" ht="12.75" customHeight="1">
      <c r="B112" s="193"/>
      <c r="C112" s="193"/>
      <c r="D112" s="180"/>
      <c r="E112" s="131"/>
    </row>
    <row r="113" spans="2:5" ht="12.75" customHeight="1">
      <c r="B113" s="193"/>
      <c r="C113" s="193"/>
      <c r="D113" s="180"/>
      <c r="E113" s="131"/>
    </row>
    <row r="114" spans="2:5" ht="12.75" customHeight="1">
      <c r="B114" s="180" t="s">
        <v>297</v>
      </c>
      <c r="C114" s="193"/>
      <c r="D114" s="180"/>
      <c r="E114" s="131"/>
    </row>
    <row r="115" spans="2:5" ht="12.75" customHeight="1">
      <c r="B115" s="126"/>
      <c r="C115" s="133"/>
      <c r="D115" s="126"/>
      <c r="E115" s="131"/>
    </row>
    <row r="116" spans="2:5" ht="12.75" customHeight="1">
      <c r="B116" s="135" t="s">
        <v>340</v>
      </c>
      <c r="C116" s="133"/>
      <c r="D116" s="126"/>
      <c r="E116" s="131"/>
    </row>
    <row r="117" spans="2:5" ht="12.75" customHeight="1">
      <c r="B117" s="126" t="s">
        <v>164</v>
      </c>
      <c r="C117" s="133">
        <v>4</v>
      </c>
      <c r="D117" s="126" t="s">
        <v>33</v>
      </c>
      <c r="E117" s="131"/>
    </row>
    <row r="118" spans="2:5" ht="12.75" customHeight="1">
      <c r="B118" s="126" t="s">
        <v>165</v>
      </c>
      <c r="C118" s="133">
        <v>5.45</v>
      </c>
      <c r="D118" s="126" t="s">
        <v>33</v>
      </c>
      <c r="E118" s="131"/>
    </row>
    <row r="119" spans="2:5" ht="12.75" customHeight="1">
      <c r="B119" s="126" t="s">
        <v>171</v>
      </c>
      <c r="C119" s="133">
        <v>0.15</v>
      </c>
      <c r="D119" s="126" t="s">
        <v>33</v>
      </c>
      <c r="E119" s="131"/>
    </row>
    <row r="120" spans="2:5" ht="12.75" customHeight="1">
      <c r="B120" s="126" t="s">
        <v>163</v>
      </c>
      <c r="C120" s="133">
        <f>(C117*C119*2)+(C118*C119*2)</f>
        <v>2.835</v>
      </c>
      <c r="D120" s="126" t="s">
        <v>16</v>
      </c>
      <c r="E120" s="131"/>
    </row>
    <row r="121" spans="2:5" ht="12.75" customHeight="1">
      <c r="B121" s="126"/>
      <c r="C121" s="203"/>
      <c r="D121" s="126"/>
      <c r="E121" s="131"/>
    </row>
    <row r="122" spans="2:5" ht="12.75" customHeight="1">
      <c r="B122" s="135" t="s">
        <v>341</v>
      </c>
      <c r="C122" s="203">
        <v>2</v>
      </c>
      <c r="D122" s="126" t="s">
        <v>78</v>
      </c>
      <c r="E122" s="131"/>
    </row>
    <row r="123" spans="2:5" ht="12.75" customHeight="1">
      <c r="B123" s="126" t="s">
        <v>164</v>
      </c>
      <c r="C123" s="133">
        <v>4</v>
      </c>
      <c r="D123" s="126" t="s">
        <v>33</v>
      </c>
      <c r="E123" s="131"/>
    </row>
    <row r="124" spans="2:5" ht="12.75" customHeight="1">
      <c r="B124" s="126" t="s">
        <v>165</v>
      </c>
      <c r="C124" s="133">
        <v>0.2</v>
      </c>
      <c r="D124" s="126" t="s">
        <v>33</v>
      </c>
      <c r="E124" s="131"/>
    </row>
    <row r="125" spans="2:5" ht="12.75" customHeight="1">
      <c r="B125" s="126" t="s">
        <v>171</v>
      </c>
      <c r="C125" s="133">
        <v>0.2</v>
      </c>
      <c r="D125" s="126" t="s">
        <v>33</v>
      </c>
      <c r="E125" s="131"/>
    </row>
    <row r="126" spans="2:5" ht="12.75" customHeight="1">
      <c r="B126" s="126" t="s">
        <v>163</v>
      </c>
      <c r="C126" s="133">
        <f>((C123*C125*2)+(C124*C125*2))*C122</f>
        <v>3.3600000000000003</v>
      </c>
      <c r="D126" s="126" t="s">
        <v>16</v>
      </c>
      <c r="E126" s="131"/>
    </row>
    <row r="127" spans="2:5" ht="12.75" customHeight="1">
      <c r="B127" s="126"/>
      <c r="C127" s="133"/>
      <c r="D127" s="126"/>
      <c r="E127" s="131"/>
    </row>
    <row r="128" spans="2:5" ht="12.75" customHeight="1">
      <c r="B128" s="135" t="s">
        <v>342</v>
      </c>
      <c r="C128" s="133"/>
      <c r="D128" s="126"/>
      <c r="E128" s="131"/>
    </row>
    <row r="129" spans="2:5" ht="12.75" customHeight="1">
      <c r="B129" s="126" t="s">
        <v>164</v>
      </c>
      <c r="C129" s="133">
        <v>0.3</v>
      </c>
      <c r="D129" s="126" t="s">
        <v>33</v>
      </c>
      <c r="E129" s="131"/>
    </row>
    <row r="130" spans="2:5" ht="12.75" customHeight="1">
      <c r="B130" s="126" t="s">
        <v>165</v>
      </c>
      <c r="C130" s="133">
        <v>5.05</v>
      </c>
      <c r="D130" s="126" t="s">
        <v>33</v>
      </c>
      <c r="E130" s="131"/>
    </row>
    <row r="131" spans="2:5" ht="12.75" customHeight="1">
      <c r="B131" s="126" t="s">
        <v>171</v>
      </c>
      <c r="C131" s="133">
        <v>0.1</v>
      </c>
      <c r="D131" s="126" t="s">
        <v>33</v>
      </c>
      <c r="E131" s="131"/>
    </row>
    <row r="132" spans="2:5" ht="12.75" customHeight="1">
      <c r="B132" s="126" t="s">
        <v>163</v>
      </c>
      <c r="C132" s="133">
        <f>(C130*C131)+(C129*C131*2)</f>
        <v>0.56499999999999995</v>
      </c>
      <c r="D132" s="126" t="s">
        <v>16</v>
      </c>
      <c r="E132" s="131"/>
    </row>
    <row r="133" spans="2:5" ht="12.75" customHeight="1">
      <c r="B133" s="126"/>
      <c r="C133" s="126"/>
      <c r="D133" s="126"/>
      <c r="E133" s="131"/>
    </row>
    <row r="134" spans="2:5" ht="12.75" customHeight="1">
      <c r="B134" s="135" t="s">
        <v>343</v>
      </c>
      <c r="C134" s="133"/>
      <c r="D134" s="126"/>
      <c r="E134" s="131"/>
    </row>
    <row r="135" spans="2:5" ht="12.75" customHeight="1">
      <c r="B135" s="126" t="s">
        <v>164</v>
      </c>
      <c r="C135" s="133">
        <v>13.15</v>
      </c>
      <c r="D135" s="126" t="s">
        <v>33</v>
      </c>
      <c r="E135" s="131"/>
    </row>
    <row r="136" spans="2:5" ht="12.75" customHeight="1">
      <c r="B136" s="126" t="s">
        <v>165</v>
      </c>
      <c r="C136" s="133">
        <v>5.15</v>
      </c>
      <c r="D136" s="126" t="s">
        <v>33</v>
      </c>
      <c r="E136" s="131"/>
    </row>
    <row r="137" spans="2:5" ht="12.75" customHeight="1">
      <c r="B137" s="126" t="s">
        <v>171</v>
      </c>
      <c r="C137" s="133">
        <v>0.15</v>
      </c>
      <c r="D137" s="126" t="s">
        <v>33</v>
      </c>
      <c r="E137" s="131"/>
    </row>
    <row r="138" spans="2:5" ht="12.75" customHeight="1">
      <c r="B138" s="126" t="s">
        <v>163</v>
      </c>
      <c r="C138" s="133">
        <f>(C136*C137)</f>
        <v>0.77250000000000008</v>
      </c>
      <c r="D138" s="126" t="s">
        <v>16</v>
      </c>
      <c r="E138" s="131"/>
    </row>
    <row r="139" spans="2:5" ht="12.75" customHeight="1">
      <c r="B139" s="126"/>
      <c r="C139" s="133"/>
      <c r="D139" s="126"/>
      <c r="E139" s="131"/>
    </row>
    <row r="140" spans="2:5" ht="12.75" customHeight="1">
      <c r="B140" s="135" t="s">
        <v>344</v>
      </c>
      <c r="C140" s="133"/>
      <c r="D140" s="126"/>
      <c r="E140" s="131"/>
    </row>
    <row r="141" spans="2:5" ht="12.75" customHeight="1">
      <c r="B141" s="126" t="s">
        <v>164</v>
      </c>
      <c r="C141" s="133">
        <v>14.5</v>
      </c>
      <c r="D141" s="126" t="s">
        <v>33</v>
      </c>
      <c r="E141" s="131"/>
    </row>
    <row r="142" spans="2:5" ht="12.75" customHeight="1">
      <c r="B142" s="126" t="s">
        <v>345</v>
      </c>
      <c r="C142" s="133">
        <v>0.6</v>
      </c>
      <c r="D142" s="126" t="s">
        <v>33</v>
      </c>
      <c r="E142" s="131"/>
    </row>
    <row r="143" spans="2:5" ht="12.75" customHeight="1">
      <c r="B143" s="126" t="s">
        <v>346</v>
      </c>
      <c r="C143" s="133">
        <v>0.3</v>
      </c>
      <c r="D143" s="126" t="s">
        <v>33</v>
      </c>
      <c r="E143" s="131"/>
    </row>
    <row r="144" spans="2:5" ht="12.75" customHeight="1">
      <c r="B144" s="126" t="s">
        <v>347</v>
      </c>
      <c r="C144" s="133">
        <v>0.45</v>
      </c>
      <c r="D144" s="126" t="s">
        <v>33</v>
      </c>
      <c r="E144" s="131"/>
    </row>
    <row r="145" spans="2:10" ht="12.75" customHeight="1">
      <c r="B145" s="126" t="s">
        <v>348</v>
      </c>
      <c r="C145" s="133">
        <v>0.3</v>
      </c>
      <c r="D145" s="126" t="s">
        <v>33</v>
      </c>
      <c r="E145" s="131"/>
    </row>
    <row r="146" spans="2:10" ht="12.75" customHeight="1">
      <c r="B146" s="126" t="s">
        <v>349</v>
      </c>
      <c r="C146" s="133">
        <v>0.15</v>
      </c>
      <c r="D146" s="126" t="s">
        <v>33</v>
      </c>
      <c r="E146" s="131"/>
    </row>
    <row r="147" spans="2:10" ht="12.75" customHeight="1">
      <c r="B147" s="126" t="s">
        <v>163</v>
      </c>
      <c r="C147" s="133">
        <f>(C144*C141*2)+(C145*C141*2)+(C143*C141)</f>
        <v>26.1</v>
      </c>
      <c r="D147" s="126" t="s">
        <v>16</v>
      </c>
      <c r="E147" s="131"/>
      <c r="J147" s="221"/>
    </row>
    <row r="148" spans="2:10" ht="12.75" customHeight="1">
      <c r="B148" s="126"/>
      <c r="C148" s="133"/>
      <c r="D148" s="126"/>
      <c r="E148" s="131"/>
    </row>
    <row r="149" spans="2:10" ht="12.75" customHeight="1">
      <c r="B149" s="249" t="s">
        <v>302</v>
      </c>
      <c r="C149" s="249">
        <f>(C120+C126+C132+C138+C147)</f>
        <v>33.6325</v>
      </c>
      <c r="D149" s="250" t="s">
        <v>16</v>
      </c>
      <c r="E149" s="265">
        <v>70070126</v>
      </c>
      <c r="F149" s="265" t="s">
        <v>23</v>
      </c>
    </row>
    <row r="150" spans="2:10" ht="12.75" customHeight="1">
      <c r="B150" s="125"/>
      <c r="C150" s="192"/>
      <c r="D150" s="125"/>
      <c r="E150" s="131"/>
    </row>
    <row r="151" spans="2:10" ht="12.75" customHeight="1">
      <c r="B151" s="125"/>
      <c r="C151" s="192"/>
      <c r="D151" s="125"/>
      <c r="E151" s="131"/>
    </row>
    <row r="152" spans="2:10" s="199" customFormat="1" ht="12.75" customHeight="1">
      <c r="B152" s="134" t="s">
        <v>89</v>
      </c>
      <c r="C152" s="150"/>
      <c r="D152" s="125"/>
      <c r="E152" s="131"/>
    </row>
    <row r="153" spans="2:10" s="199" customFormat="1" ht="12.75" customHeight="1">
      <c r="B153" s="134"/>
      <c r="C153" s="150"/>
      <c r="D153" s="125"/>
      <c r="E153" s="131"/>
    </row>
    <row r="154" spans="2:10" s="199" customFormat="1" ht="12.75" customHeight="1">
      <c r="B154" s="126" t="s">
        <v>437</v>
      </c>
      <c r="C154" s="200">
        <v>27</v>
      </c>
      <c r="D154" s="200" t="s">
        <v>47</v>
      </c>
      <c r="E154" s="131"/>
      <c r="G154" s="132"/>
      <c r="H154" s="132"/>
    </row>
    <row r="155" spans="2:10" s="199" customFormat="1" ht="12.75" customHeight="1">
      <c r="B155" s="134" t="s">
        <v>163</v>
      </c>
      <c r="C155" s="187">
        <f>(C154)</f>
        <v>27</v>
      </c>
      <c r="D155" s="187" t="s">
        <v>47</v>
      </c>
      <c r="E155" s="131"/>
      <c r="G155" s="132"/>
      <c r="H155" s="132"/>
    </row>
    <row r="156" spans="2:10" s="199" customFormat="1" ht="12.75" customHeight="1">
      <c r="B156" s="134"/>
      <c r="C156" s="187"/>
      <c r="D156" s="187"/>
      <c r="E156" s="131"/>
      <c r="G156" s="132"/>
      <c r="H156" s="132"/>
    </row>
    <row r="157" spans="2:10" ht="12.75" customHeight="1">
      <c r="B157" s="249" t="s">
        <v>350</v>
      </c>
      <c r="C157" s="249">
        <f>(C155)</f>
        <v>27</v>
      </c>
      <c r="D157" s="250" t="s">
        <v>47</v>
      </c>
      <c r="E157" s="265">
        <v>70070135</v>
      </c>
      <c r="F157" s="265" t="s">
        <v>23</v>
      </c>
    </row>
    <row r="158" spans="2:10" ht="12.75" customHeight="1">
      <c r="B158" s="146"/>
      <c r="C158" s="201"/>
      <c r="D158" s="147"/>
      <c r="E158" s="131"/>
    </row>
    <row r="159" spans="2:10" ht="12.75" customHeight="1">
      <c r="B159" s="125"/>
      <c r="C159" s="192"/>
      <c r="D159" s="125"/>
      <c r="E159" s="131"/>
    </row>
    <row r="160" spans="2:10" s="199" customFormat="1" ht="12.75" customHeight="1">
      <c r="B160" s="134" t="s">
        <v>46</v>
      </c>
      <c r="C160" s="150"/>
      <c r="D160" s="125"/>
      <c r="E160" s="131"/>
    </row>
    <row r="161" spans="2:8" s="199" customFormat="1" ht="12.75" customHeight="1">
      <c r="B161" s="134"/>
      <c r="C161" s="150"/>
      <c r="D161" s="125"/>
      <c r="E161" s="131"/>
    </row>
    <row r="162" spans="2:8" s="199" customFormat="1" ht="12.75" customHeight="1">
      <c r="B162" s="126" t="s">
        <v>437</v>
      </c>
      <c r="C162" s="200">
        <f>469+549</f>
        <v>1018</v>
      </c>
      <c r="D162" s="200" t="s">
        <v>47</v>
      </c>
      <c r="E162" s="131"/>
      <c r="G162" s="132"/>
      <c r="H162" s="132"/>
    </row>
    <row r="163" spans="2:8" s="199" customFormat="1" ht="12.75" customHeight="1">
      <c r="B163" s="134" t="s">
        <v>163</v>
      </c>
      <c r="C163" s="187">
        <f>(C162)</f>
        <v>1018</v>
      </c>
      <c r="D163" s="187" t="s">
        <v>47</v>
      </c>
      <c r="E163" s="131"/>
      <c r="G163" s="132"/>
      <c r="H163" s="132"/>
    </row>
    <row r="164" spans="2:8" s="199" customFormat="1" ht="12.75" customHeight="1">
      <c r="B164" s="134"/>
      <c r="C164" s="187"/>
      <c r="D164" s="187"/>
      <c r="E164" s="131"/>
      <c r="G164" s="132"/>
      <c r="H164" s="132"/>
    </row>
    <row r="165" spans="2:8" ht="12.75" customHeight="1">
      <c r="B165" s="249" t="s">
        <v>303</v>
      </c>
      <c r="C165" s="249">
        <f>(C163)</f>
        <v>1018</v>
      </c>
      <c r="D165" s="250" t="s">
        <v>47</v>
      </c>
      <c r="E165" s="265">
        <v>70070136</v>
      </c>
      <c r="F165" s="265" t="s">
        <v>23</v>
      </c>
    </row>
    <row r="166" spans="2:8" ht="12.75" customHeight="1">
      <c r="B166" s="146"/>
      <c r="C166" s="201"/>
      <c r="D166" s="147"/>
      <c r="E166" s="131"/>
    </row>
    <row r="167" spans="2:8" ht="12.75" customHeight="1">
      <c r="B167" s="125"/>
      <c r="C167" s="192"/>
      <c r="D167" s="125"/>
      <c r="E167" s="131"/>
    </row>
    <row r="168" spans="2:8" ht="12.75" customHeight="1">
      <c r="B168" s="126" t="s">
        <v>304</v>
      </c>
      <c r="C168" s="125"/>
      <c r="D168" s="125"/>
      <c r="E168" s="131"/>
    </row>
    <row r="169" spans="2:8" ht="12.75" customHeight="1">
      <c r="B169" s="126"/>
      <c r="C169" s="126"/>
      <c r="D169" s="126"/>
      <c r="E169" s="131"/>
    </row>
    <row r="170" spans="2:8" ht="12.75" customHeight="1">
      <c r="B170" s="135" t="str">
        <f>B116</f>
        <v>Contrapiso Estrutural Externo</v>
      </c>
      <c r="C170" s="126"/>
      <c r="D170" s="126"/>
      <c r="E170" s="131"/>
    </row>
    <row r="171" spans="2:8" ht="12.75" customHeight="1">
      <c r="B171" s="126" t="str">
        <f t="shared" ref="B171:D185" si="12">B117</f>
        <v>Comprimento</v>
      </c>
      <c r="C171" s="133">
        <f t="shared" si="12"/>
        <v>4</v>
      </c>
      <c r="D171" s="126" t="str">
        <f t="shared" si="12"/>
        <v>m</v>
      </c>
      <c r="E171" s="131"/>
    </row>
    <row r="172" spans="2:8" ht="12.75" customHeight="1">
      <c r="B172" s="126" t="str">
        <f t="shared" si="12"/>
        <v>Largura</v>
      </c>
      <c r="C172" s="126">
        <f t="shared" si="12"/>
        <v>5.45</v>
      </c>
      <c r="D172" s="126" t="str">
        <f t="shared" si="12"/>
        <v>m</v>
      </c>
      <c r="E172" s="131"/>
    </row>
    <row r="173" spans="2:8" ht="12.75" customHeight="1">
      <c r="B173" s="126" t="str">
        <f t="shared" si="12"/>
        <v>Altura</v>
      </c>
      <c r="C173" s="126">
        <f t="shared" si="12"/>
        <v>0.15</v>
      </c>
      <c r="D173" s="126" t="str">
        <f t="shared" si="12"/>
        <v>m</v>
      </c>
      <c r="E173" s="131"/>
    </row>
    <row r="174" spans="2:8" ht="12.75" customHeight="1">
      <c r="B174" s="126" t="s">
        <v>163</v>
      </c>
      <c r="C174" s="126">
        <f>(C171*C172*C173)</f>
        <v>3.27</v>
      </c>
      <c r="D174" s="126" t="s">
        <v>35</v>
      </c>
      <c r="E174" s="131"/>
    </row>
    <row r="175" spans="2:8" ht="12.75" customHeight="1">
      <c r="B175" s="126"/>
      <c r="C175" s="126"/>
      <c r="D175" s="126"/>
      <c r="E175" s="131"/>
    </row>
    <row r="176" spans="2:8" ht="12.75" customHeight="1">
      <c r="B176" s="135" t="str">
        <f t="shared" si="12"/>
        <v>Guias Externas</v>
      </c>
      <c r="C176" s="126">
        <f t="shared" si="12"/>
        <v>2</v>
      </c>
      <c r="D176" s="126" t="str">
        <f t="shared" si="12"/>
        <v>unid</v>
      </c>
      <c r="E176" s="131"/>
    </row>
    <row r="177" spans="2:5" ht="12.75" customHeight="1">
      <c r="B177" s="126" t="str">
        <f t="shared" si="12"/>
        <v>Comprimento</v>
      </c>
      <c r="C177" s="133">
        <f t="shared" si="12"/>
        <v>4</v>
      </c>
      <c r="D177" s="126" t="str">
        <f t="shared" si="12"/>
        <v>m</v>
      </c>
      <c r="E177" s="131"/>
    </row>
    <row r="178" spans="2:5" ht="12.75" customHeight="1">
      <c r="B178" s="126" t="str">
        <f t="shared" si="12"/>
        <v>Largura</v>
      </c>
      <c r="C178" s="133">
        <f t="shared" si="12"/>
        <v>0.2</v>
      </c>
      <c r="D178" s="126" t="str">
        <f t="shared" si="12"/>
        <v>m</v>
      </c>
      <c r="E178" s="131"/>
    </row>
    <row r="179" spans="2:5" ht="12.75" customHeight="1">
      <c r="B179" s="126" t="str">
        <f t="shared" si="12"/>
        <v>Altura</v>
      </c>
      <c r="C179" s="133">
        <f t="shared" si="12"/>
        <v>0.2</v>
      </c>
      <c r="D179" s="126" t="str">
        <f t="shared" si="12"/>
        <v>m</v>
      </c>
      <c r="E179" s="131"/>
    </row>
    <row r="180" spans="2:5" ht="12.75" customHeight="1">
      <c r="B180" s="126" t="s">
        <v>163</v>
      </c>
      <c r="C180" s="126">
        <f>(C177*C178*C179*C176)</f>
        <v>0.32000000000000006</v>
      </c>
      <c r="D180" s="126" t="s">
        <v>35</v>
      </c>
      <c r="E180" s="131"/>
    </row>
    <row r="181" spans="2:5" ht="12.75" customHeight="1">
      <c r="B181" s="126"/>
      <c r="C181" s="126"/>
      <c r="D181" s="126"/>
      <c r="E181" s="131"/>
    </row>
    <row r="182" spans="2:5" ht="12.75" customHeight="1">
      <c r="B182" s="135" t="str">
        <f t="shared" si="12"/>
        <v>Elevação (Lombada)</v>
      </c>
      <c r="C182" s="126"/>
      <c r="D182" s="126"/>
      <c r="E182" s="131"/>
    </row>
    <row r="183" spans="2:5" ht="12.75" customHeight="1">
      <c r="B183" s="126" t="str">
        <f t="shared" si="12"/>
        <v>Comprimento</v>
      </c>
      <c r="C183" s="133">
        <f t="shared" si="12"/>
        <v>0.3</v>
      </c>
      <c r="D183" s="126" t="str">
        <f t="shared" si="12"/>
        <v>m</v>
      </c>
      <c r="E183" s="131"/>
    </row>
    <row r="184" spans="2:5" ht="12.75" customHeight="1">
      <c r="B184" s="126" t="str">
        <f t="shared" si="12"/>
        <v>Largura</v>
      </c>
      <c r="C184" s="126">
        <f t="shared" si="12"/>
        <v>5.05</v>
      </c>
      <c r="D184" s="126" t="str">
        <f t="shared" si="12"/>
        <v>m</v>
      </c>
      <c r="E184" s="131"/>
    </row>
    <row r="185" spans="2:5" ht="12.75" customHeight="1">
      <c r="B185" s="126" t="str">
        <f t="shared" si="12"/>
        <v>Altura</v>
      </c>
      <c r="C185" s="133">
        <f t="shared" si="12"/>
        <v>0.1</v>
      </c>
      <c r="D185" s="126" t="str">
        <f t="shared" si="12"/>
        <v>m</v>
      </c>
      <c r="E185" s="131"/>
    </row>
    <row r="186" spans="2:5" ht="12.75" customHeight="1">
      <c r="B186" s="126" t="s">
        <v>163</v>
      </c>
      <c r="C186" s="133">
        <f>(C183*C184*C185)</f>
        <v>0.1515</v>
      </c>
      <c r="D186" s="126" t="s">
        <v>35</v>
      </c>
      <c r="E186" s="131"/>
    </row>
    <row r="187" spans="2:5" ht="12.75" customHeight="1">
      <c r="B187" s="126"/>
      <c r="C187" s="126"/>
      <c r="D187" s="126"/>
      <c r="E187" s="131"/>
    </row>
    <row r="188" spans="2:5" ht="12.75" customHeight="1">
      <c r="B188" s="135" t="str">
        <f t="shared" ref="B188:D200" si="13">B134</f>
        <v>Contrapiso Estrutural Interno</v>
      </c>
      <c r="C188" s="126"/>
      <c r="D188" s="126"/>
      <c r="E188" s="131"/>
    </row>
    <row r="189" spans="2:5" ht="12.75" customHeight="1">
      <c r="B189" s="126" t="str">
        <f t="shared" si="13"/>
        <v>Comprimento</v>
      </c>
      <c r="C189" s="126">
        <f t="shared" si="13"/>
        <v>13.15</v>
      </c>
      <c r="D189" s="126" t="str">
        <f t="shared" si="13"/>
        <v>m</v>
      </c>
      <c r="E189" s="131"/>
    </row>
    <row r="190" spans="2:5" ht="12.75" customHeight="1">
      <c r="B190" s="126" t="str">
        <f t="shared" si="13"/>
        <v>Largura</v>
      </c>
      <c r="C190" s="126">
        <f t="shared" si="13"/>
        <v>5.15</v>
      </c>
      <c r="D190" s="126" t="str">
        <f t="shared" si="13"/>
        <v>m</v>
      </c>
      <c r="E190" s="131"/>
    </row>
    <row r="191" spans="2:5" ht="12.75" customHeight="1">
      <c r="B191" s="126" t="str">
        <f t="shared" si="13"/>
        <v>Altura</v>
      </c>
      <c r="C191" s="126">
        <f t="shared" si="13"/>
        <v>0.15</v>
      </c>
      <c r="D191" s="126" t="str">
        <f t="shared" si="13"/>
        <v>m</v>
      </c>
      <c r="E191" s="131"/>
    </row>
    <row r="192" spans="2:5" ht="12.75" customHeight="1">
      <c r="B192" s="126" t="s">
        <v>163</v>
      </c>
      <c r="C192" s="133">
        <f>(C189*C190*C191)</f>
        <v>10.158375000000001</v>
      </c>
      <c r="D192" s="126" t="s">
        <v>35</v>
      </c>
      <c r="E192" s="131"/>
    </row>
    <row r="193" spans="2:8" ht="12.75" customHeight="1">
      <c r="B193" s="126"/>
      <c r="C193" s="126"/>
      <c r="D193" s="126"/>
      <c r="E193" s="131"/>
    </row>
    <row r="194" spans="2:8" ht="12.75" customHeight="1">
      <c r="B194" s="135" t="str">
        <f t="shared" si="13"/>
        <v>Canaleta Interna</v>
      </c>
      <c r="C194" s="126"/>
      <c r="D194" s="126"/>
      <c r="E194" s="131"/>
    </row>
    <row r="195" spans="2:8" ht="12.75" customHeight="1">
      <c r="B195" s="126" t="str">
        <f t="shared" si="13"/>
        <v>Comprimento</v>
      </c>
      <c r="C195" s="133">
        <f>C141</f>
        <v>14.5</v>
      </c>
      <c r="D195" s="126" t="str">
        <f t="shared" si="13"/>
        <v>m</v>
      </c>
      <c r="E195" s="131"/>
    </row>
    <row r="196" spans="2:8" ht="12.75" customHeight="1">
      <c r="B196" s="126" t="str">
        <f t="shared" si="13"/>
        <v>Largura externa</v>
      </c>
      <c r="C196" s="133">
        <f t="shared" si="13"/>
        <v>0.6</v>
      </c>
      <c r="D196" s="126" t="str">
        <f t="shared" si="13"/>
        <v>m</v>
      </c>
      <c r="E196" s="131"/>
    </row>
    <row r="197" spans="2:8" ht="12.75" customHeight="1">
      <c r="B197" s="126" t="str">
        <f t="shared" si="13"/>
        <v>Largura interna</v>
      </c>
      <c r="C197" s="133">
        <f t="shared" si="13"/>
        <v>0.3</v>
      </c>
      <c r="D197" s="126" t="str">
        <f t="shared" si="13"/>
        <v>m</v>
      </c>
      <c r="E197" s="131"/>
      <c r="H197" s="221"/>
    </row>
    <row r="198" spans="2:8" ht="12.75" customHeight="1">
      <c r="B198" s="126" t="str">
        <f t="shared" si="13"/>
        <v>Altura externa</v>
      </c>
      <c r="C198" s="126">
        <f t="shared" si="13"/>
        <v>0.45</v>
      </c>
      <c r="D198" s="126" t="str">
        <f t="shared" si="13"/>
        <v>m</v>
      </c>
      <c r="E198" s="131"/>
    </row>
    <row r="199" spans="2:8" ht="12.75" customHeight="1">
      <c r="B199" s="126" t="str">
        <f t="shared" si="13"/>
        <v>Altura interna</v>
      </c>
      <c r="C199" s="133">
        <f t="shared" si="13"/>
        <v>0.3</v>
      </c>
      <c r="D199" s="126" t="str">
        <f t="shared" si="13"/>
        <v>m</v>
      </c>
      <c r="E199" s="131"/>
    </row>
    <row r="200" spans="2:8" ht="12.75" customHeight="1">
      <c r="B200" s="126" t="str">
        <f t="shared" si="13"/>
        <v>Espessura</v>
      </c>
      <c r="C200" s="126">
        <f t="shared" si="13"/>
        <v>0.15</v>
      </c>
      <c r="D200" s="126" t="str">
        <f t="shared" si="13"/>
        <v>m</v>
      </c>
      <c r="E200" s="131"/>
    </row>
    <row r="201" spans="2:8" ht="12.75" customHeight="1">
      <c r="B201" s="126" t="s">
        <v>163</v>
      </c>
      <c r="C201" s="133">
        <f>(C198*C200*2*C195)+(C197*C200*C195)</f>
        <v>2.61</v>
      </c>
      <c r="D201" s="126" t="s">
        <v>35</v>
      </c>
      <c r="E201" s="131"/>
    </row>
    <row r="202" spans="2:8" ht="12.75" customHeight="1">
      <c r="B202" s="126"/>
      <c r="C202" s="126"/>
      <c r="D202" s="126"/>
      <c r="E202" s="131"/>
    </row>
    <row r="203" spans="2:8" ht="12.75" customHeight="1">
      <c r="B203" s="249" t="s">
        <v>305</v>
      </c>
      <c r="C203" s="249">
        <f>(C174+C180+C186+C192+C201)</f>
        <v>16.509875000000001</v>
      </c>
      <c r="D203" s="250" t="s">
        <v>35</v>
      </c>
      <c r="E203" s="265">
        <v>70070147</v>
      </c>
      <c r="F203" s="265" t="s">
        <v>23</v>
      </c>
    </row>
    <row r="204" spans="2:8" ht="12.75" customHeight="1">
      <c r="B204" s="202"/>
      <c r="C204" s="202"/>
      <c r="D204" s="202"/>
      <c r="E204" s="131"/>
    </row>
    <row r="205" spans="2:8" ht="12.75" customHeight="1">
      <c r="B205" s="126"/>
      <c r="C205" s="203"/>
      <c r="D205" s="126"/>
      <c r="E205" s="131"/>
    </row>
    <row r="206" spans="2:8" ht="12.75" customHeight="1">
      <c r="B206" s="180" t="s">
        <v>92</v>
      </c>
      <c r="C206" s="180"/>
      <c r="D206" s="180"/>
      <c r="E206" s="131"/>
    </row>
    <row r="207" spans="2:8" ht="12.75" customHeight="1">
      <c r="B207" s="126"/>
      <c r="C207" s="193"/>
      <c r="D207" s="180"/>
      <c r="E207" s="131"/>
    </row>
    <row r="208" spans="2:8" ht="12.75" customHeight="1">
      <c r="B208" s="214" t="s">
        <v>262</v>
      </c>
      <c r="C208" s="218">
        <v>1</v>
      </c>
      <c r="D208" s="214" t="s">
        <v>78</v>
      </c>
      <c r="E208" s="131"/>
    </row>
    <row r="209" spans="2:6" ht="12.75" customHeight="1">
      <c r="B209" s="214" t="s">
        <v>351</v>
      </c>
      <c r="C209" s="215">
        <v>0.4</v>
      </c>
      <c r="D209" s="214" t="s">
        <v>33</v>
      </c>
      <c r="E209" s="131"/>
    </row>
    <row r="210" spans="2:6" ht="12.75" customHeight="1">
      <c r="B210" s="214" t="s">
        <v>163</v>
      </c>
      <c r="C210" s="215">
        <f>(C209*C208)</f>
        <v>0.4</v>
      </c>
      <c r="D210" s="214" t="s">
        <v>33</v>
      </c>
      <c r="E210" s="131"/>
    </row>
    <row r="211" spans="2:6" ht="12.75" customHeight="1">
      <c r="B211" s="126"/>
      <c r="C211" s="126"/>
      <c r="D211" s="126"/>
      <c r="E211" s="131"/>
    </row>
    <row r="212" spans="2:6" ht="12.75" customHeight="1">
      <c r="B212" s="260" t="s">
        <v>352</v>
      </c>
      <c r="C212" s="258">
        <f>(C210)</f>
        <v>0.4</v>
      </c>
      <c r="D212" s="259" t="s">
        <v>33</v>
      </c>
      <c r="E212" s="265">
        <v>70070255</v>
      </c>
      <c r="F212" s="265" t="s">
        <v>23</v>
      </c>
    </row>
    <row r="213" spans="2:6" ht="12.75" customHeight="1">
      <c r="B213" s="193"/>
      <c r="C213" s="193"/>
      <c r="D213" s="180"/>
      <c r="E213" s="131"/>
    </row>
    <row r="214" spans="2:6" ht="12.75" customHeight="1">
      <c r="B214" s="193"/>
      <c r="C214" s="193"/>
      <c r="D214" s="180"/>
      <c r="E214" s="131"/>
    </row>
    <row r="215" spans="2:6" s="141" customFormat="1" ht="12.75" customHeight="1">
      <c r="B215" s="149" t="s">
        <v>306</v>
      </c>
      <c r="C215" s="189"/>
      <c r="D215" s="126"/>
    </row>
    <row r="216" spans="2:6" s="141" customFormat="1" ht="12.75" customHeight="1">
      <c r="B216" s="149"/>
      <c r="C216" s="150"/>
      <c r="D216" s="126"/>
    </row>
    <row r="217" spans="2:6" s="141" customFormat="1" ht="12.75" customHeight="1">
      <c r="B217" s="126" t="s">
        <v>442</v>
      </c>
      <c r="C217" s="125"/>
      <c r="D217" s="125"/>
    </row>
    <row r="218" spans="2:6" s="141" customFormat="1" ht="12.75" customHeight="1">
      <c r="B218" s="135"/>
      <c r="C218" s="126"/>
      <c r="D218" s="126"/>
    </row>
    <row r="219" spans="2:6" s="141" customFormat="1" ht="12.75" customHeight="1">
      <c r="B219" s="135" t="str">
        <f>B116</f>
        <v>Contrapiso Estrutural Externo</v>
      </c>
      <c r="C219" s="126"/>
      <c r="D219" s="126"/>
    </row>
    <row r="220" spans="2:6" s="141" customFormat="1" ht="12.75" customHeight="1">
      <c r="B220" s="126" t="str">
        <f t="shared" ref="B220:D220" si="14">B117</f>
        <v>Comprimento</v>
      </c>
      <c r="C220" s="133">
        <f t="shared" si="14"/>
        <v>4</v>
      </c>
      <c r="D220" s="126" t="str">
        <f t="shared" si="14"/>
        <v>m</v>
      </c>
    </row>
    <row r="221" spans="2:6" s="141" customFormat="1" ht="12.75" customHeight="1">
      <c r="B221" s="126" t="s">
        <v>346</v>
      </c>
      <c r="C221" s="126">
        <v>5.05</v>
      </c>
      <c r="D221" s="126" t="s">
        <v>33</v>
      </c>
    </row>
    <row r="222" spans="2:6" s="141" customFormat="1" ht="12.75" customHeight="1">
      <c r="B222" s="126" t="s">
        <v>163</v>
      </c>
      <c r="C222" s="133">
        <f>(C220*C221)</f>
        <v>20.2</v>
      </c>
      <c r="D222" s="126" t="s">
        <v>16</v>
      </c>
    </row>
    <row r="223" spans="2:6" s="141" customFormat="1" ht="12.75" customHeight="1">
      <c r="B223" s="126"/>
      <c r="C223" s="126"/>
      <c r="D223" s="126"/>
    </row>
    <row r="224" spans="2:6" s="141" customFormat="1" ht="12.75" customHeight="1">
      <c r="B224" s="135" t="str">
        <f>B128</f>
        <v>Elevação (Lombada)</v>
      </c>
      <c r="C224" s="126"/>
      <c r="D224" s="126"/>
    </row>
    <row r="225" spans="2:66" s="141" customFormat="1" ht="12.75" customHeight="1">
      <c r="B225" s="126" t="str">
        <f t="shared" ref="B225:D227" si="15">B129</f>
        <v>Comprimento</v>
      </c>
      <c r="C225" s="133">
        <f t="shared" si="15"/>
        <v>0.3</v>
      </c>
      <c r="D225" s="126" t="str">
        <f t="shared" si="15"/>
        <v>m</v>
      </c>
    </row>
    <row r="226" spans="2:66" s="141" customFormat="1" ht="12.75" customHeight="1">
      <c r="B226" s="126" t="str">
        <f t="shared" si="15"/>
        <v>Largura</v>
      </c>
      <c r="C226" s="126">
        <f t="shared" si="15"/>
        <v>5.05</v>
      </c>
      <c r="D226" s="126" t="str">
        <f t="shared" si="15"/>
        <v>m</v>
      </c>
    </row>
    <row r="227" spans="2:66" s="141" customFormat="1" ht="12.75" customHeight="1">
      <c r="B227" s="126" t="str">
        <f t="shared" si="15"/>
        <v>Altura</v>
      </c>
      <c r="C227" s="133">
        <f t="shared" si="15"/>
        <v>0.1</v>
      </c>
      <c r="D227" s="126" t="str">
        <f t="shared" si="15"/>
        <v>m</v>
      </c>
    </row>
    <row r="228" spans="2:66" s="141" customFormat="1" ht="12.75" customHeight="1">
      <c r="B228" s="126" t="s">
        <v>163</v>
      </c>
      <c r="C228" s="126">
        <f>((C225+C226+C225)*C227)+(C226*C225)</f>
        <v>2.08</v>
      </c>
      <c r="D228" s="126" t="s">
        <v>16</v>
      </c>
    </row>
    <row r="229" spans="2:66" s="141" customFormat="1" ht="12.75" customHeight="1">
      <c r="B229" s="126"/>
      <c r="C229" s="126"/>
      <c r="D229" s="126"/>
    </row>
    <row r="230" spans="2:66" s="141" customFormat="1" ht="12.75" customHeight="1">
      <c r="B230" s="249" t="s">
        <v>444</v>
      </c>
      <c r="C230" s="249">
        <f>(C222+C228)</f>
        <v>22.28</v>
      </c>
      <c r="D230" s="250" t="s">
        <v>16</v>
      </c>
      <c r="E230" s="265"/>
      <c r="F230" s="265"/>
    </row>
    <row r="231" spans="2:66" s="141" customFormat="1" ht="12.75" customHeight="1">
      <c r="B231" s="146"/>
      <c r="C231" s="147"/>
      <c r="D231" s="146"/>
      <c r="E231" s="148"/>
    </row>
    <row r="232" spans="2:66" s="141" customFormat="1" ht="12.75" customHeight="1">
      <c r="B232" s="146"/>
      <c r="C232" s="147"/>
      <c r="D232" s="146"/>
      <c r="E232" s="148"/>
      <c r="F232" s="132"/>
    </row>
    <row r="233" spans="2:66" ht="12.75" customHeight="1">
      <c r="B233" s="125" t="s">
        <v>353</v>
      </c>
      <c r="C233" s="193"/>
      <c r="D233" s="130"/>
      <c r="E233" s="131"/>
      <c r="J233" s="222"/>
      <c r="K233" s="223"/>
      <c r="L233" s="223"/>
      <c r="M233" s="224"/>
      <c r="N233" s="223"/>
      <c r="O233" s="223"/>
      <c r="P233" s="223"/>
      <c r="Q233" s="223"/>
      <c r="R233" s="223"/>
      <c r="S233" s="223"/>
      <c r="T233" s="223"/>
      <c r="U233" s="223"/>
      <c r="V233" s="223"/>
      <c r="W233" s="223"/>
      <c r="X233" s="223"/>
      <c r="Y233" s="223"/>
      <c r="Z233" s="223"/>
      <c r="AA233" s="223"/>
      <c r="AB233" s="223"/>
      <c r="AC233" s="223"/>
      <c r="AD233" s="223"/>
      <c r="AE233" s="223"/>
      <c r="AF233" s="223"/>
      <c r="AG233" s="223"/>
      <c r="AH233" s="223"/>
      <c r="AI233" s="223"/>
      <c r="AJ233" s="223"/>
      <c r="AK233" s="223"/>
      <c r="AL233" s="223"/>
      <c r="AM233" s="223"/>
      <c r="AN233" s="223"/>
      <c r="AO233" s="223"/>
      <c r="AP233" s="223"/>
      <c r="AQ233" s="223"/>
      <c r="AR233" s="223"/>
      <c r="AS233" s="223"/>
      <c r="AT233" s="223"/>
      <c r="AU233" s="223"/>
      <c r="AV233" s="223"/>
      <c r="AW233" s="223"/>
      <c r="AX233" s="223"/>
      <c r="BC233" s="223"/>
      <c r="BD233" s="223"/>
      <c r="BE233" s="223"/>
      <c r="BF233" s="223"/>
      <c r="BG233" s="223"/>
      <c r="BH233" s="223"/>
      <c r="BI233" s="223"/>
      <c r="BJ233" s="223"/>
      <c r="BK233" s="223"/>
      <c r="BL233" s="223"/>
      <c r="BM233" s="223"/>
      <c r="BN233" s="223"/>
    </row>
    <row r="234" spans="2:66" ht="12.75" customHeight="1">
      <c r="B234" s="125"/>
      <c r="C234" s="193"/>
      <c r="D234" s="130"/>
      <c r="E234" s="131"/>
      <c r="J234" s="224"/>
      <c r="K234" s="223"/>
      <c r="L234" s="223"/>
      <c r="M234" s="223"/>
      <c r="N234" s="223"/>
      <c r="O234" s="223"/>
      <c r="P234" s="223"/>
      <c r="Q234" s="223"/>
      <c r="R234" s="223"/>
      <c r="S234" s="223"/>
      <c r="T234" s="223"/>
      <c r="U234" s="223"/>
      <c r="V234" s="223"/>
      <c r="W234" s="223"/>
      <c r="X234" s="223"/>
      <c r="Y234" s="223"/>
      <c r="Z234" s="223"/>
      <c r="AA234" s="223"/>
      <c r="AB234" s="223"/>
      <c r="AC234" s="223"/>
      <c r="AD234" s="223"/>
      <c r="AE234" s="223"/>
      <c r="AF234" s="223"/>
      <c r="AG234" s="223"/>
      <c r="AH234" s="223"/>
      <c r="AI234" s="223"/>
      <c r="AJ234" s="223"/>
      <c r="AK234" s="223"/>
      <c r="AL234" s="223"/>
      <c r="AM234" s="223"/>
      <c r="AN234" s="223"/>
      <c r="AO234" s="223"/>
      <c r="AP234" s="223"/>
      <c r="AQ234" s="223"/>
      <c r="AR234" s="223"/>
      <c r="AS234" s="223"/>
      <c r="AT234" s="223"/>
      <c r="AU234" s="223"/>
      <c r="AV234" s="223"/>
      <c r="AW234" s="223"/>
      <c r="AX234" s="223"/>
      <c r="BC234" s="223"/>
      <c r="BD234" s="223"/>
      <c r="BE234" s="223"/>
      <c r="BF234" s="223"/>
      <c r="BG234" s="223"/>
      <c r="BH234" s="223"/>
      <c r="BI234" s="223"/>
      <c r="BJ234" s="223"/>
      <c r="BK234" s="223"/>
      <c r="BL234" s="223"/>
      <c r="BM234" s="223"/>
      <c r="BN234" s="223"/>
    </row>
    <row r="235" spans="2:66" ht="12.75" customHeight="1">
      <c r="B235" s="180" t="s">
        <v>94</v>
      </c>
      <c r="C235" s="180"/>
      <c r="D235" s="180"/>
      <c r="E235" s="131"/>
    </row>
    <row r="236" spans="2:66" ht="12.75" customHeight="1">
      <c r="B236" s="126"/>
      <c r="C236" s="193"/>
      <c r="D236" s="180"/>
      <c r="E236" s="131"/>
    </row>
    <row r="237" spans="2:66" ht="12.75" customHeight="1">
      <c r="B237" s="214" t="s">
        <v>164</v>
      </c>
      <c r="C237" s="215">
        <v>5.15</v>
      </c>
      <c r="D237" s="214" t="s">
        <v>33</v>
      </c>
      <c r="E237" s="131"/>
    </row>
    <row r="238" spans="2:66" ht="12.75" customHeight="1">
      <c r="B238" s="214" t="s">
        <v>171</v>
      </c>
      <c r="C238" s="215">
        <v>3.8</v>
      </c>
      <c r="D238" s="214" t="s">
        <v>33</v>
      </c>
      <c r="E238" s="131"/>
    </row>
    <row r="239" spans="2:66" ht="12.75" customHeight="1">
      <c r="B239" s="214" t="s">
        <v>163</v>
      </c>
      <c r="C239" s="215">
        <f>(C237*C238)</f>
        <v>19.57</v>
      </c>
      <c r="D239" s="214" t="s">
        <v>16</v>
      </c>
      <c r="E239" s="131"/>
    </row>
    <row r="240" spans="2:66" ht="12.75" customHeight="1">
      <c r="B240" s="126"/>
      <c r="C240" s="126"/>
      <c r="D240" s="126"/>
      <c r="E240" s="131"/>
    </row>
    <row r="241" spans="2:6" ht="12.75" customHeight="1">
      <c r="B241" s="260" t="s">
        <v>354</v>
      </c>
      <c r="C241" s="258">
        <f>(C239)</f>
        <v>19.57</v>
      </c>
      <c r="D241" s="259" t="s">
        <v>16</v>
      </c>
      <c r="E241" s="265">
        <v>100701</v>
      </c>
      <c r="F241" s="265" t="s">
        <v>15</v>
      </c>
    </row>
    <row r="242" spans="2:6" ht="12.75" customHeight="1">
      <c r="B242" s="193"/>
      <c r="C242" s="193"/>
      <c r="D242" s="180"/>
      <c r="E242" s="131"/>
    </row>
    <row r="243" spans="2:6" ht="12.75" customHeight="1">
      <c r="B243" s="193"/>
      <c r="C243" s="193"/>
      <c r="D243" s="180"/>
      <c r="E243" s="131"/>
    </row>
    <row r="244" spans="2:6" ht="12.75" customHeight="1">
      <c r="B244" s="180" t="s">
        <v>95</v>
      </c>
      <c r="C244" s="180"/>
      <c r="D244" s="180"/>
      <c r="E244" s="131"/>
    </row>
    <row r="245" spans="2:6" ht="12.75" customHeight="1">
      <c r="B245" s="126"/>
      <c r="C245" s="193"/>
      <c r="D245" s="180"/>
      <c r="E245" s="131"/>
    </row>
    <row r="246" spans="2:6" ht="12.75" customHeight="1">
      <c r="B246" s="214" t="s">
        <v>164</v>
      </c>
      <c r="C246" s="215">
        <v>0.8</v>
      </c>
      <c r="D246" s="214" t="s">
        <v>33</v>
      </c>
      <c r="E246" s="131"/>
    </row>
    <row r="247" spans="2:6" ht="12.75" customHeight="1">
      <c r="B247" s="214" t="s">
        <v>171</v>
      </c>
      <c r="C247" s="215">
        <v>2.2000000000000002</v>
      </c>
      <c r="D247" s="214" t="s">
        <v>33</v>
      </c>
      <c r="E247" s="131"/>
    </row>
    <row r="248" spans="2:6" ht="12.75" customHeight="1">
      <c r="B248" s="214" t="s">
        <v>163</v>
      </c>
      <c r="C248" s="215">
        <f>(C246*C247)</f>
        <v>1.7600000000000002</v>
      </c>
      <c r="D248" s="214" t="s">
        <v>16</v>
      </c>
      <c r="E248" s="131"/>
    </row>
    <row r="249" spans="2:6" ht="12.75" customHeight="1">
      <c r="B249" s="126"/>
      <c r="C249" s="126"/>
      <c r="D249" s="126"/>
      <c r="E249" s="131"/>
    </row>
    <row r="250" spans="2:6" ht="12.75" customHeight="1">
      <c r="B250" s="260" t="s">
        <v>355</v>
      </c>
      <c r="C250" s="258">
        <f>(C248)</f>
        <v>1.7600000000000002</v>
      </c>
      <c r="D250" s="259" t="s">
        <v>16</v>
      </c>
      <c r="E250" s="265">
        <v>70110057</v>
      </c>
      <c r="F250" s="265" t="s">
        <v>23</v>
      </c>
    </row>
    <row r="251" spans="2:6" ht="12.75" customHeight="1">
      <c r="B251" s="193"/>
      <c r="C251" s="193"/>
      <c r="D251" s="180"/>
      <c r="E251" s="131"/>
    </row>
    <row r="252" spans="2:6" ht="12.75" customHeight="1">
      <c r="B252" s="193"/>
      <c r="C252" s="193"/>
      <c r="D252" s="180"/>
      <c r="E252" s="131"/>
    </row>
    <row r="253" spans="2:6" ht="12.75" customHeight="1">
      <c r="B253" s="180" t="s">
        <v>97</v>
      </c>
      <c r="C253" s="180"/>
      <c r="D253" s="180"/>
      <c r="E253" s="131"/>
    </row>
    <row r="254" spans="2:6" ht="12.75" customHeight="1">
      <c r="B254" s="126"/>
      <c r="C254" s="193"/>
      <c r="D254" s="180"/>
      <c r="E254" s="131"/>
    </row>
    <row r="255" spans="2:6" ht="12.75" customHeight="1">
      <c r="B255" s="135" t="str">
        <f>B206</f>
        <v>Caixa de alvenaria de 1/2 tijolo - 0,60 x 0,60m</v>
      </c>
      <c r="C255" s="193"/>
      <c r="D255" s="180"/>
      <c r="E255" s="131"/>
    </row>
    <row r="256" spans="2:6" ht="12.75" customHeight="1">
      <c r="B256" s="214" t="s">
        <v>164</v>
      </c>
      <c r="C256" s="215">
        <v>0.7</v>
      </c>
      <c r="D256" s="214" t="s">
        <v>33</v>
      </c>
      <c r="E256" s="131"/>
    </row>
    <row r="257" spans="2:6" ht="12.75" customHeight="1">
      <c r="B257" s="214" t="s">
        <v>165</v>
      </c>
      <c r="C257" s="215">
        <v>0.7</v>
      </c>
      <c r="D257" s="214" t="s">
        <v>33</v>
      </c>
      <c r="E257" s="131"/>
    </row>
    <row r="258" spans="2:6" ht="12.75" customHeight="1">
      <c r="B258" s="214" t="s">
        <v>163</v>
      </c>
      <c r="C258" s="215">
        <f>(C256*C257)</f>
        <v>0.48999999999999994</v>
      </c>
      <c r="D258" s="214" t="s">
        <v>16</v>
      </c>
      <c r="E258" s="131"/>
    </row>
    <row r="259" spans="2:6" ht="12.75" customHeight="1">
      <c r="B259" s="126"/>
      <c r="C259" s="126"/>
      <c r="D259" s="126"/>
      <c r="E259" s="131"/>
    </row>
    <row r="260" spans="2:6" ht="12.75" customHeight="1">
      <c r="B260" s="135" t="str">
        <f>B140</f>
        <v>Canaleta Interna</v>
      </c>
      <c r="C260" s="126"/>
      <c r="D260" s="126"/>
      <c r="E260" s="131"/>
    </row>
    <row r="261" spans="2:6" ht="12.75" customHeight="1">
      <c r="B261" s="126" t="str">
        <f>B141</f>
        <v>Comprimento</v>
      </c>
      <c r="C261" s="133">
        <f t="shared" ref="C261:D261" si="16">C141</f>
        <v>14.5</v>
      </c>
      <c r="D261" s="126" t="str">
        <f t="shared" si="16"/>
        <v>m</v>
      </c>
      <c r="E261" s="131"/>
    </row>
    <row r="262" spans="2:6" ht="12.75" customHeight="1">
      <c r="B262" s="126" t="s">
        <v>165</v>
      </c>
      <c r="C262" s="133">
        <v>0.4</v>
      </c>
      <c r="D262" s="126" t="s">
        <v>33</v>
      </c>
      <c r="E262" s="131"/>
    </row>
    <row r="263" spans="2:6" ht="12.75" customHeight="1">
      <c r="B263" s="126" t="s">
        <v>163</v>
      </c>
      <c r="C263" s="133">
        <f>(C261*C262)</f>
        <v>5.8000000000000007</v>
      </c>
      <c r="D263" s="126" t="s">
        <v>16</v>
      </c>
      <c r="E263" s="131"/>
    </row>
    <row r="264" spans="2:6" ht="12.75" customHeight="1">
      <c r="B264" s="126"/>
      <c r="C264" s="126"/>
      <c r="D264" s="126"/>
      <c r="E264" s="131"/>
    </row>
    <row r="265" spans="2:6" ht="12.75" customHeight="1">
      <c r="B265" s="260" t="s">
        <v>356</v>
      </c>
      <c r="C265" s="258">
        <f>(C258+C263)</f>
        <v>6.2900000000000009</v>
      </c>
      <c r="D265" s="259" t="s">
        <v>16</v>
      </c>
      <c r="E265" s="265">
        <v>70110172</v>
      </c>
      <c r="F265" s="265" t="s">
        <v>23</v>
      </c>
    </row>
    <row r="266" spans="2:6" ht="12.75" customHeight="1">
      <c r="B266" s="193"/>
      <c r="C266" s="193"/>
      <c r="D266" s="180"/>
      <c r="E266" s="131"/>
    </row>
    <row r="267" spans="2:6" ht="12.75" customHeight="1">
      <c r="B267" s="193"/>
      <c r="C267" s="193"/>
      <c r="D267" s="180"/>
      <c r="E267" s="131"/>
    </row>
    <row r="268" spans="2:6" ht="12.75" customHeight="1">
      <c r="B268" s="125" t="s">
        <v>321</v>
      </c>
      <c r="C268" s="193"/>
      <c r="D268" s="130"/>
      <c r="E268" s="131"/>
    </row>
    <row r="269" spans="2:6" ht="12.75" customHeight="1">
      <c r="B269" s="125"/>
      <c r="C269" s="193"/>
      <c r="D269" s="130"/>
      <c r="E269" s="131"/>
    </row>
    <row r="270" spans="2:6" ht="12.75" customHeight="1">
      <c r="B270" s="180" t="s">
        <v>99</v>
      </c>
      <c r="C270" s="180"/>
      <c r="D270" s="180"/>
      <c r="E270" s="131"/>
    </row>
    <row r="271" spans="2:6" ht="12.75" customHeight="1">
      <c r="B271" s="126"/>
      <c r="C271" s="193"/>
      <c r="D271" s="180"/>
      <c r="E271" s="131"/>
    </row>
    <row r="272" spans="2:6" ht="12.75" customHeight="1">
      <c r="B272" s="214" t="s">
        <v>322</v>
      </c>
      <c r="C272" s="214">
        <v>2</v>
      </c>
      <c r="D272" s="214" t="s">
        <v>78</v>
      </c>
      <c r="E272" s="131"/>
    </row>
    <row r="273" spans="2:6" ht="12.75" customHeight="1">
      <c r="B273" s="214" t="s">
        <v>357</v>
      </c>
      <c r="C273" s="214">
        <v>2</v>
      </c>
      <c r="D273" s="214" t="s">
        <v>78</v>
      </c>
      <c r="E273" s="131"/>
    </row>
    <row r="274" spans="2:6" ht="12.75" customHeight="1">
      <c r="B274" s="214" t="str">
        <f>B241</f>
        <v>Área total de porta de ferro, de abrir, tipo grade com chapa, com guarnições</v>
      </c>
      <c r="C274" s="214">
        <f t="shared" ref="C274:D274" si="17">C241</f>
        <v>19.57</v>
      </c>
      <c r="D274" s="214" t="str">
        <f t="shared" si="17"/>
        <v>m²</v>
      </c>
      <c r="E274" s="131"/>
    </row>
    <row r="275" spans="2:6" ht="12.75" customHeight="1">
      <c r="B275" s="214" t="str">
        <f>B250</f>
        <v>Área total de porta de ferro, de correr</v>
      </c>
      <c r="C275" s="214">
        <f t="shared" ref="C275:D275" si="18">C250</f>
        <v>1.7600000000000002</v>
      </c>
      <c r="D275" s="214" t="str">
        <f t="shared" si="18"/>
        <v>m²</v>
      </c>
      <c r="E275" s="131"/>
    </row>
    <row r="276" spans="2:6" ht="12.75" customHeight="1">
      <c r="B276" s="214" t="s">
        <v>163</v>
      </c>
      <c r="C276" s="215">
        <f>(C274*C273*C272)+(C275*C273*C272)</f>
        <v>85.320000000000007</v>
      </c>
      <c r="D276" s="214" t="s">
        <v>16</v>
      </c>
      <c r="E276" s="131"/>
    </row>
    <row r="277" spans="2:6" ht="12.75" customHeight="1">
      <c r="B277" s="126"/>
      <c r="C277" s="126"/>
      <c r="D277" s="126"/>
      <c r="E277" s="131"/>
    </row>
    <row r="278" spans="2:6" ht="12.75" customHeight="1">
      <c r="B278" s="260" t="s">
        <v>358</v>
      </c>
      <c r="C278" s="258">
        <f>(C276)</f>
        <v>85.320000000000007</v>
      </c>
      <c r="D278" s="259" t="s">
        <v>16</v>
      </c>
      <c r="E278" s="265">
        <v>100725</v>
      </c>
      <c r="F278" s="265" t="s">
        <v>15</v>
      </c>
    </row>
    <row r="279" spans="2:6" ht="12.75" customHeight="1">
      <c r="B279" s="127"/>
      <c r="C279" s="195"/>
      <c r="D279" s="129"/>
      <c r="E279" s="225"/>
      <c r="F279" s="225"/>
    </row>
    <row r="280" spans="2:6" ht="12.75" customHeight="1">
      <c r="B280" s="193"/>
      <c r="C280" s="193"/>
      <c r="D280" s="180"/>
      <c r="E280" s="131"/>
    </row>
  </sheetData>
  <sheetProtection algorithmName="SHA-512" hashValue="0AoUf1E5MGfPRRVyTyyNj6FOWeYB8tUo7r9tdcaajZnm/ED82n4vfcV4c8Dywej7v/Sfk+EVM6RWNHRsTwOHLg==" saltValue="ZM+/KgZFvgPuffr5ga1ANQ==" spinCount="100000" sheet="1" objects="1" scenarios="1" formatColumns="0" formatRows="0"/>
  <mergeCells count="2">
    <mergeCell ref="B2:D2"/>
    <mergeCell ref="B3:D3"/>
  </mergeCells>
  <printOptions horizontalCentered="1"/>
  <pageMargins left="0.78740157480314965" right="0.43307086614173229" top="0.98425196850393704" bottom="0.78740157480314965" header="0.39370078740157483" footer="0.39370078740157483"/>
  <pageSetup paperSize="9" orientation="portrait" r:id="rId1"/>
  <headerFooter scaleWithDoc="0">
    <oddHeader>&amp;L&amp;"Book Antiqua,Negrito"&amp;10Rev-4&amp;C&amp;"Book Antiqua,Negrito"&amp;10Segunda Etapa&amp;R&amp;G</oddHeader>
    <oddFooter>&amp;L&amp;"Arial,Negrito"&amp;10CTR 464&amp;C&amp;"Arial,Negrito"&amp;10B.&amp;P&amp;R&amp;"Arial,Itálico"&amp;10Origem: 408-Orçamento_Rel 6</oddFooter>
  </headerFooter>
  <rowBreaks count="5" manualBreakCount="5">
    <brk id="54" max="16383" man="1"/>
    <brk id="104" max="16383" man="1"/>
    <brk id="159" max="16383" man="1"/>
    <brk id="214" max="16383" man="1"/>
    <brk id="267" max="16383" man="1"/>
  </rowBreaks>
  <legacyDrawingHF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theme="9" tint="0.39997558519241921"/>
  </sheetPr>
  <dimension ref="B2:BN192"/>
  <sheetViews>
    <sheetView topLeftCell="A25" zoomScaleSheetLayoutView="110" workbookViewId="0">
      <selection activeCell="E30" sqref="E30"/>
    </sheetView>
  </sheetViews>
  <sheetFormatPr defaultColWidth="9.140625" defaultRowHeight="12.75" customHeight="1"/>
  <cols>
    <col min="1" max="1" width="9.140625" style="132"/>
    <col min="2" max="2" width="65.42578125" style="132" customWidth="1"/>
    <col min="3" max="4" width="11.7109375" style="132" customWidth="1"/>
    <col min="5" max="5" width="14.28515625" style="132" customWidth="1"/>
    <col min="6" max="16384" width="9.140625" style="132"/>
  </cols>
  <sheetData>
    <row r="2" spans="2:6" s="124" customFormat="1" ht="12.75" customHeight="1">
      <c r="B2" s="768" t="s">
        <v>261</v>
      </c>
      <c r="C2" s="768"/>
      <c r="D2" s="768"/>
      <c r="E2" s="123"/>
    </row>
    <row r="3" spans="2:6" s="124" customFormat="1" ht="12.75" customHeight="1">
      <c r="B3" s="769" t="s">
        <v>109</v>
      </c>
      <c r="C3" s="769"/>
      <c r="D3" s="769"/>
      <c r="E3" s="123"/>
    </row>
    <row r="4" spans="2:6" s="124" customFormat="1" ht="12.75" customHeight="1">
      <c r="B4" s="125"/>
      <c r="C4" s="126"/>
      <c r="D4" s="126"/>
      <c r="E4" s="123"/>
    </row>
    <row r="5" spans="2:6" s="211" customFormat="1" ht="12.75" customHeight="1">
      <c r="B5" s="207" t="s">
        <v>329</v>
      </c>
      <c r="C5" s="208"/>
      <c r="D5" s="209"/>
      <c r="E5" s="210"/>
    </row>
    <row r="6" spans="2:6" s="211" customFormat="1" ht="12.75" customHeight="1">
      <c r="B6" s="207"/>
      <c r="C6" s="208"/>
      <c r="D6" s="209"/>
      <c r="E6" s="210"/>
    </row>
    <row r="7" spans="2:6" s="211" customFormat="1" ht="12.75" customHeight="1">
      <c r="B7" s="212" t="s">
        <v>270</v>
      </c>
      <c r="C7" s="208"/>
      <c r="D7" s="209"/>
      <c r="E7" s="210"/>
    </row>
    <row r="8" spans="2:6" s="211" customFormat="1" ht="12.75" customHeight="1">
      <c r="B8" s="207"/>
      <c r="C8" s="208"/>
      <c r="D8" s="209"/>
      <c r="E8" s="210"/>
    </row>
    <row r="9" spans="2:6" s="211" customFormat="1" ht="12.75" customHeight="1">
      <c r="B9" s="214" t="s">
        <v>262</v>
      </c>
      <c r="C9" s="220">
        <v>1</v>
      </c>
      <c r="D9" s="209" t="s">
        <v>78</v>
      </c>
      <c r="E9" s="210"/>
    </row>
    <row r="10" spans="2:6" s="211" customFormat="1" ht="12.75" customHeight="1">
      <c r="B10" s="214" t="s">
        <v>164</v>
      </c>
      <c r="C10" s="215">
        <v>8.33</v>
      </c>
      <c r="D10" s="214" t="s">
        <v>33</v>
      </c>
      <c r="E10" s="210"/>
    </row>
    <row r="11" spans="2:6" s="211" customFormat="1" ht="12.75" customHeight="1">
      <c r="B11" s="214" t="s">
        <v>163</v>
      </c>
      <c r="C11" s="215">
        <f>(C10*C9)</f>
        <v>8.33</v>
      </c>
      <c r="D11" s="214" t="s">
        <v>33</v>
      </c>
      <c r="E11" s="210"/>
    </row>
    <row r="12" spans="2:6" s="211" customFormat="1" ht="12.75" customHeight="1">
      <c r="B12" s="214"/>
      <c r="C12" s="208"/>
      <c r="D12" s="209"/>
      <c r="E12" s="210"/>
    </row>
    <row r="13" spans="2:6" s="211" customFormat="1" ht="12.75" customHeight="1">
      <c r="B13" s="262" t="s">
        <v>271</v>
      </c>
      <c r="C13" s="263">
        <f>(C11)</f>
        <v>8.33</v>
      </c>
      <c r="D13" s="266" t="str">
        <f>D11</f>
        <v>m</v>
      </c>
      <c r="E13" s="264">
        <v>70090020</v>
      </c>
      <c r="F13" s="264" t="s">
        <v>23</v>
      </c>
    </row>
    <row r="14" spans="2:6" s="211" customFormat="1" ht="12.75" customHeight="1">
      <c r="B14" s="207"/>
      <c r="C14" s="216"/>
      <c r="D14" s="197"/>
      <c r="E14" s="210"/>
    </row>
    <row r="15" spans="2:6" s="211" customFormat="1" ht="12.75" customHeight="1">
      <c r="B15" s="207"/>
      <c r="C15" s="216"/>
      <c r="D15" s="197"/>
      <c r="E15" s="210"/>
    </row>
    <row r="16" spans="2:6" s="211" customFormat="1" ht="12.75" customHeight="1">
      <c r="B16" s="212" t="s">
        <v>88</v>
      </c>
      <c r="C16" s="208"/>
      <c r="D16" s="209"/>
      <c r="E16" s="210"/>
    </row>
    <row r="17" spans="2:6" s="211" customFormat="1" ht="12.75" customHeight="1">
      <c r="B17" s="207"/>
      <c r="C17" s="208"/>
      <c r="D17" s="209"/>
      <c r="E17" s="210"/>
    </row>
    <row r="18" spans="2:6" s="211" customFormat="1" ht="12.75" customHeight="1">
      <c r="B18" s="214" t="str">
        <f>B10</f>
        <v>Comprimento</v>
      </c>
      <c r="C18" s="214">
        <f>C10</f>
        <v>8.33</v>
      </c>
      <c r="D18" s="214" t="str">
        <f>D10</f>
        <v>m</v>
      </c>
      <c r="E18" s="210"/>
    </row>
    <row r="19" spans="2:6" s="211" customFormat="1" ht="12.75" customHeight="1">
      <c r="B19" s="214" t="s">
        <v>165</v>
      </c>
      <c r="C19" s="208">
        <v>2.7</v>
      </c>
      <c r="D19" s="209" t="s">
        <v>33</v>
      </c>
      <c r="E19" s="210"/>
    </row>
    <row r="20" spans="2:6" s="211" customFormat="1" ht="12.75" customHeight="1">
      <c r="B20" s="214" t="s">
        <v>331</v>
      </c>
      <c r="C20" s="208">
        <v>0.15</v>
      </c>
      <c r="D20" s="209" t="s">
        <v>33</v>
      </c>
      <c r="E20" s="210"/>
    </row>
    <row r="21" spans="2:6" s="211" customFormat="1" ht="12.75" customHeight="1">
      <c r="B21" s="214" t="s">
        <v>163</v>
      </c>
      <c r="C21" s="215">
        <f>(C18*C19*C20)</f>
        <v>3.3736500000000005</v>
      </c>
      <c r="D21" s="214" t="s">
        <v>35</v>
      </c>
      <c r="E21" s="210"/>
    </row>
    <row r="22" spans="2:6" s="211" customFormat="1" ht="12.75" customHeight="1">
      <c r="B22" s="214"/>
      <c r="C22" s="208"/>
      <c r="D22" s="209"/>
      <c r="E22" s="210"/>
    </row>
    <row r="23" spans="2:6" s="211" customFormat="1" ht="12.75" customHeight="1">
      <c r="B23" s="262" t="s">
        <v>333</v>
      </c>
      <c r="C23" s="263">
        <f>(C21)</f>
        <v>3.3736500000000005</v>
      </c>
      <c r="D23" s="266" t="s">
        <v>35</v>
      </c>
      <c r="E23" s="264">
        <v>97628</v>
      </c>
      <c r="F23" s="264" t="s">
        <v>15</v>
      </c>
    </row>
    <row r="24" spans="2:6" s="211" customFormat="1" ht="12.75" customHeight="1">
      <c r="B24" s="207"/>
      <c r="C24" s="216"/>
      <c r="D24" s="197"/>
      <c r="E24" s="210"/>
    </row>
    <row r="25" spans="2:6" s="211" customFormat="1" ht="12.75" customHeight="1">
      <c r="B25" s="207"/>
      <c r="C25" s="216"/>
      <c r="D25" s="197"/>
      <c r="E25" s="210"/>
    </row>
    <row r="26" spans="2:6" s="211" customFormat="1" ht="12.75" customHeight="1">
      <c r="B26" s="214" t="s">
        <v>34</v>
      </c>
      <c r="C26" s="208"/>
      <c r="D26" s="209"/>
      <c r="E26" s="210"/>
    </row>
    <row r="27" spans="2:6" s="211" customFormat="1" ht="12.75" customHeight="1">
      <c r="B27" s="207"/>
      <c r="C27" s="208"/>
      <c r="D27" s="209"/>
      <c r="E27" s="210"/>
    </row>
    <row r="28" spans="2:6" s="211" customFormat="1" ht="12.75" customHeight="1">
      <c r="B28" s="214" t="str">
        <f>B13</f>
        <v>Extensão total de levantamento de guias</v>
      </c>
      <c r="C28" s="214">
        <f>C13</f>
        <v>8.33</v>
      </c>
      <c r="D28" s="214" t="str">
        <f>D13</f>
        <v>m</v>
      </c>
      <c r="E28" s="210"/>
    </row>
    <row r="29" spans="2:6" s="211" customFormat="1" ht="12.75" customHeight="1">
      <c r="B29" s="214" t="s">
        <v>165</v>
      </c>
      <c r="C29" s="215">
        <v>0.15</v>
      </c>
      <c r="D29" s="214" t="s">
        <v>33</v>
      </c>
      <c r="E29" s="210"/>
    </row>
    <row r="30" spans="2:6" s="211" customFormat="1" ht="12.75" customHeight="1">
      <c r="B30" s="214" t="s">
        <v>171</v>
      </c>
      <c r="C30" s="208">
        <v>0.3</v>
      </c>
      <c r="D30" s="209" t="s">
        <v>33</v>
      </c>
      <c r="E30" s="210"/>
    </row>
    <row r="31" spans="2:6" s="211" customFormat="1" ht="12.75" customHeight="1">
      <c r="B31" s="214" t="s">
        <v>272</v>
      </c>
      <c r="C31" s="215">
        <v>1.5</v>
      </c>
      <c r="D31" s="180" t="s">
        <v>273</v>
      </c>
      <c r="E31" s="210"/>
    </row>
    <row r="32" spans="2:6" s="211" customFormat="1" ht="12.75" customHeight="1">
      <c r="B32" s="214" t="s">
        <v>163</v>
      </c>
      <c r="C32" s="215">
        <f>(C28*C29*C30)*C31</f>
        <v>0.56227500000000008</v>
      </c>
      <c r="D32" s="214" t="s">
        <v>35</v>
      </c>
      <c r="E32" s="210"/>
    </row>
    <row r="33" spans="2:6" s="211" customFormat="1" ht="12.75" customHeight="1">
      <c r="B33" s="214"/>
      <c r="C33" s="219"/>
      <c r="D33" s="209"/>
      <c r="E33" s="210"/>
    </row>
    <row r="34" spans="2:6" s="211" customFormat="1" ht="12.75" customHeight="1">
      <c r="B34" s="214" t="str">
        <f>B23</f>
        <v>Volume total de demolição de lajes, de forma manual, sem reaproveitamento</v>
      </c>
      <c r="C34" s="215">
        <f t="shared" ref="C34:D34" si="0">C23</f>
        <v>3.3736500000000005</v>
      </c>
      <c r="D34" s="214" t="str">
        <f t="shared" si="0"/>
        <v>m³</v>
      </c>
      <c r="E34" s="210"/>
    </row>
    <row r="35" spans="2:6" s="211" customFormat="1" ht="12.75" customHeight="1">
      <c r="B35" s="214" t="s">
        <v>272</v>
      </c>
      <c r="C35" s="215">
        <v>1.5</v>
      </c>
      <c r="D35" s="180" t="s">
        <v>273</v>
      </c>
      <c r="E35" s="210"/>
    </row>
    <row r="36" spans="2:6" s="211" customFormat="1" ht="12.75" customHeight="1">
      <c r="B36" s="214" t="s">
        <v>163</v>
      </c>
      <c r="C36" s="215">
        <f>(C34*C35)</f>
        <v>5.0604750000000003</v>
      </c>
      <c r="D36" s="214" t="s">
        <v>35</v>
      </c>
      <c r="E36" s="210"/>
    </row>
    <row r="37" spans="2:6" s="211" customFormat="1" ht="12.75" customHeight="1">
      <c r="B37" s="214"/>
      <c r="C37" s="219"/>
      <c r="D37" s="209"/>
      <c r="E37" s="210"/>
    </row>
    <row r="38" spans="2:6" s="211" customFormat="1" ht="12.75" customHeight="1">
      <c r="B38" s="262" t="s">
        <v>274</v>
      </c>
      <c r="C38" s="263">
        <f>(C32+C36)</f>
        <v>5.6227499999999999</v>
      </c>
      <c r="D38" s="262" t="s">
        <v>35</v>
      </c>
      <c r="E38" s="264">
        <v>70190145</v>
      </c>
      <c r="F38" s="264" t="s">
        <v>23</v>
      </c>
    </row>
    <row r="39" spans="2:6" s="211" customFormat="1" ht="12.75" customHeight="1">
      <c r="B39" s="207"/>
      <c r="C39" s="216"/>
      <c r="D39" s="197"/>
      <c r="E39" s="210"/>
    </row>
    <row r="40" spans="2:6" s="211" customFormat="1" ht="12.75" customHeight="1">
      <c r="B40" s="207"/>
      <c r="C40" s="216"/>
      <c r="D40" s="197"/>
      <c r="E40" s="210"/>
    </row>
    <row r="41" spans="2:6" s="124" customFormat="1" ht="12.75" customHeight="1">
      <c r="B41" s="127" t="s">
        <v>275</v>
      </c>
      <c r="C41" s="128"/>
      <c r="D41" s="129"/>
      <c r="E41" s="123"/>
    </row>
    <row r="42" spans="2:6" s="124" customFormat="1" ht="12.75" customHeight="1">
      <c r="B42" s="127"/>
      <c r="C42" s="128"/>
      <c r="D42" s="129"/>
      <c r="E42" s="123"/>
    </row>
    <row r="43" spans="2:6" s="124" customFormat="1" ht="12.75" customHeight="1">
      <c r="B43" s="182" t="s">
        <v>37</v>
      </c>
      <c r="C43" s="128"/>
      <c r="D43" s="129"/>
      <c r="E43" s="123"/>
    </row>
    <row r="44" spans="2:6" s="124" customFormat="1" ht="12.75" customHeight="1">
      <c r="B44" s="127"/>
      <c r="C44" s="128"/>
      <c r="D44" s="129"/>
      <c r="E44" s="123"/>
    </row>
    <row r="45" spans="2:6" s="124" customFormat="1" ht="12.75" customHeight="1">
      <c r="B45" s="183" t="s">
        <v>334</v>
      </c>
      <c r="C45" s="128"/>
      <c r="D45" s="129"/>
      <c r="E45" s="123"/>
    </row>
    <row r="46" spans="2:6" s="124" customFormat="1" ht="12.75" customHeight="1">
      <c r="B46" s="127"/>
      <c r="C46" s="128"/>
      <c r="D46" s="129"/>
      <c r="E46" s="123"/>
    </row>
    <row r="47" spans="2:6" s="211" customFormat="1" ht="12.75" customHeight="1">
      <c r="B47" s="213" t="s">
        <v>335</v>
      </c>
      <c r="C47" s="220"/>
      <c r="D47" s="209"/>
      <c r="E47" s="210"/>
    </row>
    <row r="48" spans="2:6" s="211" customFormat="1" ht="12.75" customHeight="1">
      <c r="B48" s="214" t="str">
        <f>B18</f>
        <v>Comprimento</v>
      </c>
      <c r="C48" s="215">
        <f>C18</f>
        <v>8.33</v>
      </c>
      <c r="D48" s="214" t="str">
        <f>D18</f>
        <v>m</v>
      </c>
      <c r="E48" s="210"/>
    </row>
    <row r="49" spans="2:10" s="211" customFormat="1" ht="12.75" customHeight="1">
      <c r="B49" s="214" t="s">
        <v>165</v>
      </c>
      <c r="C49" s="215">
        <v>4</v>
      </c>
      <c r="D49" s="214" t="s">
        <v>33</v>
      </c>
      <c r="E49" s="210"/>
    </row>
    <row r="50" spans="2:10" s="211" customFormat="1" ht="12.75" customHeight="1">
      <c r="B50" s="214" t="s">
        <v>336</v>
      </c>
      <c r="C50" s="208">
        <v>0.15</v>
      </c>
      <c r="D50" s="209" t="s">
        <v>33</v>
      </c>
      <c r="E50" s="210"/>
    </row>
    <row r="51" spans="2:10" s="211" customFormat="1" ht="12.75" customHeight="1">
      <c r="B51" s="214" t="s">
        <v>295</v>
      </c>
      <c r="C51" s="215">
        <v>0.1</v>
      </c>
      <c r="D51" s="214" t="s">
        <v>33</v>
      </c>
      <c r="E51" s="210"/>
    </row>
    <row r="52" spans="2:10" s="211" customFormat="1" ht="12.75" customHeight="1">
      <c r="B52" s="214" t="s">
        <v>280</v>
      </c>
      <c r="C52" s="208">
        <v>0.1</v>
      </c>
      <c r="D52" s="209" t="s">
        <v>33</v>
      </c>
      <c r="E52" s="210"/>
    </row>
    <row r="53" spans="2:10" s="124" customFormat="1" ht="12.75" customHeight="1">
      <c r="B53" s="214" t="s">
        <v>163</v>
      </c>
      <c r="C53" s="185">
        <f>(C48*C49*(C50+C51+C52))</f>
        <v>11.661999999999999</v>
      </c>
      <c r="D53" s="186" t="s">
        <v>35</v>
      </c>
      <c r="E53" s="123"/>
    </row>
    <row r="54" spans="2:10" s="124" customFormat="1" ht="12.75" customHeight="1">
      <c r="B54" s="186"/>
      <c r="C54" s="185"/>
      <c r="D54" s="186"/>
      <c r="E54" s="123"/>
    </row>
    <row r="55" spans="2:10" s="124" customFormat="1" ht="12.75" customHeight="1">
      <c r="B55" s="262" t="s">
        <v>281</v>
      </c>
      <c r="C55" s="258">
        <f>(C53)</f>
        <v>11.661999999999999</v>
      </c>
      <c r="D55" s="259" t="s">
        <v>35</v>
      </c>
      <c r="E55" s="264">
        <v>70030050</v>
      </c>
      <c r="F55" s="264" t="s">
        <v>23</v>
      </c>
    </row>
    <row r="56" spans="2:10" s="124" customFormat="1" ht="12.75" customHeight="1">
      <c r="B56" s="127"/>
      <c r="C56" s="128"/>
      <c r="D56" s="129"/>
      <c r="E56" s="123"/>
    </row>
    <row r="57" spans="2:10" s="124" customFormat="1" ht="12.75" customHeight="1">
      <c r="B57" s="127"/>
      <c r="C57" s="128"/>
      <c r="D57" s="129"/>
      <c r="E57" s="123"/>
    </row>
    <row r="58" spans="2:10" s="124" customFormat="1" ht="12.75" customHeight="1">
      <c r="B58" s="182" t="s">
        <v>282</v>
      </c>
      <c r="C58" s="128"/>
      <c r="D58" s="129"/>
      <c r="E58" s="123"/>
    </row>
    <row r="59" spans="2:10" s="124" customFormat="1" ht="12.75" customHeight="1">
      <c r="B59" s="180"/>
      <c r="C59" s="187"/>
      <c r="D59" s="180"/>
      <c r="E59" s="123"/>
      <c r="I59" s="188"/>
    </row>
    <row r="60" spans="2:10" s="124" customFormat="1" ht="12.75" customHeight="1">
      <c r="B60" s="180" t="str">
        <f>B55</f>
        <v>Volume total de escavação manual de poços e cavas, em solo não rochoso</v>
      </c>
      <c r="C60" s="189">
        <f t="shared" ref="C60:D60" si="1">C55</f>
        <v>11.661999999999999</v>
      </c>
      <c r="D60" s="180" t="str">
        <f t="shared" si="1"/>
        <v>m³</v>
      </c>
      <c r="E60" s="123"/>
    </row>
    <row r="61" spans="2:10" s="124" customFormat="1" ht="12.75" customHeight="1">
      <c r="B61" s="180" t="s">
        <v>283</v>
      </c>
      <c r="C61" s="189">
        <f>(C96)+(C48*C49*C52)</f>
        <v>6.6640000000000006</v>
      </c>
      <c r="D61" s="180" t="s">
        <v>35</v>
      </c>
      <c r="E61" s="123"/>
    </row>
    <row r="62" spans="2:10" s="124" customFormat="1" ht="12.75" customHeight="1">
      <c r="B62" s="180" t="s">
        <v>163</v>
      </c>
      <c r="C62" s="128">
        <f>(C60-C61)</f>
        <v>4.9979999999999984</v>
      </c>
      <c r="D62" s="190" t="s">
        <v>35</v>
      </c>
      <c r="E62" s="123"/>
    </row>
    <row r="63" spans="2:10" s="124" customFormat="1" ht="12.75" customHeight="1">
      <c r="B63" s="180"/>
      <c r="C63" s="189"/>
      <c r="D63" s="180"/>
      <c r="E63" s="123"/>
    </row>
    <row r="64" spans="2:10" s="124" customFormat="1" ht="12.75" customHeight="1">
      <c r="B64" s="262" t="s">
        <v>284</v>
      </c>
      <c r="C64" s="258">
        <f>(C62)</f>
        <v>4.9979999999999984</v>
      </c>
      <c r="D64" s="259" t="str">
        <f>D62</f>
        <v>m³</v>
      </c>
      <c r="E64" s="264">
        <v>70030026</v>
      </c>
      <c r="F64" s="264" t="s">
        <v>23</v>
      </c>
      <c r="G64" s="191"/>
      <c r="H64" s="191"/>
      <c r="I64" s="191"/>
      <c r="J64" s="191"/>
    </row>
    <row r="65" spans="2:10" s="124" customFormat="1" ht="12.75" customHeight="1">
      <c r="B65" s="149"/>
      <c r="C65" s="192"/>
      <c r="D65" s="149"/>
      <c r="E65" s="123"/>
      <c r="G65" s="191"/>
      <c r="H65" s="191"/>
      <c r="I65" s="191"/>
      <c r="J65" s="191"/>
    </row>
    <row r="66" spans="2:10" s="124" customFormat="1" ht="12.75" customHeight="1">
      <c r="B66" s="149"/>
      <c r="C66" s="192"/>
      <c r="D66" s="149"/>
      <c r="E66" s="123"/>
      <c r="G66" s="191"/>
      <c r="H66" s="191"/>
      <c r="I66" s="191"/>
      <c r="J66" s="191"/>
    </row>
    <row r="67" spans="2:10" s="143" customFormat="1" ht="12.75" customHeight="1">
      <c r="B67" s="182" t="s">
        <v>285</v>
      </c>
      <c r="C67" s="128"/>
      <c r="D67" s="129"/>
      <c r="E67" s="142"/>
    </row>
    <row r="68" spans="2:10" s="143" customFormat="1" ht="12.75" customHeight="1">
      <c r="B68" s="149"/>
      <c r="C68" s="192"/>
      <c r="D68" s="149"/>
      <c r="E68" s="142"/>
    </row>
    <row r="69" spans="2:10" s="143" customFormat="1" ht="12.75" customHeight="1">
      <c r="B69" s="180" t="str">
        <f>B55</f>
        <v>Volume total de escavação manual de poços e cavas, em solo não rochoso</v>
      </c>
      <c r="C69" s="189">
        <f t="shared" ref="C69:D69" si="2">C55</f>
        <v>11.661999999999999</v>
      </c>
      <c r="D69" s="180" t="str">
        <f t="shared" si="2"/>
        <v>m³</v>
      </c>
      <c r="E69" s="142"/>
    </row>
    <row r="70" spans="2:10" s="143" customFormat="1" ht="12.75" customHeight="1">
      <c r="B70" s="180" t="s">
        <v>286</v>
      </c>
      <c r="C70" s="189">
        <f>C64</f>
        <v>4.9979999999999984</v>
      </c>
      <c r="D70" s="189" t="str">
        <f>D64</f>
        <v>m³</v>
      </c>
      <c r="E70" s="142"/>
    </row>
    <row r="71" spans="2:10" s="143" customFormat="1" ht="12.75" customHeight="1">
      <c r="B71" s="186" t="s">
        <v>287</v>
      </c>
      <c r="C71" s="193">
        <v>1.3</v>
      </c>
      <c r="D71" s="180" t="s">
        <v>273</v>
      </c>
      <c r="E71" s="142"/>
    </row>
    <row r="72" spans="2:10" s="143" customFormat="1" ht="12.75" customHeight="1">
      <c r="B72" s="186" t="s">
        <v>163</v>
      </c>
      <c r="C72" s="128">
        <f>((C69-C70)*C71)</f>
        <v>8.6632000000000016</v>
      </c>
      <c r="D72" s="190" t="s">
        <v>35</v>
      </c>
      <c r="E72" s="142"/>
    </row>
    <row r="73" spans="2:10" s="143" customFormat="1" ht="12.75" customHeight="1">
      <c r="B73" s="180"/>
      <c r="C73" s="193"/>
      <c r="D73" s="180"/>
      <c r="E73" s="142"/>
    </row>
    <row r="74" spans="2:10" s="143" customFormat="1" ht="12.75" customHeight="1">
      <c r="B74" s="262" t="s">
        <v>288</v>
      </c>
      <c r="C74" s="258">
        <f>(C72)</f>
        <v>8.6632000000000016</v>
      </c>
      <c r="D74" s="259" t="s">
        <v>35</v>
      </c>
      <c r="E74" s="264">
        <v>100973</v>
      </c>
      <c r="F74" s="264" t="s">
        <v>15</v>
      </c>
    </row>
    <row r="75" spans="2:10" s="143" customFormat="1" ht="12.75" customHeight="1">
      <c r="B75" s="180"/>
      <c r="C75" s="168"/>
      <c r="D75" s="180"/>
      <c r="E75" s="142"/>
    </row>
    <row r="76" spans="2:10" s="143" customFormat="1" ht="12.75" customHeight="1">
      <c r="B76" s="180"/>
      <c r="C76" s="187"/>
      <c r="D76" s="180"/>
      <c r="E76" s="142"/>
    </row>
    <row r="77" spans="2:10" s="124" customFormat="1" ht="12.75" customHeight="1">
      <c r="B77" s="180" t="s">
        <v>289</v>
      </c>
      <c r="C77" s="193"/>
      <c r="D77" s="180"/>
      <c r="E77" s="123"/>
    </row>
    <row r="78" spans="2:10" s="124" customFormat="1" ht="12.75" customHeight="1">
      <c r="B78" s="182"/>
      <c r="C78" s="128"/>
      <c r="D78" s="190"/>
      <c r="E78" s="123"/>
    </row>
    <row r="79" spans="2:10" s="124" customFormat="1" ht="12.75" customHeight="1">
      <c r="B79" s="182" t="s">
        <v>290</v>
      </c>
      <c r="C79" s="194">
        <v>10</v>
      </c>
      <c r="D79" s="190" t="s">
        <v>291</v>
      </c>
      <c r="E79" s="123"/>
    </row>
    <row r="80" spans="2:10" s="124" customFormat="1" ht="12.75" customHeight="1">
      <c r="B80" s="182" t="str">
        <f>B74</f>
        <v xml:space="preserve">Volume total de carga, manobras e descarga com caminhão basculante </v>
      </c>
      <c r="C80" s="128">
        <f t="shared" ref="C80:D80" si="3">C74</f>
        <v>8.6632000000000016</v>
      </c>
      <c r="D80" s="182" t="str">
        <f t="shared" si="3"/>
        <v>m³</v>
      </c>
      <c r="E80" s="123"/>
    </row>
    <row r="81" spans="2:6" s="124" customFormat="1" ht="12.75" customHeight="1">
      <c r="B81" s="182" t="s">
        <v>163</v>
      </c>
      <c r="C81" s="128">
        <f>(C80*C79)</f>
        <v>86.632000000000019</v>
      </c>
      <c r="D81" s="190" t="s">
        <v>41</v>
      </c>
      <c r="E81" s="123"/>
    </row>
    <row r="82" spans="2:6" s="124" customFormat="1" ht="12.75" customHeight="1">
      <c r="B82" s="182"/>
      <c r="C82" s="128"/>
      <c r="D82" s="190"/>
      <c r="E82" s="123"/>
    </row>
    <row r="83" spans="2:6" s="124" customFormat="1" ht="12.75" customHeight="1">
      <c r="B83" s="260" t="s">
        <v>292</v>
      </c>
      <c r="C83" s="258">
        <f>(C81)</f>
        <v>86.632000000000019</v>
      </c>
      <c r="D83" s="259" t="s">
        <v>41</v>
      </c>
      <c r="E83" s="261">
        <v>97914</v>
      </c>
      <c r="F83" s="264" t="s">
        <v>15</v>
      </c>
    </row>
    <row r="84" spans="2:6" s="124" customFormat="1" ht="12.75" customHeight="1">
      <c r="B84" s="127"/>
      <c r="C84" s="195"/>
      <c r="D84" s="129"/>
      <c r="E84" s="123"/>
    </row>
    <row r="85" spans="2:6" s="124" customFormat="1" ht="12.75" customHeight="1">
      <c r="B85" s="127"/>
      <c r="C85" s="195"/>
      <c r="D85" s="129"/>
      <c r="E85" s="123"/>
    </row>
    <row r="86" spans="2:6" ht="12.75" customHeight="1">
      <c r="B86" s="125" t="s">
        <v>293</v>
      </c>
      <c r="C86" s="193"/>
      <c r="D86" s="130"/>
      <c r="E86" s="131"/>
    </row>
    <row r="87" spans="2:6" ht="12.75" customHeight="1">
      <c r="B87" s="125"/>
      <c r="C87" s="193"/>
      <c r="D87" s="130"/>
      <c r="E87" s="131"/>
    </row>
    <row r="88" spans="2:6" ht="12.75" customHeight="1">
      <c r="B88" s="126" t="s">
        <v>294</v>
      </c>
      <c r="C88" s="196"/>
      <c r="D88" s="197"/>
      <c r="E88" s="131"/>
    </row>
    <row r="89" spans="2:6" ht="12.75" customHeight="1">
      <c r="B89" s="126"/>
      <c r="C89" s="193"/>
      <c r="D89" s="180"/>
      <c r="E89" s="131"/>
    </row>
    <row r="90" spans="2:6" ht="12.75" customHeight="1">
      <c r="B90" s="135" t="str">
        <f>B47</f>
        <v>Contrapiso Estrutural e Guias Externas</v>
      </c>
      <c r="C90" s="126"/>
      <c r="D90" s="126"/>
      <c r="E90" s="131"/>
    </row>
    <row r="91" spans="2:6" ht="12.75" customHeight="1">
      <c r="B91" s="126" t="str">
        <f>B48</f>
        <v>Comprimento</v>
      </c>
      <c r="C91" s="133">
        <f>C48</f>
        <v>8.33</v>
      </c>
      <c r="D91" s="126" t="str">
        <f>D48</f>
        <v>m</v>
      </c>
      <c r="E91" s="131"/>
    </row>
    <row r="92" spans="2:6" ht="12.75" customHeight="1">
      <c r="B92" s="126" t="str">
        <f>B49</f>
        <v>Largura</v>
      </c>
      <c r="C92" s="133">
        <f>C49</f>
        <v>4</v>
      </c>
      <c r="D92" s="126" t="str">
        <f>D49</f>
        <v>m</v>
      </c>
      <c r="E92" s="131"/>
    </row>
    <row r="93" spans="2:6" ht="12.75" customHeight="1">
      <c r="B93" s="214" t="str">
        <f>B51</f>
        <v>Altura do lastro de brita</v>
      </c>
      <c r="C93" s="215">
        <f>C51</f>
        <v>0.1</v>
      </c>
      <c r="D93" s="214" t="str">
        <f>D51</f>
        <v>m</v>
      </c>
      <c r="E93" s="131"/>
    </row>
    <row r="94" spans="2:6" ht="12.75" customHeight="1">
      <c r="B94" s="126" t="s">
        <v>163</v>
      </c>
      <c r="C94" s="198">
        <f>(C91*C92*C93)</f>
        <v>3.3320000000000003</v>
      </c>
      <c r="D94" s="126" t="s">
        <v>35</v>
      </c>
      <c r="E94" s="131"/>
    </row>
    <row r="95" spans="2:6" ht="12.75" customHeight="1">
      <c r="B95" s="126"/>
      <c r="C95" s="126"/>
      <c r="D95" s="126"/>
      <c r="E95" s="131"/>
    </row>
    <row r="96" spans="2:6" ht="12.75" customHeight="1">
      <c r="B96" s="249" t="s">
        <v>296</v>
      </c>
      <c r="C96" s="249">
        <f>(C94)</f>
        <v>3.3320000000000003</v>
      </c>
      <c r="D96" s="250" t="s">
        <v>35</v>
      </c>
      <c r="E96" s="265">
        <v>96622</v>
      </c>
      <c r="F96" s="265" t="s">
        <v>15</v>
      </c>
    </row>
    <row r="97" spans="2:5" ht="12.75" customHeight="1">
      <c r="B97" s="193"/>
      <c r="C97" s="193"/>
      <c r="D97" s="180"/>
      <c r="E97" s="131"/>
    </row>
    <row r="98" spans="2:5" ht="12.75" customHeight="1">
      <c r="B98" s="193"/>
      <c r="C98" s="193"/>
      <c r="D98" s="180"/>
      <c r="E98" s="131"/>
    </row>
    <row r="99" spans="2:5" ht="12.75" customHeight="1">
      <c r="B99" s="180" t="s">
        <v>297</v>
      </c>
      <c r="C99" s="193"/>
      <c r="D99" s="180"/>
      <c r="E99" s="131"/>
    </row>
    <row r="100" spans="2:5" ht="12.75" customHeight="1">
      <c r="B100" s="126"/>
      <c r="C100" s="133"/>
      <c r="D100" s="126"/>
      <c r="E100" s="131"/>
    </row>
    <row r="101" spans="2:5" ht="12.75" customHeight="1">
      <c r="B101" s="135" t="s">
        <v>340</v>
      </c>
      <c r="C101" s="133"/>
      <c r="D101" s="126"/>
      <c r="E101" s="131"/>
    </row>
    <row r="102" spans="2:5" ht="12.75" customHeight="1">
      <c r="B102" s="126" t="s">
        <v>164</v>
      </c>
      <c r="C102" s="133">
        <v>8.33</v>
      </c>
      <c r="D102" s="126" t="s">
        <v>33</v>
      </c>
      <c r="E102" s="131"/>
    </row>
    <row r="103" spans="2:5" ht="12.75" customHeight="1">
      <c r="B103" s="126" t="s">
        <v>165</v>
      </c>
      <c r="C103" s="133">
        <v>4</v>
      </c>
      <c r="D103" s="126" t="s">
        <v>33</v>
      </c>
      <c r="E103" s="131"/>
    </row>
    <row r="104" spans="2:5" ht="12.75" customHeight="1">
      <c r="B104" s="126" t="s">
        <v>171</v>
      </c>
      <c r="C104" s="133">
        <v>0.15</v>
      </c>
      <c r="D104" s="126" t="s">
        <v>33</v>
      </c>
      <c r="E104" s="131"/>
    </row>
    <row r="105" spans="2:5" ht="12.75" customHeight="1">
      <c r="B105" s="126" t="s">
        <v>163</v>
      </c>
      <c r="C105" s="133">
        <f>(C102*C104*2)+(C103*C104*2)</f>
        <v>3.6989999999999998</v>
      </c>
      <c r="D105" s="126" t="s">
        <v>16</v>
      </c>
      <c r="E105" s="131"/>
    </row>
    <row r="106" spans="2:5" ht="12.75" customHeight="1">
      <c r="B106" s="126"/>
      <c r="C106" s="203"/>
      <c r="D106" s="126"/>
      <c r="E106" s="131"/>
    </row>
    <row r="107" spans="2:5" ht="12.75" customHeight="1">
      <c r="B107" s="135" t="s">
        <v>341</v>
      </c>
      <c r="C107" s="203">
        <v>2</v>
      </c>
      <c r="D107" s="126" t="s">
        <v>78</v>
      </c>
      <c r="E107" s="131"/>
    </row>
    <row r="108" spans="2:5" ht="12.75" customHeight="1">
      <c r="B108" s="126" t="s">
        <v>164</v>
      </c>
      <c r="C108" s="133">
        <v>4</v>
      </c>
      <c r="D108" s="126" t="s">
        <v>33</v>
      </c>
      <c r="E108" s="131"/>
    </row>
    <row r="109" spans="2:5" ht="12.75" customHeight="1">
      <c r="B109" s="126" t="s">
        <v>165</v>
      </c>
      <c r="C109" s="133">
        <v>0.2</v>
      </c>
      <c r="D109" s="126" t="s">
        <v>33</v>
      </c>
      <c r="E109" s="131"/>
    </row>
    <row r="110" spans="2:5" ht="12.75" customHeight="1">
      <c r="B110" s="126" t="s">
        <v>171</v>
      </c>
      <c r="C110" s="133">
        <v>0.2</v>
      </c>
      <c r="D110" s="126" t="s">
        <v>33</v>
      </c>
      <c r="E110" s="131"/>
    </row>
    <row r="111" spans="2:5" ht="12.75" customHeight="1">
      <c r="B111" s="126" t="s">
        <v>163</v>
      </c>
      <c r="C111" s="133">
        <f>((C108*C110*2)+(C109*C110*2))*C107</f>
        <v>3.3600000000000003</v>
      </c>
      <c r="D111" s="126" t="s">
        <v>16</v>
      </c>
      <c r="E111" s="131"/>
    </row>
    <row r="112" spans="2:5" ht="12.75" customHeight="1">
      <c r="B112" s="126"/>
      <c r="C112" s="133"/>
      <c r="D112" s="126"/>
      <c r="E112" s="131"/>
    </row>
    <row r="113" spans="2:8" ht="12.75" customHeight="1">
      <c r="B113" s="249" t="s">
        <v>302</v>
      </c>
      <c r="C113" s="249">
        <f>(C105+C111)</f>
        <v>7.0590000000000002</v>
      </c>
      <c r="D113" s="250" t="s">
        <v>16</v>
      </c>
      <c r="E113" s="265">
        <v>70070126</v>
      </c>
      <c r="F113" s="265" t="s">
        <v>23</v>
      </c>
    </row>
    <row r="114" spans="2:8" ht="12.75" customHeight="1">
      <c r="B114" s="125"/>
      <c r="C114" s="192"/>
      <c r="D114" s="125"/>
      <c r="E114" s="131"/>
    </row>
    <row r="115" spans="2:8" ht="12.75" customHeight="1">
      <c r="B115" s="125"/>
      <c r="C115" s="192"/>
      <c r="D115" s="125"/>
      <c r="E115" s="131"/>
    </row>
    <row r="116" spans="2:8" s="199" customFormat="1" ht="12.75" customHeight="1">
      <c r="B116" s="134" t="s">
        <v>89</v>
      </c>
      <c r="C116" s="150"/>
      <c r="D116" s="125"/>
      <c r="E116" s="131"/>
    </row>
    <row r="117" spans="2:8" s="199" customFormat="1" ht="12.75" customHeight="1">
      <c r="B117" s="134"/>
      <c r="C117" s="150"/>
      <c r="D117" s="125"/>
      <c r="E117" s="131"/>
    </row>
    <row r="118" spans="2:8" s="199" customFormat="1" ht="12.75" customHeight="1">
      <c r="B118" s="126" t="s">
        <v>437</v>
      </c>
      <c r="C118" s="200">
        <v>27</v>
      </c>
      <c r="D118" s="200" t="s">
        <v>47</v>
      </c>
      <c r="E118" s="131"/>
      <c r="G118" s="132"/>
      <c r="H118" s="132"/>
    </row>
    <row r="119" spans="2:8" s="199" customFormat="1" ht="12.75" customHeight="1">
      <c r="B119" s="134" t="s">
        <v>163</v>
      </c>
      <c r="C119" s="187">
        <f>(C118)</f>
        <v>27</v>
      </c>
      <c r="D119" s="187" t="s">
        <v>47</v>
      </c>
      <c r="E119" s="131"/>
      <c r="G119" s="132"/>
      <c r="H119" s="132"/>
    </row>
    <row r="120" spans="2:8" s="199" customFormat="1" ht="12.75" customHeight="1">
      <c r="B120" s="134"/>
      <c r="C120" s="187"/>
      <c r="D120" s="187"/>
      <c r="E120" s="131"/>
      <c r="G120" s="132"/>
      <c r="H120" s="132"/>
    </row>
    <row r="121" spans="2:8" ht="12.75" customHeight="1">
      <c r="B121" s="249" t="s">
        <v>350</v>
      </c>
      <c r="C121" s="249">
        <f>(C119)</f>
        <v>27</v>
      </c>
      <c r="D121" s="250" t="s">
        <v>47</v>
      </c>
      <c r="E121" s="265">
        <v>70070135</v>
      </c>
      <c r="F121" s="265" t="s">
        <v>23</v>
      </c>
    </row>
    <row r="122" spans="2:8" ht="12.75" customHeight="1">
      <c r="B122" s="146"/>
      <c r="C122" s="201"/>
      <c r="D122" s="147"/>
      <c r="E122" s="131"/>
    </row>
    <row r="123" spans="2:8" ht="12.75" customHeight="1">
      <c r="B123" s="125"/>
      <c r="C123" s="192"/>
      <c r="D123" s="125"/>
      <c r="E123" s="131"/>
    </row>
    <row r="124" spans="2:8" s="199" customFormat="1" ht="12.75" customHeight="1">
      <c r="B124" s="134" t="s">
        <v>46</v>
      </c>
      <c r="C124" s="150"/>
      <c r="D124" s="125"/>
      <c r="E124" s="131"/>
    </row>
    <row r="125" spans="2:8" s="199" customFormat="1" ht="12.75" customHeight="1">
      <c r="B125" s="134"/>
      <c r="C125" s="150"/>
      <c r="D125" s="125"/>
      <c r="E125" s="131"/>
    </row>
    <row r="126" spans="2:8" s="199" customFormat="1" ht="12.75" customHeight="1">
      <c r="B126" s="126" t="s">
        <v>437</v>
      </c>
      <c r="C126" s="200">
        <v>938</v>
      </c>
      <c r="D126" s="200" t="s">
        <v>47</v>
      </c>
      <c r="E126" s="131"/>
      <c r="G126" s="132"/>
      <c r="H126" s="132"/>
    </row>
    <row r="127" spans="2:8" s="199" customFormat="1" ht="12.75" customHeight="1">
      <c r="B127" s="134" t="s">
        <v>163</v>
      </c>
      <c r="C127" s="187">
        <f>(C126)</f>
        <v>938</v>
      </c>
      <c r="D127" s="187" t="s">
        <v>47</v>
      </c>
      <c r="E127" s="131"/>
      <c r="G127" s="132"/>
      <c r="H127" s="132"/>
    </row>
    <row r="128" spans="2:8" s="199" customFormat="1" ht="12.75" customHeight="1">
      <c r="B128" s="134"/>
      <c r="C128" s="187"/>
      <c r="D128" s="187"/>
      <c r="E128" s="131"/>
      <c r="G128" s="132"/>
      <c r="H128" s="132"/>
    </row>
    <row r="129" spans="2:6" ht="12.75" customHeight="1">
      <c r="B129" s="249" t="s">
        <v>303</v>
      </c>
      <c r="C129" s="249">
        <f>(C127)</f>
        <v>938</v>
      </c>
      <c r="D129" s="250" t="s">
        <v>47</v>
      </c>
      <c r="E129" s="265">
        <v>70070136</v>
      </c>
      <c r="F129" s="265" t="s">
        <v>23</v>
      </c>
    </row>
    <row r="130" spans="2:6" ht="12.75" customHeight="1">
      <c r="B130" s="146"/>
      <c r="C130" s="201"/>
      <c r="D130" s="147"/>
      <c r="E130" s="131"/>
    </row>
    <row r="131" spans="2:6" ht="12.75" customHeight="1">
      <c r="B131" s="125"/>
      <c r="C131" s="192"/>
      <c r="D131" s="125"/>
      <c r="E131" s="131"/>
    </row>
    <row r="132" spans="2:6" ht="12.75" customHeight="1">
      <c r="B132" s="126" t="s">
        <v>304</v>
      </c>
      <c r="C132" s="125"/>
      <c r="D132" s="125"/>
      <c r="E132" s="131"/>
    </row>
    <row r="133" spans="2:6" ht="12.75" customHeight="1">
      <c r="B133" s="126"/>
      <c r="C133" s="126"/>
      <c r="D133" s="126"/>
      <c r="E133" s="131"/>
    </row>
    <row r="134" spans="2:6" ht="12.75" customHeight="1">
      <c r="B134" s="135" t="str">
        <f>B101</f>
        <v>Contrapiso Estrutural Externo</v>
      </c>
      <c r="C134" s="126"/>
      <c r="D134" s="126"/>
      <c r="E134" s="131"/>
    </row>
    <row r="135" spans="2:6" ht="12.75" customHeight="1">
      <c r="B135" s="126" t="str">
        <f>B102</f>
        <v>Comprimento</v>
      </c>
      <c r="C135" s="133">
        <f t="shared" ref="C135:D137" si="4">C102</f>
        <v>8.33</v>
      </c>
      <c r="D135" s="126" t="str">
        <f t="shared" si="4"/>
        <v>m</v>
      </c>
      <c r="E135" s="131"/>
    </row>
    <row r="136" spans="2:6" ht="12.75" customHeight="1">
      <c r="B136" s="126" t="str">
        <f>B103</f>
        <v>Largura</v>
      </c>
      <c r="C136" s="133">
        <f t="shared" si="4"/>
        <v>4</v>
      </c>
      <c r="D136" s="126" t="str">
        <f t="shared" si="4"/>
        <v>m</v>
      </c>
      <c r="E136" s="131"/>
    </row>
    <row r="137" spans="2:6" ht="12.75" customHeight="1">
      <c r="B137" s="126" t="str">
        <f>B104</f>
        <v>Altura</v>
      </c>
      <c r="C137" s="126">
        <f t="shared" si="4"/>
        <v>0.15</v>
      </c>
      <c r="D137" s="126" t="str">
        <f t="shared" si="4"/>
        <v>m</v>
      </c>
      <c r="E137" s="131"/>
    </row>
    <row r="138" spans="2:6" ht="12.75" customHeight="1">
      <c r="B138" s="126" t="s">
        <v>163</v>
      </c>
      <c r="C138" s="133">
        <f>(C135*C136*C137)</f>
        <v>4.9980000000000002</v>
      </c>
      <c r="D138" s="126" t="s">
        <v>35</v>
      </c>
      <c r="E138" s="131"/>
    </row>
    <row r="139" spans="2:6" ht="12.75" customHeight="1">
      <c r="B139" s="126"/>
      <c r="C139" s="126"/>
      <c r="D139" s="126"/>
      <c r="E139" s="131"/>
    </row>
    <row r="140" spans="2:6" ht="12.75" customHeight="1">
      <c r="B140" s="135" t="str">
        <f t="shared" ref="B140:D143" si="5">B107</f>
        <v>Guias Externas</v>
      </c>
      <c r="C140" s="126">
        <f t="shared" si="5"/>
        <v>2</v>
      </c>
      <c r="D140" s="126" t="str">
        <f t="shared" si="5"/>
        <v>unid</v>
      </c>
      <c r="E140" s="131"/>
    </row>
    <row r="141" spans="2:6" ht="12.75" customHeight="1">
      <c r="B141" s="126" t="str">
        <f t="shared" si="5"/>
        <v>Comprimento</v>
      </c>
      <c r="C141" s="133">
        <f t="shared" si="5"/>
        <v>4</v>
      </c>
      <c r="D141" s="126" t="str">
        <f t="shared" si="5"/>
        <v>m</v>
      </c>
      <c r="E141" s="131"/>
    </row>
    <row r="142" spans="2:6" ht="12.75" customHeight="1">
      <c r="B142" s="126" t="str">
        <f t="shared" si="5"/>
        <v>Largura</v>
      </c>
      <c r="C142" s="133">
        <f t="shared" si="5"/>
        <v>0.2</v>
      </c>
      <c r="D142" s="126" t="str">
        <f t="shared" si="5"/>
        <v>m</v>
      </c>
      <c r="E142" s="131"/>
    </row>
    <row r="143" spans="2:6" ht="12.75" customHeight="1">
      <c r="B143" s="126" t="str">
        <f t="shared" si="5"/>
        <v>Altura</v>
      </c>
      <c r="C143" s="133">
        <f t="shared" si="5"/>
        <v>0.2</v>
      </c>
      <c r="D143" s="126" t="str">
        <f t="shared" si="5"/>
        <v>m</v>
      </c>
      <c r="E143" s="131"/>
    </row>
    <row r="144" spans="2:6" ht="12.75" customHeight="1">
      <c r="B144" s="126" t="s">
        <v>163</v>
      </c>
      <c r="C144" s="126">
        <f>(C141*C142*C143*C140)</f>
        <v>0.32000000000000006</v>
      </c>
      <c r="D144" s="126" t="s">
        <v>35</v>
      </c>
      <c r="E144" s="131"/>
    </row>
    <row r="145" spans="2:6" ht="12.75" customHeight="1">
      <c r="B145" s="126"/>
      <c r="C145" s="126"/>
      <c r="D145" s="126"/>
      <c r="E145" s="131"/>
    </row>
    <row r="146" spans="2:6" ht="12.75" customHeight="1">
      <c r="B146" s="249" t="s">
        <v>305</v>
      </c>
      <c r="C146" s="249">
        <f>(C138+C144)</f>
        <v>5.3180000000000005</v>
      </c>
      <c r="D146" s="250" t="s">
        <v>35</v>
      </c>
      <c r="E146" s="265">
        <v>70070147</v>
      </c>
      <c r="F146" s="265" t="s">
        <v>23</v>
      </c>
    </row>
    <row r="147" spans="2:6" ht="12.75" customHeight="1">
      <c r="B147" s="202"/>
      <c r="C147" s="202"/>
      <c r="D147" s="202"/>
      <c r="E147" s="131"/>
    </row>
    <row r="148" spans="2:6" ht="12.75" customHeight="1">
      <c r="B148" s="126"/>
      <c r="C148" s="203"/>
      <c r="D148" s="126"/>
      <c r="E148" s="131"/>
    </row>
    <row r="149" spans="2:6" ht="12.75" customHeight="1">
      <c r="B149" s="180" t="s">
        <v>92</v>
      </c>
      <c r="C149" s="180"/>
      <c r="D149" s="180"/>
      <c r="E149" s="131"/>
    </row>
    <row r="150" spans="2:6" ht="12.75" customHeight="1">
      <c r="B150" s="126"/>
      <c r="C150" s="193"/>
      <c r="D150" s="180"/>
      <c r="E150" s="131"/>
    </row>
    <row r="151" spans="2:6" ht="12.75" customHeight="1">
      <c r="B151" s="214" t="s">
        <v>262</v>
      </c>
      <c r="C151" s="218">
        <v>1</v>
      </c>
      <c r="D151" s="214" t="s">
        <v>78</v>
      </c>
      <c r="E151" s="131"/>
    </row>
    <row r="152" spans="2:6" ht="12.75" customHeight="1">
      <c r="B152" s="214" t="s">
        <v>351</v>
      </c>
      <c r="C152" s="215">
        <v>0.4</v>
      </c>
      <c r="D152" s="214" t="s">
        <v>33</v>
      </c>
      <c r="E152" s="131"/>
    </row>
    <row r="153" spans="2:6" ht="12.75" customHeight="1">
      <c r="B153" s="214" t="s">
        <v>163</v>
      </c>
      <c r="C153" s="215">
        <f>(C152*C151)</f>
        <v>0.4</v>
      </c>
      <c r="D153" s="214" t="s">
        <v>33</v>
      </c>
      <c r="E153" s="131"/>
    </row>
    <row r="154" spans="2:6" ht="12.75" customHeight="1">
      <c r="B154" s="126"/>
      <c r="C154" s="126"/>
      <c r="D154" s="126"/>
      <c r="E154" s="131"/>
    </row>
    <row r="155" spans="2:6" ht="12.75" customHeight="1">
      <c r="B155" s="260" t="s">
        <v>352</v>
      </c>
      <c r="C155" s="258">
        <f>(C153)</f>
        <v>0.4</v>
      </c>
      <c r="D155" s="259" t="s">
        <v>33</v>
      </c>
      <c r="E155" s="265">
        <v>70070255</v>
      </c>
      <c r="F155" s="265" t="s">
        <v>23</v>
      </c>
    </row>
    <row r="156" spans="2:6" ht="12.75" customHeight="1">
      <c r="B156" s="193"/>
      <c r="C156" s="193"/>
      <c r="D156" s="180"/>
      <c r="E156" s="131"/>
    </row>
    <row r="157" spans="2:6" ht="12.75" customHeight="1">
      <c r="B157" s="193"/>
      <c r="C157" s="193"/>
      <c r="D157" s="180"/>
      <c r="E157" s="131"/>
    </row>
    <row r="158" spans="2:6" s="141" customFormat="1" ht="12.75" customHeight="1">
      <c r="B158" s="149" t="s">
        <v>306</v>
      </c>
      <c r="C158" s="189"/>
      <c r="D158" s="126"/>
    </row>
    <row r="159" spans="2:6" s="141" customFormat="1" ht="12.75" customHeight="1">
      <c r="B159" s="149"/>
      <c r="C159" s="150"/>
      <c r="D159" s="126"/>
    </row>
    <row r="160" spans="2:6" s="141" customFormat="1" ht="12.75" customHeight="1">
      <c r="B160" s="126" t="s">
        <v>443</v>
      </c>
      <c r="C160" s="125"/>
      <c r="D160" s="125"/>
    </row>
    <row r="161" spans="2:4" s="141" customFormat="1" ht="12.75" customHeight="1">
      <c r="B161" s="135"/>
      <c r="C161" s="126"/>
      <c r="D161" s="126"/>
    </row>
    <row r="162" spans="2:4" s="141" customFormat="1" ht="12.75" customHeight="1">
      <c r="B162" s="135" t="str">
        <f>B101</f>
        <v>Contrapiso Estrutural Externo</v>
      </c>
      <c r="C162" s="126"/>
      <c r="D162" s="126"/>
    </row>
    <row r="163" spans="2:4" s="141" customFormat="1" ht="12.75" customHeight="1">
      <c r="B163" s="126" t="s">
        <v>359</v>
      </c>
      <c r="C163" s="133">
        <v>7.93</v>
      </c>
      <c r="D163" s="126" t="s">
        <v>33</v>
      </c>
    </row>
    <row r="164" spans="2:4" s="141" customFormat="1" ht="12.75" customHeight="1">
      <c r="B164" s="126" t="str">
        <f>B103</f>
        <v>Largura</v>
      </c>
      <c r="C164" s="133">
        <f t="shared" ref="C164:D164" si="6">C103</f>
        <v>4</v>
      </c>
      <c r="D164" s="126" t="str">
        <f t="shared" si="6"/>
        <v>m</v>
      </c>
    </row>
    <row r="165" spans="2:4" s="141" customFormat="1" ht="12.75" customHeight="1">
      <c r="B165" s="126" t="s">
        <v>163</v>
      </c>
      <c r="C165" s="133">
        <f>(C163*C164)</f>
        <v>31.72</v>
      </c>
      <c r="D165" s="126" t="s">
        <v>16</v>
      </c>
    </row>
    <row r="166" spans="2:4" s="141" customFormat="1" ht="12.75" customHeight="1">
      <c r="B166" s="126"/>
      <c r="C166" s="126"/>
      <c r="D166" s="126"/>
    </row>
    <row r="167" spans="2:4" s="141" customFormat="1" ht="12.75" customHeight="1">
      <c r="B167" s="135" t="str">
        <f>B107</f>
        <v>Guias Externas</v>
      </c>
      <c r="C167" s="126">
        <f t="shared" ref="C167:D168" si="7">C107</f>
        <v>2</v>
      </c>
      <c r="D167" s="126" t="str">
        <f t="shared" si="7"/>
        <v>unid</v>
      </c>
    </row>
    <row r="168" spans="2:4" s="141" customFormat="1" ht="12.75" customHeight="1">
      <c r="B168" s="126" t="str">
        <f>B108</f>
        <v>Comprimento</v>
      </c>
      <c r="C168" s="133">
        <f t="shared" si="7"/>
        <v>4</v>
      </c>
      <c r="D168" s="126" t="str">
        <f t="shared" si="7"/>
        <v>m</v>
      </c>
    </row>
    <row r="169" spans="2:4" s="141" customFormat="1" ht="12.75" customHeight="1">
      <c r="B169" s="126" t="str">
        <f t="shared" ref="B169:D170" si="8">B109</f>
        <v>Largura</v>
      </c>
      <c r="C169" s="133">
        <f t="shared" si="8"/>
        <v>0.2</v>
      </c>
      <c r="D169" s="126" t="str">
        <f t="shared" si="8"/>
        <v>m</v>
      </c>
    </row>
    <row r="170" spans="2:4" s="141" customFormat="1" ht="12.75" customHeight="1">
      <c r="B170" s="126" t="str">
        <f t="shared" si="8"/>
        <v>Altura</v>
      </c>
      <c r="C170" s="133">
        <f t="shared" si="8"/>
        <v>0.2</v>
      </c>
      <c r="D170" s="126" t="str">
        <f t="shared" si="8"/>
        <v>m</v>
      </c>
    </row>
    <row r="171" spans="2:4" s="141" customFormat="1" ht="12.75" customHeight="1">
      <c r="B171" s="126" t="s">
        <v>163</v>
      </c>
      <c r="C171" s="133">
        <f>((C168*C169)+(C168*C170))*C167</f>
        <v>3.2</v>
      </c>
      <c r="D171" s="126" t="s">
        <v>16</v>
      </c>
    </row>
    <row r="172" spans="2:4" s="141" customFormat="1" ht="12.75" customHeight="1">
      <c r="B172" s="126"/>
      <c r="C172" s="126"/>
      <c r="D172" s="126"/>
    </row>
    <row r="173" spans="2:4" s="141" customFormat="1" ht="12.75" customHeight="1">
      <c r="B173" s="135" t="s">
        <v>360</v>
      </c>
      <c r="C173" s="126"/>
      <c r="D173" s="126"/>
    </row>
    <row r="174" spans="2:4" s="141" customFormat="1" ht="12.75" customHeight="1">
      <c r="B174" s="126" t="s">
        <v>164</v>
      </c>
      <c r="C174" s="133">
        <v>6.3</v>
      </c>
      <c r="D174" s="126" t="s">
        <v>33</v>
      </c>
    </row>
    <row r="175" spans="2:4" s="141" customFormat="1" ht="12.75" customHeight="1">
      <c r="B175" s="126" t="s">
        <v>165</v>
      </c>
      <c r="C175" s="133">
        <v>5.3</v>
      </c>
      <c r="D175" s="126" t="s">
        <v>33</v>
      </c>
    </row>
    <row r="176" spans="2:4" s="141" customFormat="1" ht="12.75" customHeight="1">
      <c r="B176" s="126" t="s">
        <v>171</v>
      </c>
      <c r="C176" s="133">
        <v>0.5</v>
      </c>
      <c r="D176" s="126" t="s">
        <v>33</v>
      </c>
    </row>
    <row r="177" spans="2:66" s="141" customFormat="1" ht="12.75" customHeight="1">
      <c r="B177" s="126" t="s">
        <v>163</v>
      </c>
      <c r="C177" s="133">
        <f>(C174*C176*2)+(C175*C176*2)+(C174*C175)</f>
        <v>44.99</v>
      </c>
      <c r="D177" s="126" t="s">
        <v>16</v>
      </c>
    </row>
    <row r="178" spans="2:66" s="141" customFormat="1" ht="12.75" customHeight="1">
      <c r="B178" s="126"/>
      <c r="C178" s="126"/>
      <c r="D178" s="126"/>
    </row>
    <row r="179" spans="2:66" s="141" customFormat="1" ht="12.75" customHeight="1">
      <c r="B179" s="249" t="s">
        <v>445</v>
      </c>
      <c r="C179" s="249">
        <f>(C165+C171+C177)</f>
        <v>79.91</v>
      </c>
      <c r="D179" s="250" t="s">
        <v>16</v>
      </c>
      <c r="E179" s="265"/>
      <c r="F179" s="265"/>
    </row>
    <row r="180" spans="2:66" s="141" customFormat="1" ht="12.75" customHeight="1">
      <c r="B180" s="146"/>
      <c r="C180" s="147"/>
      <c r="D180" s="146"/>
      <c r="E180" s="148"/>
    </row>
    <row r="181" spans="2:66" s="141" customFormat="1" ht="12.75" customHeight="1">
      <c r="B181" s="146"/>
      <c r="C181" s="147"/>
      <c r="D181" s="146"/>
      <c r="E181" s="148"/>
    </row>
    <row r="182" spans="2:66" ht="12.75" customHeight="1">
      <c r="B182" s="125" t="s">
        <v>353</v>
      </c>
      <c r="C182" s="193"/>
      <c r="D182" s="130"/>
      <c r="E182" s="131"/>
      <c r="J182" s="222"/>
      <c r="K182" s="223"/>
      <c r="L182" s="223"/>
      <c r="M182" s="224"/>
      <c r="N182" s="223"/>
      <c r="O182" s="223"/>
      <c r="P182" s="223"/>
      <c r="Q182" s="223"/>
      <c r="R182" s="223"/>
      <c r="S182" s="223"/>
      <c r="T182" s="223"/>
      <c r="U182" s="223"/>
      <c r="V182" s="223"/>
      <c r="W182" s="223"/>
      <c r="X182" s="223"/>
      <c r="Y182" s="223"/>
      <c r="Z182" s="223"/>
      <c r="AA182" s="223"/>
      <c r="AB182" s="223"/>
      <c r="AC182" s="223"/>
      <c r="AD182" s="223"/>
      <c r="AE182" s="223"/>
      <c r="AF182" s="223"/>
      <c r="AG182" s="223"/>
      <c r="AH182" s="223"/>
      <c r="AI182" s="223"/>
      <c r="AJ182" s="223"/>
      <c r="AK182" s="223"/>
      <c r="AL182" s="223"/>
      <c r="AM182" s="223"/>
      <c r="AN182" s="223"/>
      <c r="AO182" s="223"/>
      <c r="AP182" s="223"/>
      <c r="AQ182" s="223"/>
      <c r="AR182" s="223"/>
      <c r="AS182" s="223"/>
      <c r="AT182" s="223"/>
      <c r="AU182" s="223"/>
      <c r="AV182" s="223"/>
      <c r="AW182" s="223"/>
      <c r="AX182" s="223"/>
      <c r="BC182" s="223"/>
      <c r="BD182" s="223"/>
      <c r="BE182" s="223"/>
      <c r="BF182" s="223"/>
      <c r="BG182" s="223"/>
      <c r="BH182" s="223"/>
      <c r="BI182" s="223"/>
      <c r="BJ182" s="223"/>
      <c r="BK182" s="223"/>
      <c r="BL182" s="223"/>
      <c r="BM182" s="223"/>
      <c r="BN182" s="223"/>
    </row>
    <row r="183" spans="2:66" ht="12.75" customHeight="1">
      <c r="B183" s="125"/>
      <c r="C183" s="193"/>
      <c r="D183" s="130"/>
      <c r="E183" s="131"/>
      <c r="J183" s="224"/>
      <c r="K183" s="223"/>
      <c r="L183" s="223"/>
      <c r="M183" s="223"/>
      <c r="N183" s="223"/>
      <c r="O183" s="223"/>
      <c r="P183" s="223"/>
      <c r="Q183" s="223"/>
      <c r="R183" s="223"/>
      <c r="S183" s="223"/>
      <c r="T183" s="223"/>
      <c r="U183" s="223"/>
      <c r="V183" s="223"/>
      <c r="W183" s="223"/>
      <c r="X183" s="223"/>
      <c r="Y183" s="223"/>
      <c r="Z183" s="223"/>
      <c r="AA183" s="223"/>
      <c r="AB183" s="223"/>
      <c r="AC183" s="223"/>
      <c r="AD183" s="223"/>
      <c r="AE183" s="223"/>
      <c r="AF183" s="223"/>
      <c r="AG183" s="223"/>
      <c r="AH183" s="223"/>
      <c r="AI183" s="223"/>
      <c r="AJ183" s="223"/>
      <c r="AK183" s="223"/>
      <c r="AL183" s="223"/>
      <c r="AM183" s="223"/>
      <c r="AN183" s="223"/>
      <c r="AO183" s="223"/>
      <c r="AP183" s="223"/>
      <c r="AQ183" s="223"/>
      <c r="AR183" s="223"/>
      <c r="AS183" s="223"/>
      <c r="AT183" s="223"/>
      <c r="AU183" s="223"/>
      <c r="AV183" s="223"/>
      <c r="AW183" s="223"/>
      <c r="AX183" s="223"/>
      <c r="BC183" s="223"/>
      <c r="BD183" s="223"/>
      <c r="BE183" s="223"/>
      <c r="BF183" s="223"/>
      <c r="BG183" s="223"/>
      <c r="BH183" s="223"/>
      <c r="BI183" s="223"/>
      <c r="BJ183" s="223"/>
      <c r="BK183" s="223"/>
      <c r="BL183" s="223"/>
      <c r="BM183" s="223"/>
      <c r="BN183" s="223"/>
    </row>
    <row r="184" spans="2:66" ht="12.75" customHeight="1">
      <c r="B184" s="180" t="s">
        <v>361</v>
      </c>
      <c r="C184" s="180"/>
      <c r="D184" s="180"/>
      <c r="E184" s="131"/>
    </row>
    <row r="185" spans="2:66" ht="12.75" customHeight="1">
      <c r="B185" s="126"/>
      <c r="C185" s="193"/>
      <c r="D185" s="180"/>
      <c r="E185" s="131"/>
    </row>
    <row r="186" spans="2:66" ht="12.75" customHeight="1">
      <c r="B186" s="214" t="s">
        <v>164</v>
      </c>
      <c r="C186" s="215">
        <v>0.7</v>
      </c>
      <c r="D186" s="214" t="s">
        <v>33</v>
      </c>
      <c r="E186" s="131"/>
    </row>
    <row r="187" spans="2:66" ht="12.75" customHeight="1">
      <c r="B187" s="214" t="s">
        <v>165</v>
      </c>
      <c r="C187" s="215">
        <v>0.7</v>
      </c>
      <c r="D187" s="214" t="s">
        <v>33</v>
      </c>
      <c r="E187" s="131"/>
    </row>
    <row r="188" spans="2:66" ht="12.75" customHeight="1">
      <c r="B188" s="214" t="s">
        <v>163</v>
      </c>
      <c r="C188" s="215">
        <f>(C186*C187)</f>
        <v>0.48999999999999994</v>
      </c>
      <c r="D188" s="214" t="s">
        <v>16</v>
      </c>
      <c r="E188" s="131"/>
    </row>
    <row r="189" spans="2:66" ht="12.75" customHeight="1">
      <c r="B189" s="126"/>
      <c r="C189" s="126"/>
      <c r="D189" s="126"/>
      <c r="E189" s="131"/>
    </row>
    <row r="190" spans="2:66" ht="12.75" customHeight="1">
      <c r="B190" s="260" t="s">
        <v>362</v>
      </c>
      <c r="C190" s="258">
        <f>(C188)</f>
        <v>0.48999999999999994</v>
      </c>
      <c r="D190" s="259" t="s">
        <v>16</v>
      </c>
      <c r="E190" s="265">
        <v>70110091</v>
      </c>
      <c r="F190" s="265" t="s">
        <v>23</v>
      </c>
    </row>
    <row r="191" spans="2:66" ht="12.75" customHeight="1">
      <c r="B191" s="193"/>
      <c r="C191" s="193"/>
      <c r="D191" s="180"/>
      <c r="E191" s="131"/>
    </row>
    <row r="192" spans="2:66" s="141" customFormat="1" ht="12.75" customHeight="1">
      <c r="B192" s="146"/>
      <c r="C192" s="147"/>
      <c r="D192" s="146"/>
      <c r="E192" s="148"/>
      <c r="F192" s="132"/>
    </row>
  </sheetData>
  <sheetProtection algorithmName="SHA-512" hashValue="CynhPPMzobD754y0Usp1HxFpfyXIQ74NmF2ayRHQGx/Gpb6SKGeEEcgDbxL41oYANUYD3oMmBeTh5cEd8AWRyQ==" saltValue="k281GsoosfdgRq8CUqyziA==" spinCount="100000" sheet="1" objects="1" scenarios="1" formatColumns="0" formatRows="0"/>
  <mergeCells count="2">
    <mergeCell ref="B2:D2"/>
    <mergeCell ref="B3:D3"/>
  </mergeCells>
  <printOptions horizontalCentered="1"/>
  <pageMargins left="0.78740157480314965" right="0.43307086614173229" top="0.98425196850393704" bottom="0.78740157480314965" header="0.39370078740157483" footer="0.39370078740157483"/>
  <pageSetup paperSize="9" orientation="portrait" r:id="rId1"/>
  <headerFooter scaleWithDoc="0">
    <oddHeader>&amp;L&amp;"Book Antiqua,Negrito"&amp;10Rev-4&amp;C&amp;"Book Antiqua,Negrito"&amp;10Segunda Etapa&amp;R&amp;G</oddHeader>
    <oddFooter>&amp;L&amp;"Arial,Negrito"&amp;10CTR 464&amp;C&amp;"Arial,Negrito"&amp;10B.&amp;P&amp;R&amp;"Arial,Itálico"&amp;10Origem: 408-Orçamento_Rel 6</oddFooter>
  </headerFooter>
  <rowBreaks count="3" manualBreakCount="3">
    <brk id="57" max="16383" man="1"/>
    <brk id="106" max="16383" man="1"/>
    <brk id="157" max="16383" man="1"/>
  </rowBreaks>
  <legacyDrawingHF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theme="9" tint="0.39997558519241921"/>
  </sheetPr>
  <dimension ref="B2:X100"/>
  <sheetViews>
    <sheetView zoomScaleSheetLayoutView="110" workbookViewId="0">
      <selection activeCell="H9" sqref="H9"/>
    </sheetView>
  </sheetViews>
  <sheetFormatPr defaultColWidth="9.140625" defaultRowHeight="12.75" customHeight="1"/>
  <cols>
    <col min="1" max="1" width="9.140625" style="132"/>
    <col min="2" max="2" width="65.42578125" style="132" customWidth="1"/>
    <col min="3" max="4" width="11.7109375" style="132" customWidth="1"/>
    <col min="5" max="5" width="14.28515625" style="132" customWidth="1"/>
    <col min="6" max="16384" width="9.140625" style="132"/>
  </cols>
  <sheetData>
    <row r="2" spans="2:6" s="124" customFormat="1" ht="12.75" customHeight="1">
      <c r="B2" s="768" t="s">
        <v>261</v>
      </c>
      <c r="C2" s="768"/>
      <c r="D2" s="768"/>
      <c r="E2" s="123"/>
    </row>
    <row r="3" spans="2:6" s="124" customFormat="1" ht="12.75" customHeight="1">
      <c r="B3" s="769" t="s">
        <v>112</v>
      </c>
      <c r="C3" s="769"/>
      <c r="D3" s="769"/>
      <c r="E3" s="123"/>
    </row>
    <row r="4" spans="2:6" s="124" customFormat="1" ht="12.75" customHeight="1">
      <c r="B4" s="125"/>
      <c r="C4" s="126"/>
      <c r="D4" s="126"/>
      <c r="E4" s="123"/>
    </row>
    <row r="5" spans="2:6" s="124" customFormat="1" ht="12.75" customHeight="1">
      <c r="B5" s="127" t="s">
        <v>275</v>
      </c>
      <c r="C5" s="128"/>
      <c r="D5" s="129"/>
      <c r="E5" s="123"/>
    </row>
    <row r="6" spans="2:6" s="124" customFormat="1" ht="12.75" customHeight="1">
      <c r="B6" s="127"/>
      <c r="C6" s="128"/>
      <c r="D6" s="129"/>
      <c r="E6" s="123"/>
    </row>
    <row r="7" spans="2:6" s="124" customFormat="1" ht="12.75" customHeight="1">
      <c r="B7" s="182" t="s">
        <v>113</v>
      </c>
      <c r="C7" s="128"/>
      <c r="D7" s="129"/>
      <c r="E7" s="123"/>
    </row>
    <row r="8" spans="2:6" s="124" customFormat="1" ht="12.75" customHeight="1">
      <c r="B8" s="127"/>
      <c r="C8" s="128"/>
      <c r="D8" s="129"/>
      <c r="E8" s="123"/>
    </row>
    <row r="9" spans="2:6" s="124" customFormat="1" ht="12.75" customHeight="1">
      <c r="B9" s="183" t="s">
        <v>363</v>
      </c>
      <c r="C9" s="128"/>
      <c r="D9" s="129"/>
      <c r="E9" s="123"/>
    </row>
    <row r="10" spans="2:6" s="211" customFormat="1" ht="12.75" customHeight="1">
      <c r="B10" s="214" t="s">
        <v>364</v>
      </c>
      <c r="C10" s="215">
        <v>26.5</v>
      </c>
      <c r="D10" s="214" t="s">
        <v>35</v>
      </c>
      <c r="E10" s="210"/>
    </row>
    <row r="11" spans="2:6" s="211" customFormat="1" ht="12.75" customHeight="1">
      <c r="B11" s="186" t="s">
        <v>287</v>
      </c>
      <c r="C11" s="193">
        <v>1.3</v>
      </c>
      <c r="D11" s="180" t="s">
        <v>273</v>
      </c>
      <c r="E11" s="210"/>
    </row>
    <row r="12" spans="2:6" s="124" customFormat="1" ht="12.75" customHeight="1">
      <c r="B12" s="214" t="s">
        <v>163</v>
      </c>
      <c r="C12" s="185">
        <f>(C10*C11)</f>
        <v>34.450000000000003</v>
      </c>
      <c r="D12" s="186" t="s">
        <v>35</v>
      </c>
      <c r="E12" s="123"/>
    </row>
    <row r="13" spans="2:6" s="124" customFormat="1" ht="12.75" customHeight="1">
      <c r="B13" s="186"/>
      <c r="C13" s="185"/>
      <c r="D13" s="186"/>
      <c r="E13" s="123"/>
    </row>
    <row r="14" spans="2:6" s="124" customFormat="1" ht="12.75" customHeight="1">
      <c r="B14" s="262" t="s">
        <v>365</v>
      </c>
      <c r="C14" s="258">
        <f>(C12)</f>
        <v>34.450000000000003</v>
      </c>
      <c r="D14" s="259" t="s">
        <v>35</v>
      </c>
      <c r="E14" s="264">
        <v>70030044</v>
      </c>
      <c r="F14" s="264" t="s">
        <v>23</v>
      </c>
    </row>
    <row r="15" spans="2:6" s="124" customFormat="1" ht="12.75" customHeight="1">
      <c r="B15" s="127"/>
      <c r="C15" s="128"/>
      <c r="D15" s="129"/>
      <c r="E15" s="123"/>
    </row>
    <row r="16" spans="2:6" s="124" customFormat="1" ht="12.75" customHeight="1">
      <c r="B16" s="127"/>
      <c r="C16" s="128"/>
      <c r="D16" s="129"/>
      <c r="E16" s="123"/>
    </row>
    <row r="17" spans="2:10" s="124" customFormat="1" ht="12.75" customHeight="1">
      <c r="B17" s="182" t="s">
        <v>114</v>
      </c>
      <c r="C17" s="128"/>
      <c r="D17" s="129"/>
      <c r="E17" s="123"/>
    </row>
    <row r="18" spans="2:10" s="124" customFormat="1" ht="12.75" customHeight="1">
      <c r="B18" s="182"/>
      <c r="C18" s="128"/>
      <c r="D18" s="129"/>
      <c r="E18" s="123"/>
    </row>
    <row r="19" spans="2:10" s="124" customFormat="1" ht="12.75" customHeight="1">
      <c r="B19" s="182" t="s">
        <v>290</v>
      </c>
      <c r="C19" s="194">
        <v>20</v>
      </c>
      <c r="D19" s="190" t="s">
        <v>291</v>
      </c>
      <c r="E19" s="123"/>
    </row>
    <row r="20" spans="2:10" s="124" customFormat="1" ht="12.75" customHeight="1">
      <c r="B20" s="182" t="str">
        <f>B14</f>
        <v>Volume total de escavação em jazida de solo</v>
      </c>
      <c r="C20" s="185">
        <f>C14</f>
        <v>34.450000000000003</v>
      </c>
      <c r="D20" s="182" t="str">
        <f>D14</f>
        <v>m³</v>
      </c>
      <c r="E20" s="123"/>
    </row>
    <row r="21" spans="2:10" s="124" customFormat="1" ht="12.75" customHeight="1">
      <c r="B21" s="214" t="s">
        <v>163</v>
      </c>
      <c r="C21" s="128">
        <f>(C20*C19)</f>
        <v>689</v>
      </c>
      <c r="D21" s="182" t="s">
        <v>115</v>
      </c>
      <c r="E21" s="123"/>
    </row>
    <row r="22" spans="2:10" s="124" customFormat="1" ht="12.75" customHeight="1">
      <c r="B22" s="186"/>
      <c r="C22" s="185"/>
      <c r="D22" s="186"/>
      <c r="E22" s="123"/>
    </row>
    <row r="23" spans="2:10" s="124" customFormat="1" ht="12.75" customHeight="1">
      <c r="B23" s="262" t="s">
        <v>366</v>
      </c>
      <c r="C23" s="258">
        <f>(C21)</f>
        <v>689</v>
      </c>
      <c r="D23" s="259" t="str">
        <f>D21</f>
        <v>m³xkm</v>
      </c>
      <c r="E23" s="264">
        <v>70030097</v>
      </c>
      <c r="F23" s="264" t="s">
        <v>23</v>
      </c>
    </row>
    <row r="24" spans="2:10" s="124" customFormat="1" ht="12.75" customHeight="1">
      <c r="B24" s="127"/>
      <c r="C24" s="128"/>
      <c r="D24" s="129"/>
      <c r="E24" s="123"/>
    </row>
    <row r="25" spans="2:10" s="124" customFormat="1" ht="12.75" customHeight="1">
      <c r="B25" s="127"/>
      <c r="C25" s="128"/>
      <c r="D25" s="129"/>
      <c r="E25" s="123"/>
    </row>
    <row r="26" spans="2:10" s="124" customFormat="1" ht="12.75" customHeight="1">
      <c r="B26" s="182" t="s">
        <v>282</v>
      </c>
      <c r="C26" s="128"/>
      <c r="D26" s="129"/>
      <c r="E26" s="123"/>
    </row>
    <row r="27" spans="2:10" s="124" customFormat="1" ht="12.75" customHeight="1">
      <c r="B27" s="180"/>
      <c r="C27" s="187"/>
      <c r="D27" s="180"/>
      <c r="E27" s="123"/>
      <c r="I27" s="188"/>
    </row>
    <row r="28" spans="2:10" s="124" customFormat="1" ht="12.75" customHeight="1">
      <c r="B28" s="180" t="str">
        <f>B14</f>
        <v>Volume total de escavação em jazida de solo</v>
      </c>
      <c r="C28" s="185">
        <f>C14</f>
        <v>34.450000000000003</v>
      </c>
      <c r="D28" s="180" t="str">
        <f t="shared" ref="D28" si="0">D14</f>
        <v>m³</v>
      </c>
      <c r="E28" s="123"/>
    </row>
    <row r="29" spans="2:10" s="124" customFormat="1" ht="12.75" customHeight="1">
      <c r="B29" s="214" t="s">
        <v>163</v>
      </c>
      <c r="C29" s="185">
        <f>(C28)</f>
        <v>34.450000000000003</v>
      </c>
      <c r="D29" s="182" t="s">
        <v>35</v>
      </c>
      <c r="E29" s="123"/>
    </row>
    <row r="30" spans="2:10" s="124" customFormat="1" ht="12.75" customHeight="1">
      <c r="B30" s="180"/>
      <c r="C30" s="189"/>
      <c r="D30" s="180"/>
      <c r="E30" s="123"/>
    </row>
    <row r="31" spans="2:10" s="124" customFormat="1" ht="12.75" customHeight="1">
      <c r="B31" s="262" t="s">
        <v>284</v>
      </c>
      <c r="C31" s="258">
        <f>(C29)</f>
        <v>34.450000000000003</v>
      </c>
      <c r="D31" s="259" t="str">
        <f>D29</f>
        <v>m³</v>
      </c>
      <c r="E31" s="264">
        <v>70030026</v>
      </c>
      <c r="F31" s="264" t="s">
        <v>23</v>
      </c>
      <c r="G31" s="191"/>
      <c r="H31" s="191"/>
      <c r="I31" s="191"/>
      <c r="J31" s="191"/>
    </row>
    <row r="32" spans="2:10" s="124" customFormat="1" ht="12.75" customHeight="1">
      <c r="B32" s="149"/>
      <c r="C32" s="192"/>
      <c r="D32" s="149"/>
      <c r="E32" s="123"/>
      <c r="G32" s="191"/>
      <c r="H32" s="191"/>
      <c r="I32" s="191"/>
      <c r="J32" s="191"/>
    </row>
    <row r="33" spans="2:10" s="124" customFormat="1" ht="12.75" customHeight="1">
      <c r="B33" s="149"/>
      <c r="C33" s="192"/>
      <c r="D33" s="149"/>
      <c r="E33" s="123"/>
      <c r="G33" s="191"/>
      <c r="H33" s="191"/>
      <c r="I33" s="191"/>
      <c r="J33" s="191"/>
    </row>
    <row r="34" spans="2:10" ht="12.75" customHeight="1">
      <c r="B34" s="125" t="s">
        <v>293</v>
      </c>
      <c r="C34" s="193"/>
      <c r="D34" s="130"/>
      <c r="E34" s="131"/>
    </row>
    <row r="35" spans="2:10" ht="12.75" customHeight="1">
      <c r="B35" s="125"/>
      <c r="C35" s="193"/>
      <c r="D35" s="130"/>
      <c r="E35" s="131"/>
    </row>
    <row r="36" spans="2:10" ht="12.75" customHeight="1">
      <c r="B36" s="126" t="s">
        <v>294</v>
      </c>
      <c r="C36" s="196"/>
      <c r="D36" s="197"/>
      <c r="E36" s="131"/>
    </row>
    <row r="37" spans="2:10" ht="12.75" customHeight="1">
      <c r="B37" s="126"/>
      <c r="C37" s="193"/>
      <c r="D37" s="180"/>
      <c r="E37" s="131"/>
    </row>
    <row r="38" spans="2:10" ht="12.75" customHeight="1">
      <c r="B38" s="126" t="s">
        <v>164</v>
      </c>
      <c r="C38" s="133">
        <v>6</v>
      </c>
      <c r="D38" s="126" t="s">
        <v>33</v>
      </c>
      <c r="E38" s="131"/>
    </row>
    <row r="39" spans="2:10" ht="12.75" customHeight="1">
      <c r="B39" s="126" t="s">
        <v>165</v>
      </c>
      <c r="C39" s="133">
        <v>2.5</v>
      </c>
      <c r="D39" s="126" t="s">
        <v>33</v>
      </c>
      <c r="E39" s="131"/>
    </row>
    <row r="40" spans="2:10" ht="12.75" customHeight="1">
      <c r="B40" s="214" t="s">
        <v>295</v>
      </c>
      <c r="C40" s="208">
        <v>0.1</v>
      </c>
      <c r="D40" s="209" t="s">
        <v>33</v>
      </c>
      <c r="E40" s="131"/>
    </row>
    <row r="41" spans="2:10" ht="12.75" customHeight="1">
      <c r="B41" s="126" t="s">
        <v>163</v>
      </c>
      <c r="C41" s="198">
        <f>(C38*C39*C40)</f>
        <v>1.5</v>
      </c>
      <c r="D41" s="126" t="s">
        <v>35</v>
      </c>
      <c r="E41" s="131"/>
    </row>
    <row r="42" spans="2:10" ht="12.75" customHeight="1">
      <c r="B42" s="126"/>
      <c r="C42" s="126"/>
      <c r="D42" s="126"/>
      <c r="E42" s="131"/>
    </row>
    <row r="43" spans="2:10" ht="12.75" customHeight="1">
      <c r="B43" s="249" t="s">
        <v>296</v>
      </c>
      <c r="C43" s="249">
        <f>(C41)</f>
        <v>1.5</v>
      </c>
      <c r="D43" s="250" t="s">
        <v>35</v>
      </c>
      <c r="E43" s="265">
        <v>96622</v>
      </c>
      <c r="F43" s="265" t="s">
        <v>15</v>
      </c>
    </row>
    <row r="44" spans="2:10" ht="12.75" customHeight="1">
      <c r="B44" s="193"/>
      <c r="C44" s="193"/>
      <c r="D44" s="180"/>
      <c r="E44" s="131"/>
    </row>
    <row r="45" spans="2:10" ht="12.75" customHeight="1">
      <c r="B45" s="193"/>
      <c r="C45" s="193"/>
      <c r="D45" s="180"/>
      <c r="E45" s="131"/>
    </row>
    <row r="46" spans="2:10" ht="12.75" customHeight="1">
      <c r="B46" s="180" t="s">
        <v>297</v>
      </c>
      <c r="C46" s="193"/>
      <c r="D46" s="180"/>
      <c r="E46" s="131"/>
    </row>
    <row r="47" spans="2:10" ht="12.75" customHeight="1">
      <c r="B47" s="126"/>
      <c r="C47" s="133"/>
      <c r="D47" s="126"/>
      <c r="E47" s="131"/>
    </row>
    <row r="48" spans="2:10" ht="12.75" customHeight="1">
      <c r="B48" s="126" t="str">
        <f>B38</f>
        <v>Comprimento</v>
      </c>
      <c r="C48" s="133">
        <f t="shared" ref="C48:D49" si="1">C38</f>
        <v>6</v>
      </c>
      <c r="D48" s="126" t="str">
        <f t="shared" si="1"/>
        <v>m</v>
      </c>
      <c r="E48" s="131"/>
    </row>
    <row r="49" spans="2:8" ht="12.75" customHeight="1">
      <c r="B49" s="126" t="str">
        <f>B39</f>
        <v>Largura</v>
      </c>
      <c r="C49" s="133">
        <f t="shared" si="1"/>
        <v>2.5</v>
      </c>
      <c r="D49" s="126" t="str">
        <f t="shared" si="1"/>
        <v>m</v>
      </c>
      <c r="E49" s="131"/>
    </row>
    <row r="50" spans="2:8" ht="12.75" customHeight="1">
      <c r="B50" s="126" t="s">
        <v>171</v>
      </c>
      <c r="C50" s="133">
        <v>0.15</v>
      </c>
      <c r="D50" s="126" t="s">
        <v>33</v>
      </c>
      <c r="E50" s="131"/>
    </row>
    <row r="51" spans="2:8" ht="12.75" customHeight="1">
      <c r="B51" s="126" t="s">
        <v>163</v>
      </c>
      <c r="C51" s="133">
        <f>(C48*C50*2)+(C49*C50*2)</f>
        <v>2.5499999999999998</v>
      </c>
      <c r="D51" s="126" t="s">
        <v>16</v>
      </c>
      <c r="E51" s="131"/>
    </row>
    <row r="52" spans="2:8" ht="12.75" customHeight="1">
      <c r="B52" s="126"/>
      <c r="C52" s="203"/>
      <c r="D52" s="126"/>
      <c r="E52" s="131"/>
    </row>
    <row r="53" spans="2:8" ht="12.75" customHeight="1">
      <c r="B53" s="249" t="s">
        <v>302</v>
      </c>
      <c r="C53" s="249">
        <f>(C51)</f>
        <v>2.5499999999999998</v>
      </c>
      <c r="D53" s="250" t="s">
        <v>16</v>
      </c>
      <c r="E53" s="265">
        <v>70070126</v>
      </c>
      <c r="F53" s="265" t="s">
        <v>23</v>
      </c>
    </row>
    <row r="54" spans="2:8" ht="12.75" customHeight="1">
      <c r="B54" s="125"/>
      <c r="C54" s="192"/>
      <c r="D54" s="125"/>
      <c r="E54" s="131"/>
    </row>
    <row r="55" spans="2:8" ht="12.75" customHeight="1">
      <c r="B55" s="125"/>
      <c r="C55" s="192"/>
      <c r="D55" s="125"/>
      <c r="E55" s="131"/>
    </row>
    <row r="56" spans="2:8" s="199" customFormat="1" ht="12.75" customHeight="1">
      <c r="B56" s="134" t="s">
        <v>46</v>
      </c>
      <c r="C56" s="150"/>
      <c r="D56" s="125"/>
      <c r="E56" s="131"/>
    </row>
    <row r="57" spans="2:8" s="199" customFormat="1" ht="12.75" customHeight="1">
      <c r="B57" s="134"/>
      <c r="C57" s="150"/>
      <c r="D57" s="125"/>
      <c r="E57" s="131"/>
    </row>
    <row r="58" spans="2:8" s="199" customFormat="1" ht="12.75" customHeight="1">
      <c r="B58" s="126" t="s">
        <v>437</v>
      </c>
      <c r="C58" s="200">
        <v>235</v>
      </c>
      <c r="D58" s="200" t="s">
        <v>47</v>
      </c>
      <c r="E58" s="131"/>
      <c r="G58" s="132"/>
      <c r="H58" s="132"/>
    </row>
    <row r="59" spans="2:8" s="199" customFormat="1" ht="12.75" customHeight="1">
      <c r="B59" s="134" t="s">
        <v>163</v>
      </c>
      <c r="C59" s="187">
        <f>(C58)</f>
        <v>235</v>
      </c>
      <c r="D59" s="187" t="s">
        <v>47</v>
      </c>
      <c r="E59" s="131"/>
      <c r="G59" s="132"/>
      <c r="H59" s="132"/>
    </row>
    <row r="60" spans="2:8" s="199" customFormat="1" ht="12.75" customHeight="1">
      <c r="B60" s="134"/>
      <c r="C60" s="187"/>
      <c r="D60" s="187"/>
      <c r="E60" s="131"/>
      <c r="G60" s="132"/>
      <c r="H60" s="132"/>
    </row>
    <row r="61" spans="2:8" ht="12.75" customHeight="1">
      <c r="B61" s="249" t="s">
        <v>303</v>
      </c>
      <c r="C61" s="249">
        <f>(C59)</f>
        <v>235</v>
      </c>
      <c r="D61" s="250" t="s">
        <v>47</v>
      </c>
      <c r="E61" s="265">
        <v>70070136</v>
      </c>
      <c r="F61" s="265" t="s">
        <v>23</v>
      </c>
    </row>
    <row r="62" spans="2:8" ht="12.75" customHeight="1">
      <c r="B62" s="146"/>
      <c r="C62" s="201"/>
      <c r="D62" s="147"/>
      <c r="E62" s="131"/>
    </row>
    <row r="63" spans="2:8" ht="12.75" customHeight="1">
      <c r="B63" s="125"/>
      <c r="C63" s="192"/>
      <c r="D63" s="125"/>
      <c r="E63" s="131"/>
    </row>
    <row r="64" spans="2:8" ht="12.75" customHeight="1">
      <c r="B64" s="126" t="s">
        <v>304</v>
      </c>
      <c r="C64" s="125"/>
      <c r="D64" s="125"/>
      <c r="E64" s="131"/>
    </row>
    <row r="65" spans="2:6" ht="12.75" customHeight="1">
      <c r="B65" s="126"/>
      <c r="C65" s="126"/>
      <c r="D65" s="126"/>
      <c r="E65" s="131"/>
    </row>
    <row r="66" spans="2:6" ht="12.75" customHeight="1">
      <c r="B66" s="126" t="str">
        <f t="shared" ref="B66:D68" si="2">B48</f>
        <v>Comprimento</v>
      </c>
      <c r="C66" s="133">
        <f t="shared" si="2"/>
        <v>6</v>
      </c>
      <c r="D66" s="126" t="str">
        <f t="shared" si="2"/>
        <v>m</v>
      </c>
      <c r="E66" s="131"/>
    </row>
    <row r="67" spans="2:6" ht="12.75" customHeight="1">
      <c r="B67" s="126" t="str">
        <f t="shared" si="2"/>
        <v>Largura</v>
      </c>
      <c r="C67" s="133">
        <f t="shared" si="2"/>
        <v>2.5</v>
      </c>
      <c r="D67" s="126" t="str">
        <f t="shared" si="2"/>
        <v>m</v>
      </c>
      <c r="E67" s="131"/>
    </row>
    <row r="68" spans="2:6" ht="12.75" customHeight="1">
      <c r="B68" s="126" t="str">
        <f t="shared" si="2"/>
        <v>Altura</v>
      </c>
      <c r="C68" s="126">
        <f t="shared" si="2"/>
        <v>0.15</v>
      </c>
      <c r="D68" s="126" t="str">
        <f t="shared" si="2"/>
        <v>m</v>
      </c>
      <c r="E68" s="131"/>
    </row>
    <row r="69" spans="2:6" ht="12.75" customHeight="1">
      <c r="B69" s="126" t="s">
        <v>163</v>
      </c>
      <c r="C69" s="133">
        <f>(C66*C67*C68)</f>
        <v>2.25</v>
      </c>
      <c r="D69" s="126" t="s">
        <v>35</v>
      </c>
      <c r="E69" s="131"/>
    </row>
    <row r="70" spans="2:6" ht="12.75" customHeight="1">
      <c r="B70" s="126"/>
      <c r="C70" s="126"/>
      <c r="D70" s="126"/>
      <c r="E70" s="131"/>
    </row>
    <row r="71" spans="2:6" ht="12.75" customHeight="1">
      <c r="B71" s="249" t="s">
        <v>305</v>
      </c>
      <c r="C71" s="249">
        <f>(C69)</f>
        <v>2.25</v>
      </c>
      <c r="D71" s="250" t="s">
        <v>35</v>
      </c>
      <c r="E71" s="265">
        <v>70070147</v>
      </c>
      <c r="F71" s="265" t="s">
        <v>23</v>
      </c>
    </row>
    <row r="72" spans="2:6" ht="12.75" customHeight="1">
      <c r="B72" s="202"/>
      <c r="C72" s="202"/>
      <c r="D72" s="202"/>
      <c r="E72" s="131"/>
    </row>
    <row r="73" spans="2:6" ht="12.75" customHeight="1">
      <c r="B73" s="126"/>
      <c r="C73" s="203"/>
      <c r="D73" s="126"/>
      <c r="E73" s="131"/>
    </row>
    <row r="74" spans="2:6" s="141" customFormat="1" ht="12.75" customHeight="1">
      <c r="B74" s="149" t="s">
        <v>306</v>
      </c>
      <c r="C74" s="189"/>
      <c r="D74" s="126"/>
    </row>
    <row r="75" spans="2:6" s="141" customFormat="1" ht="12.75" customHeight="1">
      <c r="B75" s="149"/>
      <c r="C75" s="150"/>
      <c r="D75" s="126"/>
    </row>
    <row r="76" spans="2:6" s="141" customFormat="1" ht="12.75" customHeight="1">
      <c r="B76" s="126" t="s">
        <v>116</v>
      </c>
      <c r="C76" s="125"/>
      <c r="D76" s="125"/>
    </row>
    <row r="77" spans="2:6" s="141" customFormat="1" ht="12.75" customHeight="1">
      <c r="B77" s="135"/>
      <c r="C77" s="126"/>
      <c r="D77" s="126"/>
    </row>
    <row r="78" spans="2:6" s="141" customFormat="1" ht="12.75" customHeight="1">
      <c r="B78" s="126" t="str">
        <f>B48</f>
        <v>Comprimento</v>
      </c>
      <c r="C78" s="133">
        <f t="shared" ref="C78:D78" si="3">C48</f>
        <v>6</v>
      </c>
      <c r="D78" s="126" t="str">
        <f t="shared" si="3"/>
        <v>m</v>
      </c>
    </row>
    <row r="79" spans="2:6" s="141" customFormat="1" ht="12.75" customHeight="1">
      <c r="B79" s="126" t="str">
        <f t="shared" ref="B79:D80" si="4">B49</f>
        <v>Largura</v>
      </c>
      <c r="C79" s="133">
        <f t="shared" si="4"/>
        <v>2.5</v>
      </c>
      <c r="D79" s="126" t="str">
        <f t="shared" si="4"/>
        <v>m</v>
      </c>
    </row>
    <row r="80" spans="2:6" s="141" customFormat="1" ht="12.75" customHeight="1">
      <c r="B80" s="126" t="str">
        <f t="shared" si="4"/>
        <v>Altura</v>
      </c>
      <c r="C80" s="133">
        <f t="shared" si="4"/>
        <v>0.15</v>
      </c>
      <c r="D80" s="126" t="str">
        <f t="shared" si="4"/>
        <v>m</v>
      </c>
    </row>
    <row r="81" spans="2:24" s="141" customFormat="1" ht="12.75" customHeight="1">
      <c r="B81" s="126" t="s">
        <v>163</v>
      </c>
      <c r="C81" s="133">
        <f>(C78*C80*2)+(C79*C80*2)</f>
        <v>2.5499999999999998</v>
      </c>
      <c r="D81" s="126" t="s">
        <v>16</v>
      </c>
    </row>
    <row r="82" spans="2:24" s="141" customFormat="1" ht="12.75" customHeight="1">
      <c r="B82" s="126"/>
      <c r="C82" s="126"/>
      <c r="D82" s="126"/>
    </row>
    <row r="83" spans="2:24" s="141" customFormat="1" ht="12.75" customHeight="1">
      <c r="B83" s="249" t="s">
        <v>367</v>
      </c>
      <c r="C83" s="249">
        <f>(C81)</f>
        <v>2.5499999999999998</v>
      </c>
      <c r="D83" s="250" t="s">
        <v>16</v>
      </c>
      <c r="E83" s="265">
        <v>98557</v>
      </c>
      <c r="F83" s="265" t="s">
        <v>15</v>
      </c>
    </row>
    <row r="84" spans="2:24" s="141" customFormat="1" ht="12.75" customHeight="1">
      <c r="B84" s="146"/>
      <c r="C84" s="147"/>
      <c r="D84" s="146"/>
      <c r="E84" s="148"/>
    </row>
    <row r="85" spans="2:24" s="141" customFormat="1" ht="12.75" customHeight="1">
      <c r="B85" s="146"/>
      <c r="C85" s="147"/>
      <c r="D85" s="146"/>
      <c r="E85" s="148"/>
      <c r="O85" s="211"/>
      <c r="P85" s="211"/>
      <c r="Q85" s="211"/>
      <c r="R85" s="211"/>
      <c r="S85" s="211"/>
      <c r="T85" s="211"/>
      <c r="U85" s="211"/>
      <c r="V85" s="211"/>
      <c r="W85" s="211"/>
      <c r="X85" s="211"/>
    </row>
    <row r="86" spans="2:24" s="141" customFormat="1" ht="12.75" customHeight="1">
      <c r="B86" s="149" t="s">
        <v>368</v>
      </c>
      <c r="C86" s="189"/>
      <c r="D86" s="126"/>
      <c r="E86" s="148"/>
      <c r="O86" s="226"/>
      <c r="P86" s="770"/>
      <c r="Q86" s="770"/>
      <c r="R86" s="770"/>
      <c r="S86" s="770"/>
      <c r="T86" s="770"/>
      <c r="U86" s="770"/>
      <c r="V86" s="770"/>
      <c r="W86" s="211"/>
      <c r="X86" s="211"/>
    </row>
    <row r="87" spans="2:24" s="141" customFormat="1" ht="12.75" customHeight="1">
      <c r="B87" s="146"/>
      <c r="C87" s="147"/>
      <c r="D87" s="146"/>
      <c r="E87" s="148"/>
      <c r="G87" s="214"/>
      <c r="H87" s="227"/>
      <c r="I87" s="227"/>
      <c r="J87" s="228"/>
      <c r="K87" s="227"/>
      <c r="L87" s="214"/>
      <c r="M87" s="229"/>
      <c r="O87" s="226"/>
      <c r="P87" s="230"/>
      <c r="Q87" s="771"/>
      <c r="R87" s="771"/>
      <c r="S87" s="771"/>
      <c r="T87" s="771"/>
      <c r="U87" s="771"/>
      <c r="V87" s="771"/>
      <c r="W87" s="211"/>
      <c r="X87" s="211"/>
    </row>
    <row r="88" spans="2:24" s="141" customFormat="1" ht="12.75" customHeight="1">
      <c r="B88" s="134" t="s">
        <v>118</v>
      </c>
      <c r="C88" s="231"/>
      <c r="D88" s="134"/>
      <c r="E88" s="148"/>
      <c r="G88" s="214"/>
      <c r="H88" s="227"/>
      <c r="I88" s="227"/>
      <c r="J88" s="228"/>
      <c r="K88" s="227"/>
      <c r="L88" s="214"/>
      <c r="M88" s="229"/>
      <c r="O88" s="211"/>
      <c r="P88" s="232"/>
      <c r="Q88" s="232"/>
      <c r="R88" s="232"/>
      <c r="S88" s="232"/>
      <c r="T88" s="232"/>
      <c r="U88" s="232"/>
      <c r="V88" s="232"/>
      <c r="W88" s="211"/>
      <c r="X88" s="211"/>
    </row>
    <row r="89" spans="2:24" s="141" customFormat="1" ht="12.75" customHeight="1">
      <c r="B89" s="134"/>
      <c r="C89" s="231"/>
      <c r="D89" s="134"/>
      <c r="E89" s="148"/>
      <c r="G89" s="214"/>
      <c r="H89" s="227"/>
      <c r="I89" s="227"/>
      <c r="J89" s="228"/>
      <c r="K89" s="227"/>
      <c r="L89" s="214"/>
      <c r="M89" s="229"/>
      <c r="O89" s="211"/>
      <c r="P89" s="233"/>
      <c r="Q89" s="234"/>
      <c r="R89" s="232"/>
      <c r="S89" s="232"/>
      <c r="T89" s="232"/>
      <c r="U89" s="232"/>
      <c r="V89" s="232"/>
      <c r="W89" s="211"/>
      <c r="X89" s="211"/>
    </row>
    <row r="90" spans="2:24" s="141" customFormat="1" ht="12.75" customHeight="1">
      <c r="B90" s="134" t="s">
        <v>369</v>
      </c>
      <c r="C90" s="231">
        <v>5</v>
      </c>
      <c r="D90" s="134" t="s">
        <v>370</v>
      </c>
      <c r="E90" s="148"/>
      <c r="G90" s="214"/>
      <c r="H90" s="227"/>
      <c r="I90" s="227"/>
      <c r="J90" s="228"/>
      <c r="K90" s="227"/>
      <c r="L90" s="214"/>
      <c r="M90" s="229"/>
      <c r="O90" s="211"/>
      <c r="P90" s="235"/>
      <c r="Q90" s="236"/>
      <c r="R90" s="236"/>
      <c r="S90" s="236"/>
      <c r="T90" s="236"/>
      <c r="U90" s="236"/>
      <c r="V90" s="236"/>
      <c r="W90" s="211"/>
      <c r="X90" s="211"/>
    </row>
    <row r="91" spans="2:24" s="141" customFormat="1" ht="12.75" customHeight="1">
      <c r="B91" s="134" t="s">
        <v>371</v>
      </c>
      <c r="C91" s="231">
        <v>200</v>
      </c>
      <c r="D91" s="134" t="s">
        <v>291</v>
      </c>
      <c r="E91" s="148"/>
      <c r="G91" s="214"/>
      <c r="H91" s="227"/>
      <c r="I91" s="227"/>
      <c r="J91" s="228"/>
      <c r="K91" s="227"/>
      <c r="L91" s="214"/>
      <c r="M91" s="229"/>
      <c r="O91" s="211"/>
      <c r="P91" s="237"/>
      <c r="Q91" s="238"/>
      <c r="R91" s="239"/>
      <c r="S91" s="239"/>
      <c r="T91" s="239"/>
      <c r="U91" s="239"/>
      <c r="V91" s="239"/>
      <c r="W91" s="211"/>
      <c r="X91" s="211"/>
    </row>
    <row r="92" spans="2:24" s="141" customFormat="1" ht="12.75" customHeight="1">
      <c r="B92" s="134" t="s">
        <v>163</v>
      </c>
      <c r="C92" s="200">
        <f>(C90*C91)</f>
        <v>1000</v>
      </c>
      <c r="D92" s="134" t="s">
        <v>111</v>
      </c>
      <c r="E92" s="148"/>
      <c r="G92" s="214"/>
      <c r="H92" s="227"/>
      <c r="I92" s="227"/>
      <c r="J92" s="228"/>
      <c r="K92" s="227"/>
      <c r="L92" s="214"/>
      <c r="M92" s="229"/>
      <c r="O92" s="211"/>
      <c r="P92" s="240"/>
      <c r="Q92" s="236"/>
      <c r="R92" s="241"/>
      <c r="S92" s="239"/>
      <c r="T92" s="242"/>
      <c r="U92" s="243"/>
      <c r="V92" s="244"/>
      <c r="W92" s="211"/>
      <c r="X92" s="211"/>
    </row>
    <row r="93" spans="2:24" s="141" customFormat="1" ht="12.75" customHeight="1">
      <c r="B93" s="146"/>
      <c r="C93" s="147"/>
      <c r="D93" s="146"/>
      <c r="E93" s="148"/>
      <c r="G93" s="214"/>
      <c r="H93" s="227"/>
      <c r="I93" s="227"/>
      <c r="J93" s="228"/>
      <c r="K93" s="227"/>
      <c r="L93" s="214"/>
      <c r="M93" s="229"/>
      <c r="O93" s="211"/>
      <c r="P93" s="240"/>
      <c r="Q93" s="236"/>
      <c r="R93" s="241"/>
      <c r="S93" s="239"/>
      <c r="T93" s="242"/>
      <c r="U93" s="243"/>
      <c r="V93" s="244"/>
      <c r="W93" s="211"/>
      <c r="X93" s="211"/>
    </row>
    <row r="94" spans="2:24" s="141" customFormat="1" ht="12.75" customHeight="1">
      <c r="B94" s="267" t="s">
        <v>372</v>
      </c>
      <c r="C94" s="268">
        <f>(C92)</f>
        <v>1000</v>
      </c>
      <c r="D94" s="267" t="str">
        <f>D92</f>
        <v>txkm</v>
      </c>
      <c r="E94" s="261">
        <v>100952</v>
      </c>
      <c r="F94" s="265" t="s">
        <v>15</v>
      </c>
      <c r="G94" s="214"/>
      <c r="H94" s="227"/>
      <c r="I94" s="227"/>
      <c r="J94" s="228"/>
      <c r="K94" s="227"/>
      <c r="L94" s="214"/>
      <c r="M94" s="229"/>
      <c r="O94" s="211"/>
      <c r="P94" s="240"/>
      <c r="Q94" s="236"/>
      <c r="R94" s="241"/>
      <c r="S94" s="239"/>
      <c r="T94" s="242"/>
      <c r="U94" s="243"/>
      <c r="V94" s="244"/>
      <c r="W94" s="211"/>
      <c r="X94" s="211"/>
    </row>
    <row r="95" spans="2:24" s="141" customFormat="1" ht="12.75" customHeight="1">
      <c r="B95" s="146"/>
      <c r="C95" s="147"/>
      <c r="D95" s="146"/>
      <c r="E95" s="148"/>
      <c r="G95" s="214"/>
      <c r="H95" s="227"/>
      <c r="I95" s="227"/>
      <c r="J95" s="228"/>
      <c r="K95" s="227"/>
      <c r="L95" s="214"/>
      <c r="M95" s="229"/>
      <c r="O95" s="211"/>
      <c r="P95" s="240"/>
      <c r="Q95" s="236"/>
      <c r="R95" s="241"/>
      <c r="S95" s="239"/>
      <c r="T95" s="242"/>
      <c r="U95" s="243"/>
      <c r="V95" s="244"/>
      <c r="W95" s="211"/>
      <c r="X95" s="211"/>
    </row>
    <row r="96" spans="2:24" s="141" customFormat="1" ht="12.75" customHeight="1">
      <c r="B96" s="146"/>
      <c r="C96" s="147"/>
      <c r="D96" s="146"/>
      <c r="E96" s="148"/>
      <c r="G96" s="214"/>
      <c r="H96" s="227"/>
      <c r="I96" s="227"/>
      <c r="J96" s="228"/>
      <c r="K96" s="227"/>
      <c r="L96" s="214"/>
      <c r="M96" s="229"/>
      <c r="O96" s="211"/>
      <c r="P96" s="240"/>
      <c r="Q96" s="236"/>
      <c r="R96" s="245"/>
      <c r="S96" s="239"/>
      <c r="T96" s="243"/>
      <c r="U96" s="243"/>
      <c r="V96" s="244"/>
      <c r="W96" s="211"/>
      <c r="X96" s="211"/>
    </row>
    <row r="97" spans="7:24" ht="12.75" customHeight="1">
      <c r="G97" s="214"/>
      <c r="H97" s="227"/>
      <c r="I97" s="227"/>
      <c r="J97" s="228"/>
      <c r="K97" s="227"/>
      <c r="L97" s="214"/>
      <c r="M97" s="229"/>
      <c r="O97" s="211"/>
      <c r="P97" s="235"/>
      <c r="Q97" s="236"/>
      <c r="R97" s="236"/>
      <c r="S97" s="236"/>
      <c r="T97" s="236"/>
      <c r="U97" s="236"/>
      <c r="V97" s="236"/>
      <c r="W97" s="211"/>
      <c r="X97" s="211"/>
    </row>
    <row r="98" spans="7:24" ht="12.75" customHeight="1">
      <c r="G98" s="214"/>
      <c r="H98" s="227"/>
      <c r="I98" s="227"/>
      <c r="J98" s="228"/>
      <c r="K98" s="227"/>
      <c r="L98" s="214"/>
      <c r="M98" s="229"/>
      <c r="O98" s="246"/>
      <c r="P98" s="235"/>
      <c r="Q98" s="236"/>
      <c r="R98" s="236"/>
      <c r="S98" s="236"/>
      <c r="T98" s="236"/>
      <c r="U98" s="247"/>
      <c r="V98" s="248"/>
      <c r="W98" s="246"/>
      <c r="X98" s="246"/>
    </row>
    <row r="99" spans="7:24" ht="12.75" customHeight="1">
      <c r="O99" s="246"/>
      <c r="P99" s="246"/>
      <c r="Q99" s="246"/>
      <c r="R99" s="246"/>
      <c r="S99" s="246"/>
      <c r="T99" s="246"/>
      <c r="U99" s="246"/>
      <c r="V99" s="246"/>
      <c r="W99" s="246"/>
      <c r="X99" s="246"/>
    </row>
    <row r="100" spans="7:24" ht="12.75" customHeight="1">
      <c r="O100" s="246"/>
      <c r="P100" s="246"/>
      <c r="Q100" s="246"/>
      <c r="R100" s="246"/>
      <c r="S100" s="246"/>
      <c r="T100" s="246"/>
      <c r="U100" s="246"/>
      <c r="V100" s="246"/>
      <c r="W100" s="246"/>
      <c r="X100" s="246"/>
    </row>
  </sheetData>
  <sheetProtection algorithmName="SHA-512" hashValue="3gBaz3WIY7KSPtfAqR972TR/aawFe/XpZmAN1G1RXCWUNAKsW7N2G1uLOjeQaEQXG09JRe51ONhnm+gvI74vRQ==" saltValue="zuMJjsKryTx2t4AG2GQtgA==" spinCount="100000" sheet="1" objects="1" scenarios="1"/>
  <mergeCells count="4">
    <mergeCell ref="B2:D2"/>
    <mergeCell ref="B3:D3"/>
    <mergeCell ref="P86:V86"/>
    <mergeCell ref="Q87:V87"/>
  </mergeCells>
  <printOptions horizontalCentered="1"/>
  <pageMargins left="0.78740157480314965" right="0.43307086614173229" top="0.98425196850393704" bottom="0.78740157480314965" header="0.39370078740157483" footer="0.39370078740157483"/>
  <pageSetup paperSize="9" orientation="portrait" r:id="rId1"/>
  <headerFooter scaleWithDoc="0">
    <oddHeader>&amp;L&amp;"Book Antiqua,Negrito"&amp;10Rev-4&amp;C&amp;"Book Antiqua,Negrito"&amp;10Segunda Etapa&amp;R&amp;G</oddHeader>
    <oddFooter>&amp;L&amp;"Arial,Negrito"&amp;10CTR 464&amp;C&amp;"Arial,Negrito"&amp;10B.&amp;P&amp;R&amp;"Arial,Itálico"&amp;10Origem: 408-Orçamento_Rel 6</oddFooter>
  </headerFooter>
  <rowBreaks count="1" manualBreakCount="1">
    <brk id="55" max="16383" man="1"/>
  </rowBreaks>
  <legacyDrawingHF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rgb="FFFFFF00"/>
  </sheetPr>
  <dimension ref="A3:AMK32"/>
  <sheetViews>
    <sheetView showZeros="0" zoomScaleNormal="100" workbookViewId="0"/>
  </sheetViews>
  <sheetFormatPr defaultColWidth="9.140625" defaultRowHeight="15"/>
  <cols>
    <col min="1" max="1" width="36.85546875" style="64" customWidth="1"/>
    <col min="2" max="2" width="5" style="20" customWidth="1"/>
    <col min="3" max="3" width="27.85546875" style="20" customWidth="1"/>
    <col min="4" max="5" width="9.7109375" style="21" customWidth="1"/>
    <col min="6" max="6" width="12.7109375" style="21" customWidth="1"/>
    <col min="7" max="7" width="12.7109375" style="22" customWidth="1"/>
    <col min="8" max="8" width="11.85546875" style="506" customWidth="1"/>
    <col min="9" max="9" width="11.85546875" style="493" customWidth="1"/>
    <col min="10" max="10" width="10.5703125" style="507" customWidth="1"/>
    <col min="11" max="11" width="9.140625" style="508"/>
    <col min="12" max="13" width="11.140625" style="508" customWidth="1"/>
    <col min="14" max="250" width="9.140625" style="508"/>
    <col min="251" max="251" width="36.85546875" style="508" customWidth="1"/>
    <col min="252" max="252" width="5.85546875" style="508" customWidth="1"/>
    <col min="253" max="253" width="33.140625" style="508" customWidth="1"/>
    <col min="254" max="254" width="8" style="508" customWidth="1"/>
    <col min="255" max="255" width="5.7109375" style="508" customWidth="1"/>
    <col min="256" max="256" width="6.85546875" style="508" customWidth="1"/>
    <col min="257" max="257" width="10.140625" style="508" customWidth="1"/>
    <col min="258" max="258" width="10.42578125" style="508" customWidth="1"/>
    <col min="259" max="259" width="10.5703125" style="508" customWidth="1"/>
    <col min="260" max="261" width="9.140625" style="508"/>
    <col min="262" max="262" width="9" style="508" customWidth="1"/>
    <col min="263" max="506" width="9.140625" style="508"/>
    <col min="507" max="507" width="36.85546875" style="508" customWidth="1"/>
    <col min="508" max="508" width="5.85546875" style="508" customWidth="1"/>
    <col min="509" max="509" width="33.140625" style="508" customWidth="1"/>
    <col min="510" max="510" width="8" style="508" customWidth="1"/>
    <col min="511" max="511" width="5.7109375" style="508" customWidth="1"/>
    <col min="512" max="512" width="6.85546875" style="508" customWidth="1"/>
    <col min="513" max="513" width="10.140625" style="508" customWidth="1"/>
    <col min="514" max="514" width="10.42578125" style="508" customWidth="1"/>
    <col min="515" max="515" width="10.5703125" style="508" customWidth="1"/>
    <col min="516" max="517" width="9.140625" style="508"/>
    <col min="518" max="518" width="9" style="508" customWidth="1"/>
    <col min="519" max="762" width="9.140625" style="508"/>
    <col min="763" max="763" width="36.85546875" style="508" customWidth="1"/>
    <col min="764" max="764" width="5.85546875" style="508" customWidth="1"/>
    <col min="765" max="765" width="33.140625" style="508" customWidth="1"/>
    <col min="766" max="766" width="8" style="508" customWidth="1"/>
    <col min="767" max="767" width="5.7109375" style="508" customWidth="1"/>
    <col min="768" max="768" width="6.85546875" style="508" customWidth="1"/>
    <col min="769" max="769" width="10.140625" style="508" customWidth="1"/>
    <col min="770" max="770" width="10.42578125" style="508" customWidth="1"/>
    <col min="771" max="771" width="10.5703125" style="508" customWidth="1"/>
    <col min="772" max="773" width="9.140625" style="508"/>
    <col min="774" max="774" width="9" style="508" customWidth="1"/>
    <col min="775" max="1018" width="9.140625" style="508"/>
    <col min="1019" max="1019" width="36.85546875" style="508" customWidth="1"/>
    <col min="1020" max="1020" width="5.85546875" style="508" customWidth="1"/>
    <col min="1021" max="1021" width="33.140625" style="508" customWidth="1"/>
    <col min="1022" max="1022" width="8" style="508" customWidth="1"/>
    <col min="1023" max="1023" width="5.7109375" style="508" customWidth="1"/>
    <col min="1024" max="1024" width="6.85546875" style="508" customWidth="1"/>
    <col min="1025" max="1025" width="10.140625" style="508" customWidth="1"/>
    <col min="1026" max="16384" width="9.140625" style="323"/>
  </cols>
  <sheetData>
    <row r="3" spans="1:11" s="493" customFormat="1" ht="16.5" customHeight="1">
      <c r="A3" s="20"/>
      <c r="B3" s="764" t="s">
        <v>172</v>
      </c>
      <c r="C3" s="764"/>
      <c r="D3" s="764"/>
      <c r="E3" s="764"/>
      <c r="F3" s="764"/>
      <c r="G3" s="764"/>
      <c r="H3" s="492"/>
      <c r="I3" s="492"/>
    </row>
    <row r="4" spans="1:11" s="493" customFormat="1" ht="16.5" customHeight="1">
      <c r="A4" s="20"/>
      <c r="B4" s="43"/>
      <c r="C4" s="46" t="s">
        <v>27</v>
      </c>
      <c r="D4" s="44"/>
      <c r="E4" s="44"/>
      <c r="F4" s="45"/>
      <c r="G4" s="44"/>
      <c r="H4" s="494"/>
      <c r="I4" s="495"/>
    </row>
    <row r="5" spans="1:11" s="493" customFormat="1" ht="16.5" customHeight="1">
      <c r="A5" s="20"/>
      <c r="B5" s="43"/>
      <c r="C5" s="46" t="s">
        <v>237</v>
      </c>
      <c r="D5" s="44"/>
      <c r="E5" s="44"/>
      <c r="F5" s="45"/>
      <c r="G5" s="44"/>
      <c r="H5" s="494"/>
      <c r="I5" s="495"/>
    </row>
    <row r="6" spans="1:11" s="493" customFormat="1" ht="31.5" customHeight="1">
      <c r="A6" s="20"/>
      <c r="B6" s="47"/>
      <c r="C6" s="766" t="s">
        <v>238</v>
      </c>
      <c r="D6" s="766"/>
      <c r="E6" s="766"/>
      <c r="F6" s="766"/>
      <c r="G6" s="766"/>
      <c r="H6" s="496"/>
      <c r="I6" s="496"/>
    </row>
    <row r="7" spans="1:11" s="493" customFormat="1" ht="12.75" customHeight="1">
      <c r="A7" s="20"/>
      <c r="B7" s="48"/>
      <c r="C7" s="48"/>
      <c r="D7" s="49"/>
      <c r="E7" s="49"/>
      <c r="F7" s="49"/>
      <c r="G7" s="49"/>
      <c r="H7" s="497"/>
      <c r="I7" s="497"/>
      <c r="J7" s="498"/>
    </row>
    <row r="8" spans="1:11" s="493" customFormat="1" ht="12.75" customHeight="1">
      <c r="A8" s="20"/>
      <c r="B8" s="94" t="s">
        <v>173</v>
      </c>
      <c r="C8" s="94" t="s">
        <v>121</v>
      </c>
      <c r="D8" s="49"/>
      <c r="E8" s="49"/>
      <c r="F8" s="49"/>
      <c r="G8" s="49"/>
      <c r="H8" s="497"/>
      <c r="I8" s="497"/>
      <c r="J8" s="498"/>
    </row>
    <row r="9" spans="1:11" s="493" customFormat="1" ht="12.75" customHeight="1">
      <c r="A9" s="20"/>
      <c r="B9" s="50"/>
      <c r="C9" s="50"/>
      <c r="D9" s="51"/>
      <c r="E9" s="51"/>
      <c r="F9" s="51"/>
      <c r="G9" s="51"/>
      <c r="H9" s="499"/>
      <c r="I9" s="499"/>
      <c r="J9" s="498"/>
    </row>
    <row r="10" spans="1:11" s="493" customFormat="1" ht="25.5" customHeight="1" thickBot="1">
      <c r="A10" s="20"/>
      <c r="B10" s="52" t="s">
        <v>5</v>
      </c>
      <c r="C10" s="52" t="s">
        <v>6</v>
      </c>
      <c r="D10" s="52" t="s">
        <v>11</v>
      </c>
      <c r="E10" s="52" t="s">
        <v>12</v>
      </c>
      <c r="F10" s="644" t="s">
        <v>174</v>
      </c>
      <c r="G10" s="53" t="s">
        <v>175</v>
      </c>
      <c r="H10" s="498"/>
    </row>
    <row r="11" spans="1:11" s="500" customFormat="1" ht="26.25" thickBot="1">
      <c r="A11" s="47"/>
      <c r="B11" s="98">
        <v>1</v>
      </c>
      <c r="C11" s="308" t="s">
        <v>198</v>
      </c>
      <c r="D11" s="313" t="s">
        <v>169</v>
      </c>
      <c r="E11" s="642">
        <f>ROUND(B19*D19*E19,2)</f>
        <v>8</v>
      </c>
      <c r="F11" s="515"/>
      <c r="G11" s="643">
        <f>ROUND(E11*F11,2)</f>
        <v>0</v>
      </c>
    </row>
    <row r="12" spans="1:11" s="500" customFormat="1" ht="26.25" thickBot="1">
      <c r="A12" s="47"/>
      <c r="B12" s="98">
        <f>B11+1</f>
        <v>2</v>
      </c>
      <c r="C12" s="308" t="s">
        <v>199</v>
      </c>
      <c r="D12" s="313" t="s">
        <v>169</v>
      </c>
      <c r="E12" s="642">
        <f>ROUND(B20*D20*E20,2)</f>
        <v>8</v>
      </c>
      <c r="F12" s="515"/>
      <c r="G12" s="643">
        <f t="shared" ref="G12:G14" si="0">ROUND(E12*F12,2)</f>
        <v>0</v>
      </c>
      <c r="K12" s="501"/>
    </row>
    <row r="13" spans="1:11" s="500" customFormat="1" ht="26.25" thickBot="1">
      <c r="A13" s="47"/>
      <c r="B13" s="98">
        <f t="shared" ref="B13:B14" si="1">B12+1</f>
        <v>3</v>
      </c>
      <c r="C13" s="308" t="s">
        <v>200</v>
      </c>
      <c r="D13" s="313" t="s">
        <v>169</v>
      </c>
      <c r="E13" s="642">
        <f>ROUND(B21*D21*E21,2)</f>
        <v>8</v>
      </c>
      <c r="F13" s="515"/>
      <c r="G13" s="643">
        <f t="shared" si="0"/>
        <v>0</v>
      </c>
    </row>
    <row r="14" spans="1:11" s="500" customFormat="1" ht="26.25" thickBot="1">
      <c r="A14" s="47"/>
      <c r="B14" s="98">
        <f t="shared" si="1"/>
        <v>4</v>
      </c>
      <c r="C14" s="308" t="s">
        <v>201</v>
      </c>
      <c r="D14" s="313" t="s">
        <v>169</v>
      </c>
      <c r="E14" s="642">
        <f>ROUND(B22*D22*E22,2)</f>
        <v>6</v>
      </c>
      <c r="F14" s="515"/>
      <c r="G14" s="643">
        <f t="shared" si="0"/>
        <v>0</v>
      </c>
      <c r="K14" s="501"/>
    </row>
    <row r="15" spans="1:11" s="493" customFormat="1" ht="12.75" customHeight="1">
      <c r="A15" s="20"/>
      <c r="B15" s="54"/>
      <c r="C15" s="55"/>
      <c r="D15" s="56"/>
      <c r="E15" s="57"/>
      <c r="F15" s="509"/>
      <c r="G15" s="509"/>
      <c r="H15" s="498"/>
    </row>
    <row r="16" spans="1:11" s="493" customFormat="1" ht="12.75" customHeight="1">
      <c r="A16" s="20"/>
      <c r="B16" s="65"/>
      <c r="C16" s="47"/>
      <c r="D16" s="58"/>
      <c r="E16" s="56"/>
      <c r="F16" s="510" t="s">
        <v>180</v>
      </c>
      <c r="G16" s="511">
        <f>SUM(G11:G15)</f>
        <v>0</v>
      </c>
      <c r="H16" s="498"/>
    </row>
    <row r="17" spans="1:1025" s="493" customFormat="1" ht="12.75" customHeight="1">
      <c r="A17" s="20"/>
      <c r="B17" s="767" t="s">
        <v>202</v>
      </c>
      <c r="C17" s="767"/>
      <c r="D17" s="767"/>
      <c r="E17" s="767"/>
      <c r="F17" s="51"/>
      <c r="G17" s="59"/>
      <c r="H17" s="503"/>
      <c r="I17" s="498"/>
    </row>
    <row r="18" spans="1:1025" s="493" customFormat="1" ht="12.75" customHeight="1">
      <c r="A18" s="20"/>
      <c r="B18" s="113" t="s">
        <v>182</v>
      </c>
      <c r="C18" s="113" t="s">
        <v>183</v>
      </c>
      <c r="D18" s="113" t="s">
        <v>203</v>
      </c>
      <c r="E18" s="113" t="s">
        <v>204</v>
      </c>
      <c r="F18" s="51"/>
      <c r="G18" s="59"/>
      <c r="H18" s="503"/>
      <c r="I18" s="498"/>
    </row>
    <row r="19" spans="1:1025" s="493" customFormat="1" ht="12.75" customHeight="1">
      <c r="A19" s="20"/>
      <c r="B19" s="114">
        <v>1</v>
      </c>
      <c r="C19" s="114" t="s">
        <v>205</v>
      </c>
      <c r="D19" s="112">
        <v>8</v>
      </c>
      <c r="E19" s="112">
        <v>1</v>
      </c>
      <c r="F19" s="51"/>
      <c r="G19" s="59"/>
      <c r="H19" s="503"/>
      <c r="I19" s="498"/>
    </row>
    <row r="20" spans="1:1025" s="493" customFormat="1" ht="12.75" customHeight="1">
      <c r="A20" s="20"/>
      <c r="B20" s="114">
        <v>1</v>
      </c>
      <c r="C20" s="114" t="s">
        <v>206</v>
      </c>
      <c r="D20" s="112">
        <v>8</v>
      </c>
      <c r="E20" s="112">
        <v>1</v>
      </c>
      <c r="F20" s="51"/>
      <c r="G20" s="59"/>
      <c r="H20" s="503"/>
      <c r="I20" s="498"/>
    </row>
    <row r="21" spans="1:1025" s="493" customFormat="1" ht="12.75" customHeight="1">
      <c r="A21" s="20"/>
      <c r="B21" s="114">
        <v>1</v>
      </c>
      <c r="C21" s="114" t="s">
        <v>207</v>
      </c>
      <c r="D21" s="112">
        <v>8</v>
      </c>
      <c r="E21" s="112">
        <v>1</v>
      </c>
      <c r="F21" s="62"/>
      <c r="G21" s="63"/>
      <c r="H21" s="505"/>
      <c r="I21" s="498"/>
    </row>
    <row r="22" spans="1:1025" ht="12.75" customHeight="1">
      <c r="B22" s="114">
        <v>1</v>
      </c>
      <c r="C22" s="114" t="s">
        <v>208</v>
      </c>
      <c r="D22" s="112">
        <v>6</v>
      </c>
      <c r="E22" s="112">
        <v>1</v>
      </c>
      <c r="F22" s="22"/>
      <c r="G22" s="21"/>
      <c r="H22" s="493"/>
      <c r="I22" s="507"/>
      <c r="J22" s="508"/>
      <c r="AMK22" s="323"/>
    </row>
    <row r="23" spans="1:1025" s="573" customFormat="1" ht="12.75" customHeight="1">
      <c r="A23" s="23"/>
      <c r="B23" s="20"/>
      <c r="C23" s="20"/>
      <c r="D23" s="21"/>
      <c r="E23" s="21"/>
      <c r="F23" s="22"/>
      <c r="G23" s="21"/>
      <c r="H23" s="493"/>
      <c r="I23" s="571"/>
      <c r="J23" s="572"/>
      <c r="K23" s="572"/>
      <c r="L23" s="572"/>
      <c r="M23" s="572"/>
      <c r="N23" s="572"/>
      <c r="O23" s="572"/>
      <c r="P23" s="572"/>
      <c r="Q23" s="572"/>
      <c r="R23" s="572"/>
      <c r="S23" s="572"/>
      <c r="T23" s="572"/>
      <c r="U23" s="572"/>
      <c r="V23" s="572"/>
      <c r="W23" s="572"/>
      <c r="X23" s="572"/>
      <c r="Y23" s="572"/>
      <c r="Z23" s="572"/>
      <c r="AA23" s="572"/>
      <c r="AB23" s="572"/>
      <c r="AC23" s="572"/>
      <c r="AD23" s="572"/>
      <c r="AE23" s="572"/>
      <c r="AF23" s="572"/>
      <c r="AG23" s="572"/>
      <c r="AH23" s="572"/>
      <c r="AI23" s="572"/>
      <c r="AJ23" s="572"/>
      <c r="AK23" s="572"/>
      <c r="AL23" s="572"/>
      <c r="AM23" s="572"/>
      <c r="AN23" s="572"/>
      <c r="AO23" s="572"/>
      <c r="AP23" s="572"/>
      <c r="AQ23" s="572"/>
      <c r="AR23" s="572"/>
      <c r="AS23" s="572"/>
      <c r="AT23" s="572"/>
      <c r="AU23" s="572"/>
      <c r="AV23" s="572"/>
      <c r="AW23" s="572"/>
      <c r="AX23" s="572"/>
      <c r="AY23" s="572"/>
      <c r="AZ23" s="572"/>
      <c r="BA23" s="572"/>
      <c r="BB23" s="572"/>
      <c r="BC23" s="572"/>
      <c r="BD23" s="572"/>
      <c r="BE23" s="572"/>
      <c r="BF23" s="572"/>
      <c r="BG23" s="572"/>
      <c r="BH23" s="572"/>
      <c r="BI23" s="572"/>
      <c r="BJ23" s="572"/>
      <c r="BK23" s="572"/>
      <c r="BL23" s="572"/>
      <c r="BM23" s="572"/>
      <c r="BN23" s="572"/>
      <c r="BO23" s="572"/>
      <c r="BP23" s="572"/>
      <c r="BQ23" s="572"/>
      <c r="BR23" s="572"/>
      <c r="BS23" s="572"/>
      <c r="BT23" s="572"/>
      <c r="BU23" s="572"/>
      <c r="BV23" s="572"/>
      <c r="BW23" s="572"/>
      <c r="BX23" s="572"/>
      <c r="BY23" s="572"/>
      <c r="BZ23" s="572"/>
      <c r="CA23" s="572"/>
      <c r="CB23" s="572"/>
      <c r="CC23" s="572"/>
      <c r="CD23" s="572"/>
      <c r="CE23" s="572"/>
      <c r="CF23" s="572"/>
      <c r="CG23" s="572"/>
      <c r="CH23" s="572"/>
      <c r="CI23" s="572"/>
      <c r="CJ23" s="572"/>
      <c r="CK23" s="572"/>
      <c r="CL23" s="572"/>
      <c r="CM23" s="572"/>
      <c r="CN23" s="572"/>
      <c r="CO23" s="572"/>
      <c r="CP23" s="572"/>
      <c r="CQ23" s="572"/>
      <c r="CR23" s="572"/>
      <c r="CS23" s="572"/>
      <c r="CT23" s="572"/>
      <c r="CU23" s="572"/>
      <c r="CV23" s="572"/>
      <c r="CW23" s="572"/>
      <c r="CX23" s="572"/>
      <c r="CY23" s="572"/>
      <c r="CZ23" s="572"/>
      <c r="DA23" s="572"/>
      <c r="DB23" s="572"/>
      <c r="DC23" s="572"/>
      <c r="DD23" s="572"/>
      <c r="DE23" s="572"/>
      <c r="DF23" s="572"/>
      <c r="DG23" s="572"/>
      <c r="DH23" s="572"/>
      <c r="DI23" s="572"/>
      <c r="DJ23" s="572"/>
      <c r="DK23" s="572"/>
      <c r="DL23" s="572"/>
      <c r="DM23" s="572"/>
      <c r="DN23" s="572"/>
      <c r="DO23" s="572"/>
      <c r="DP23" s="572"/>
      <c r="DQ23" s="572"/>
      <c r="DR23" s="572"/>
      <c r="DS23" s="572"/>
      <c r="DT23" s="572"/>
      <c r="DU23" s="572"/>
      <c r="DV23" s="572"/>
      <c r="DW23" s="572"/>
      <c r="DX23" s="572"/>
      <c r="DY23" s="572"/>
      <c r="DZ23" s="572"/>
      <c r="EA23" s="572"/>
      <c r="EB23" s="572"/>
      <c r="EC23" s="572"/>
      <c r="ED23" s="572"/>
      <c r="EE23" s="572"/>
      <c r="EF23" s="572"/>
      <c r="EG23" s="572"/>
      <c r="EH23" s="572"/>
      <c r="EI23" s="572"/>
      <c r="EJ23" s="572"/>
      <c r="EK23" s="572"/>
      <c r="EL23" s="572"/>
      <c r="EM23" s="572"/>
      <c r="EN23" s="572"/>
      <c r="EO23" s="572"/>
      <c r="EP23" s="572"/>
      <c r="EQ23" s="572"/>
      <c r="ER23" s="572"/>
      <c r="ES23" s="572"/>
      <c r="ET23" s="572"/>
      <c r="EU23" s="572"/>
      <c r="EV23" s="572"/>
      <c r="EW23" s="572"/>
      <c r="EX23" s="572"/>
      <c r="EY23" s="572"/>
      <c r="EZ23" s="572"/>
      <c r="FA23" s="572"/>
      <c r="FB23" s="572"/>
      <c r="FC23" s="572"/>
      <c r="FD23" s="572"/>
      <c r="FE23" s="572"/>
      <c r="FF23" s="572"/>
      <c r="FG23" s="572"/>
      <c r="FH23" s="572"/>
      <c r="FI23" s="572"/>
      <c r="FJ23" s="572"/>
      <c r="FK23" s="572"/>
      <c r="FL23" s="572"/>
      <c r="FM23" s="572"/>
      <c r="FN23" s="572"/>
      <c r="FO23" s="572"/>
      <c r="FP23" s="572"/>
      <c r="FQ23" s="572"/>
      <c r="FR23" s="572"/>
      <c r="FS23" s="572"/>
      <c r="FT23" s="572"/>
      <c r="FU23" s="572"/>
      <c r="FV23" s="572"/>
      <c r="FW23" s="572"/>
      <c r="FX23" s="572"/>
      <c r="FY23" s="572"/>
      <c r="FZ23" s="572"/>
      <c r="GA23" s="572"/>
      <c r="GB23" s="572"/>
      <c r="GC23" s="572"/>
      <c r="GD23" s="572"/>
      <c r="GE23" s="572"/>
      <c r="GF23" s="572"/>
      <c r="GG23" s="572"/>
      <c r="GH23" s="572"/>
      <c r="GI23" s="572"/>
      <c r="GJ23" s="572"/>
      <c r="GK23" s="572"/>
      <c r="GL23" s="572"/>
      <c r="GM23" s="572"/>
      <c r="GN23" s="572"/>
      <c r="GO23" s="572"/>
      <c r="GP23" s="572"/>
      <c r="GQ23" s="572"/>
      <c r="GR23" s="572"/>
      <c r="GS23" s="572"/>
      <c r="GT23" s="572"/>
      <c r="GU23" s="572"/>
      <c r="GV23" s="572"/>
      <c r="GW23" s="572"/>
      <c r="GX23" s="572"/>
      <c r="GY23" s="572"/>
      <c r="GZ23" s="572"/>
      <c r="HA23" s="572"/>
      <c r="HB23" s="572"/>
      <c r="HC23" s="572"/>
      <c r="HD23" s="572"/>
      <c r="HE23" s="572"/>
      <c r="HF23" s="572"/>
      <c r="HG23" s="572"/>
      <c r="HH23" s="572"/>
      <c r="HI23" s="572"/>
      <c r="HJ23" s="572"/>
      <c r="HK23" s="572"/>
      <c r="HL23" s="572"/>
      <c r="HM23" s="572"/>
      <c r="HN23" s="572"/>
      <c r="HO23" s="572"/>
      <c r="HP23" s="572"/>
      <c r="HQ23" s="572"/>
      <c r="HR23" s="572"/>
      <c r="HS23" s="572"/>
      <c r="HT23" s="572"/>
      <c r="HU23" s="572"/>
      <c r="HV23" s="572"/>
      <c r="HW23" s="572"/>
      <c r="HX23" s="572"/>
      <c r="HY23" s="572"/>
      <c r="HZ23" s="572"/>
      <c r="IA23" s="572"/>
      <c r="IB23" s="572"/>
      <c r="IC23" s="572"/>
      <c r="ID23" s="572"/>
      <c r="IE23" s="572"/>
      <c r="IF23" s="572"/>
      <c r="IG23" s="572"/>
      <c r="IH23" s="572"/>
      <c r="II23" s="572"/>
      <c r="IJ23" s="572"/>
      <c r="IK23" s="572"/>
      <c r="IL23" s="572"/>
      <c r="IM23" s="572"/>
      <c r="IN23" s="572"/>
      <c r="IO23" s="572"/>
      <c r="IP23" s="572"/>
      <c r="IQ23" s="572"/>
      <c r="IR23" s="572"/>
      <c r="IS23" s="572"/>
      <c r="IT23" s="572"/>
      <c r="IU23" s="572"/>
      <c r="IV23" s="572"/>
      <c r="IW23" s="572"/>
      <c r="IX23" s="572"/>
      <c r="IY23" s="572"/>
      <c r="IZ23" s="572"/>
      <c r="JA23" s="572"/>
      <c r="JB23" s="572"/>
      <c r="JC23" s="572"/>
      <c r="JD23" s="572"/>
      <c r="JE23" s="572"/>
      <c r="JF23" s="572"/>
      <c r="JG23" s="572"/>
      <c r="JH23" s="572"/>
      <c r="JI23" s="572"/>
      <c r="JJ23" s="572"/>
      <c r="JK23" s="572"/>
      <c r="JL23" s="572"/>
      <c r="JM23" s="572"/>
      <c r="JN23" s="572"/>
      <c r="JO23" s="572"/>
      <c r="JP23" s="572"/>
      <c r="JQ23" s="572"/>
      <c r="JR23" s="572"/>
      <c r="JS23" s="572"/>
      <c r="JT23" s="572"/>
      <c r="JU23" s="572"/>
      <c r="JV23" s="572"/>
      <c r="JW23" s="572"/>
      <c r="JX23" s="572"/>
      <c r="JY23" s="572"/>
      <c r="JZ23" s="572"/>
      <c r="KA23" s="572"/>
      <c r="KB23" s="572"/>
      <c r="KC23" s="572"/>
      <c r="KD23" s="572"/>
      <c r="KE23" s="572"/>
      <c r="KF23" s="572"/>
      <c r="KG23" s="572"/>
      <c r="KH23" s="572"/>
      <c r="KI23" s="572"/>
      <c r="KJ23" s="572"/>
      <c r="KK23" s="572"/>
      <c r="KL23" s="572"/>
      <c r="KM23" s="572"/>
      <c r="KN23" s="572"/>
      <c r="KO23" s="572"/>
      <c r="KP23" s="572"/>
      <c r="KQ23" s="572"/>
      <c r="KR23" s="572"/>
      <c r="KS23" s="572"/>
      <c r="KT23" s="572"/>
      <c r="KU23" s="572"/>
      <c r="KV23" s="572"/>
      <c r="KW23" s="572"/>
      <c r="KX23" s="572"/>
      <c r="KY23" s="572"/>
      <c r="KZ23" s="572"/>
      <c r="LA23" s="572"/>
      <c r="LB23" s="572"/>
      <c r="LC23" s="572"/>
      <c r="LD23" s="572"/>
      <c r="LE23" s="572"/>
      <c r="LF23" s="572"/>
      <c r="LG23" s="572"/>
      <c r="LH23" s="572"/>
      <c r="LI23" s="572"/>
      <c r="LJ23" s="572"/>
      <c r="LK23" s="572"/>
      <c r="LL23" s="572"/>
      <c r="LM23" s="572"/>
      <c r="LN23" s="572"/>
      <c r="LO23" s="572"/>
      <c r="LP23" s="572"/>
      <c r="LQ23" s="572"/>
      <c r="LR23" s="572"/>
      <c r="LS23" s="572"/>
      <c r="LT23" s="572"/>
      <c r="LU23" s="572"/>
      <c r="LV23" s="572"/>
      <c r="LW23" s="572"/>
      <c r="LX23" s="572"/>
      <c r="LY23" s="572"/>
      <c r="LZ23" s="572"/>
      <c r="MA23" s="572"/>
      <c r="MB23" s="572"/>
      <c r="MC23" s="572"/>
      <c r="MD23" s="572"/>
      <c r="ME23" s="572"/>
      <c r="MF23" s="572"/>
      <c r="MG23" s="572"/>
      <c r="MH23" s="572"/>
      <c r="MI23" s="572"/>
      <c r="MJ23" s="572"/>
      <c r="MK23" s="572"/>
      <c r="ML23" s="572"/>
      <c r="MM23" s="572"/>
      <c r="MN23" s="572"/>
      <c r="MO23" s="572"/>
      <c r="MP23" s="572"/>
      <c r="MQ23" s="572"/>
      <c r="MR23" s="572"/>
      <c r="MS23" s="572"/>
      <c r="MT23" s="572"/>
      <c r="MU23" s="572"/>
      <c r="MV23" s="572"/>
      <c r="MW23" s="572"/>
      <c r="MX23" s="572"/>
      <c r="MY23" s="572"/>
      <c r="MZ23" s="572"/>
      <c r="NA23" s="572"/>
      <c r="NB23" s="572"/>
      <c r="NC23" s="572"/>
      <c r="ND23" s="572"/>
      <c r="NE23" s="572"/>
      <c r="NF23" s="572"/>
      <c r="NG23" s="572"/>
      <c r="NH23" s="572"/>
      <c r="NI23" s="572"/>
      <c r="NJ23" s="572"/>
      <c r="NK23" s="572"/>
      <c r="NL23" s="572"/>
      <c r="NM23" s="572"/>
      <c r="NN23" s="572"/>
      <c r="NO23" s="572"/>
      <c r="NP23" s="572"/>
      <c r="NQ23" s="572"/>
      <c r="NR23" s="572"/>
      <c r="NS23" s="572"/>
      <c r="NT23" s="572"/>
      <c r="NU23" s="572"/>
      <c r="NV23" s="572"/>
      <c r="NW23" s="572"/>
      <c r="NX23" s="572"/>
      <c r="NY23" s="572"/>
      <c r="NZ23" s="572"/>
      <c r="OA23" s="572"/>
      <c r="OB23" s="572"/>
      <c r="OC23" s="572"/>
      <c r="OD23" s="572"/>
      <c r="OE23" s="572"/>
      <c r="OF23" s="572"/>
      <c r="OG23" s="572"/>
      <c r="OH23" s="572"/>
      <c r="OI23" s="572"/>
      <c r="OJ23" s="572"/>
      <c r="OK23" s="572"/>
      <c r="OL23" s="572"/>
      <c r="OM23" s="572"/>
      <c r="ON23" s="572"/>
      <c r="OO23" s="572"/>
      <c r="OP23" s="572"/>
      <c r="OQ23" s="572"/>
      <c r="OR23" s="572"/>
      <c r="OS23" s="572"/>
      <c r="OT23" s="572"/>
      <c r="OU23" s="572"/>
      <c r="OV23" s="572"/>
      <c r="OW23" s="572"/>
      <c r="OX23" s="572"/>
      <c r="OY23" s="572"/>
      <c r="OZ23" s="572"/>
      <c r="PA23" s="572"/>
      <c r="PB23" s="572"/>
      <c r="PC23" s="572"/>
      <c r="PD23" s="572"/>
      <c r="PE23" s="572"/>
      <c r="PF23" s="572"/>
      <c r="PG23" s="572"/>
      <c r="PH23" s="572"/>
      <c r="PI23" s="572"/>
      <c r="PJ23" s="572"/>
      <c r="PK23" s="572"/>
      <c r="PL23" s="572"/>
      <c r="PM23" s="572"/>
      <c r="PN23" s="572"/>
      <c r="PO23" s="572"/>
      <c r="PP23" s="572"/>
      <c r="PQ23" s="572"/>
      <c r="PR23" s="572"/>
      <c r="PS23" s="572"/>
      <c r="PT23" s="572"/>
      <c r="PU23" s="572"/>
      <c r="PV23" s="572"/>
      <c r="PW23" s="572"/>
      <c r="PX23" s="572"/>
      <c r="PY23" s="572"/>
      <c r="PZ23" s="572"/>
      <c r="QA23" s="572"/>
      <c r="QB23" s="572"/>
      <c r="QC23" s="572"/>
      <c r="QD23" s="572"/>
      <c r="QE23" s="572"/>
      <c r="QF23" s="572"/>
      <c r="QG23" s="572"/>
      <c r="QH23" s="572"/>
      <c r="QI23" s="572"/>
      <c r="QJ23" s="572"/>
      <c r="QK23" s="572"/>
      <c r="QL23" s="572"/>
      <c r="QM23" s="572"/>
      <c r="QN23" s="572"/>
      <c r="QO23" s="572"/>
      <c r="QP23" s="572"/>
      <c r="QQ23" s="572"/>
      <c r="QR23" s="572"/>
      <c r="QS23" s="572"/>
      <c r="QT23" s="572"/>
      <c r="QU23" s="572"/>
      <c r="QV23" s="572"/>
      <c r="QW23" s="572"/>
      <c r="QX23" s="572"/>
      <c r="QY23" s="572"/>
      <c r="QZ23" s="572"/>
      <c r="RA23" s="572"/>
      <c r="RB23" s="572"/>
      <c r="RC23" s="572"/>
      <c r="RD23" s="572"/>
      <c r="RE23" s="572"/>
      <c r="RF23" s="572"/>
      <c r="RG23" s="572"/>
      <c r="RH23" s="572"/>
      <c r="RI23" s="572"/>
      <c r="RJ23" s="572"/>
      <c r="RK23" s="572"/>
      <c r="RL23" s="572"/>
      <c r="RM23" s="572"/>
      <c r="RN23" s="572"/>
      <c r="RO23" s="572"/>
      <c r="RP23" s="572"/>
      <c r="RQ23" s="572"/>
      <c r="RR23" s="572"/>
      <c r="RS23" s="572"/>
      <c r="RT23" s="572"/>
      <c r="RU23" s="572"/>
      <c r="RV23" s="572"/>
      <c r="RW23" s="572"/>
      <c r="RX23" s="572"/>
      <c r="RY23" s="572"/>
      <c r="RZ23" s="572"/>
      <c r="SA23" s="572"/>
      <c r="SB23" s="572"/>
      <c r="SC23" s="572"/>
      <c r="SD23" s="572"/>
      <c r="SE23" s="572"/>
      <c r="SF23" s="572"/>
      <c r="SG23" s="572"/>
      <c r="SH23" s="572"/>
      <c r="SI23" s="572"/>
      <c r="SJ23" s="572"/>
      <c r="SK23" s="572"/>
      <c r="SL23" s="572"/>
      <c r="SM23" s="572"/>
      <c r="SN23" s="572"/>
      <c r="SO23" s="572"/>
      <c r="SP23" s="572"/>
      <c r="SQ23" s="572"/>
      <c r="SR23" s="572"/>
      <c r="SS23" s="572"/>
      <c r="ST23" s="572"/>
      <c r="SU23" s="572"/>
      <c r="SV23" s="572"/>
      <c r="SW23" s="572"/>
      <c r="SX23" s="572"/>
      <c r="SY23" s="572"/>
      <c r="SZ23" s="572"/>
      <c r="TA23" s="572"/>
      <c r="TB23" s="572"/>
      <c r="TC23" s="572"/>
      <c r="TD23" s="572"/>
      <c r="TE23" s="572"/>
      <c r="TF23" s="572"/>
      <c r="TG23" s="572"/>
      <c r="TH23" s="572"/>
      <c r="TI23" s="572"/>
      <c r="TJ23" s="572"/>
      <c r="TK23" s="572"/>
      <c r="TL23" s="572"/>
      <c r="TM23" s="572"/>
      <c r="TN23" s="572"/>
      <c r="TO23" s="572"/>
      <c r="TP23" s="572"/>
      <c r="TQ23" s="572"/>
      <c r="TR23" s="572"/>
      <c r="TS23" s="572"/>
      <c r="TT23" s="572"/>
      <c r="TU23" s="572"/>
      <c r="TV23" s="572"/>
      <c r="TW23" s="572"/>
      <c r="TX23" s="572"/>
      <c r="TY23" s="572"/>
      <c r="TZ23" s="572"/>
      <c r="UA23" s="572"/>
      <c r="UB23" s="572"/>
      <c r="UC23" s="572"/>
      <c r="UD23" s="572"/>
      <c r="UE23" s="572"/>
      <c r="UF23" s="572"/>
      <c r="UG23" s="572"/>
      <c r="UH23" s="572"/>
      <c r="UI23" s="572"/>
      <c r="UJ23" s="572"/>
      <c r="UK23" s="572"/>
      <c r="UL23" s="572"/>
      <c r="UM23" s="572"/>
      <c r="UN23" s="572"/>
      <c r="UO23" s="572"/>
      <c r="UP23" s="572"/>
      <c r="UQ23" s="572"/>
      <c r="UR23" s="572"/>
      <c r="US23" s="572"/>
      <c r="UT23" s="572"/>
      <c r="UU23" s="572"/>
      <c r="UV23" s="572"/>
      <c r="UW23" s="572"/>
      <c r="UX23" s="572"/>
      <c r="UY23" s="572"/>
      <c r="UZ23" s="572"/>
      <c r="VA23" s="572"/>
      <c r="VB23" s="572"/>
      <c r="VC23" s="572"/>
      <c r="VD23" s="572"/>
      <c r="VE23" s="572"/>
      <c r="VF23" s="572"/>
      <c r="VG23" s="572"/>
      <c r="VH23" s="572"/>
      <c r="VI23" s="572"/>
      <c r="VJ23" s="572"/>
      <c r="VK23" s="572"/>
      <c r="VL23" s="572"/>
      <c r="VM23" s="572"/>
      <c r="VN23" s="572"/>
      <c r="VO23" s="572"/>
      <c r="VP23" s="572"/>
      <c r="VQ23" s="572"/>
      <c r="VR23" s="572"/>
      <c r="VS23" s="572"/>
      <c r="VT23" s="572"/>
      <c r="VU23" s="572"/>
      <c r="VV23" s="572"/>
      <c r="VW23" s="572"/>
      <c r="VX23" s="572"/>
      <c r="VY23" s="572"/>
      <c r="VZ23" s="572"/>
      <c r="WA23" s="572"/>
      <c r="WB23" s="572"/>
      <c r="WC23" s="572"/>
      <c r="WD23" s="572"/>
      <c r="WE23" s="572"/>
      <c r="WF23" s="572"/>
      <c r="WG23" s="572"/>
      <c r="WH23" s="572"/>
      <c r="WI23" s="572"/>
      <c r="WJ23" s="572"/>
      <c r="WK23" s="572"/>
      <c r="WL23" s="572"/>
      <c r="WM23" s="572"/>
      <c r="WN23" s="572"/>
      <c r="WO23" s="572"/>
      <c r="WP23" s="572"/>
      <c r="WQ23" s="572"/>
      <c r="WR23" s="572"/>
      <c r="WS23" s="572"/>
      <c r="WT23" s="572"/>
      <c r="WU23" s="572"/>
      <c r="WV23" s="572"/>
      <c r="WW23" s="572"/>
      <c r="WX23" s="572"/>
      <c r="WY23" s="572"/>
      <c r="WZ23" s="572"/>
      <c r="XA23" s="572"/>
      <c r="XB23" s="572"/>
      <c r="XC23" s="572"/>
      <c r="XD23" s="572"/>
      <c r="XE23" s="572"/>
      <c r="XF23" s="572"/>
      <c r="XG23" s="572"/>
      <c r="XH23" s="572"/>
      <c r="XI23" s="572"/>
      <c r="XJ23" s="572"/>
      <c r="XK23" s="572"/>
      <c r="XL23" s="572"/>
      <c r="XM23" s="572"/>
      <c r="XN23" s="572"/>
      <c r="XO23" s="572"/>
      <c r="XP23" s="572"/>
      <c r="XQ23" s="572"/>
      <c r="XR23" s="572"/>
      <c r="XS23" s="572"/>
      <c r="XT23" s="572"/>
      <c r="XU23" s="572"/>
      <c r="XV23" s="572"/>
      <c r="XW23" s="572"/>
      <c r="XX23" s="572"/>
      <c r="XY23" s="572"/>
      <c r="XZ23" s="572"/>
      <c r="YA23" s="572"/>
      <c r="YB23" s="572"/>
      <c r="YC23" s="572"/>
      <c r="YD23" s="572"/>
      <c r="YE23" s="572"/>
      <c r="YF23" s="572"/>
      <c r="YG23" s="572"/>
      <c r="YH23" s="572"/>
      <c r="YI23" s="572"/>
      <c r="YJ23" s="572"/>
      <c r="YK23" s="572"/>
      <c r="YL23" s="572"/>
      <c r="YM23" s="572"/>
      <c r="YN23" s="572"/>
      <c r="YO23" s="572"/>
      <c r="YP23" s="572"/>
      <c r="YQ23" s="572"/>
      <c r="YR23" s="572"/>
      <c r="YS23" s="572"/>
      <c r="YT23" s="572"/>
      <c r="YU23" s="572"/>
      <c r="YV23" s="572"/>
      <c r="YW23" s="572"/>
      <c r="YX23" s="572"/>
      <c r="YY23" s="572"/>
      <c r="YZ23" s="572"/>
      <c r="ZA23" s="572"/>
      <c r="ZB23" s="572"/>
      <c r="ZC23" s="572"/>
      <c r="ZD23" s="572"/>
      <c r="ZE23" s="572"/>
      <c r="ZF23" s="572"/>
      <c r="ZG23" s="572"/>
      <c r="ZH23" s="572"/>
      <c r="ZI23" s="572"/>
      <c r="ZJ23" s="572"/>
      <c r="ZK23" s="572"/>
      <c r="ZL23" s="572"/>
      <c r="ZM23" s="572"/>
      <c r="ZN23" s="572"/>
      <c r="ZO23" s="572"/>
      <c r="ZP23" s="572"/>
      <c r="ZQ23" s="572"/>
      <c r="ZR23" s="572"/>
      <c r="ZS23" s="572"/>
      <c r="ZT23" s="572"/>
      <c r="ZU23" s="572"/>
      <c r="ZV23" s="572"/>
      <c r="ZW23" s="572"/>
      <c r="ZX23" s="572"/>
      <c r="ZY23" s="572"/>
      <c r="ZZ23" s="572"/>
      <c r="AAA23" s="572"/>
      <c r="AAB23" s="572"/>
      <c r="AAC23" s="572"/>
      <c r="AAD23" s="572"/>
      <c r="AAE23" s="572"/>
      <c r="AAF23" s="572"/>
      <c r="AAG23" s="572"/>
      <c r="AAH23" s="572"/>
      <c r="AAI23" s="572"/>
      <c r="AAJ23" s="572"/>
      <c r="AAK23" s="572"/>
      <c r="AAL23" s="572"/>
      <c r="AAM23" s="572"/>
      <c r="AAN23" s="572"/>
      <c r="AAO23" s="572"/>
      <c r="AAP23" s="572"/>
      <c r="AAQ23" s="572"/>
      <c r="AAR23" s="572"/>
      <c r="AAS23" s="572"/>
      <c r="AAT23" s="572"/>
      <c r="AAU23" s="572"/>
      <c r="AAV23" s="572"/>
      <c r="AAW23" s="572"/>
      <c r="AAX23" s="572"/>
      <c r="AAY23" s="572"/>
      <c r="AAZ23" s="572"/>
      <c r="ABA23" s="572"/>
      <c r="ABB23" s="572"/>
      <c r="ABC23" s="572"/>
      <c r="ABD23" s="572"/>
      <c r="ABE23" s="572"/>
      <c r="ABF23" s="572"/>
      <c r="ABG23" s="572"/>
      <c r="ABH23" s="572"/>
      <c r="ABI23" s="572"/>
      <c r="ABJ23" s="572"/>
      <c r="ABK23" s="572"/>
      <c r="ABL23" s="572"/>
      <c r="ABM23" s="572"/>
      <c r="ABN23" s="572"/>
      <c r="ABO23" s="572"/>
      <c r="ABP23" s="572"/>
      <c r="ABQ23" s="572"/>
      <c r="ABR23" s="572"/>
      <c r="ABS23" s="572"/>
      <c r="ABT23" s="572"/>
      <c r="ABU23" s="572"/>
      <c r="ABV23" s="572"/>
      <c r="ABW23" s="572"/>
      <c r="ABX23" s="572"/>
      <c r="ABY23" s="572"/>
      <c r="ABZ23" s="572"/>
      <c r="ACA23" s="572"/>
      <c r="ACB23" s="572"/>
      <c r="ACC23" s="572"/>
      <c r="ACD23" s="572"/>
      <c r="ACE23" s="572"/>
      <c r="ACF23" s="572"/>
      <c r="ACG23" s="572"/>
      <c r="ACH23" s="572"/>
      <c r="ACI23" s="572"/>
      <c r="ACJ23" s="572"/>
      <c r="ACK23" s="572"/>
      <c r="ACL23" s="572"/>
      <c r="ACM23" s="572"/>
      <c r="ACN23" s="572"/>
      <c r="ACO23" s="572"/>
      <c r="ACP23" s="572"/>
      <c r="ACQ23" s="572"/>
      <c r="ACR23" s="572"/>
      <c r="ACS23" s="572"/>
      <c r="ACT23" s="572"/>
      <c r="ACU23" s="572"/>
      <c r="ACV23" s="572"/>
      <c r="ACW23" s="572"/>
      <c r="ACX23" s="572"/>
      <c r="ACY23" s="572"/>
      <c r="ACZ23" s="572"/>
      <c r="ADA23" s="572"/>
      <c r="ADB23" s="572"/>
      <c r="ADC23" s="572"/>
      <c r="ADD23" s="572"/>
      <c r="ADE23" s="572"/>
      <c r="ADF23" s="572"/>
      <c r="ADG23" s="572"/>
      <c r="ADH23" s="572"/>
      <c r="ADI23" s="572"/>
      <c r="ADJ23" s="572"/>
      <c r="ADK23" s="572"/>
      <c r="ADL23" s="572"/>
      <c r="ADM23" s="572"/>
      <c r="ADN23" s="572"/>
      <c r="ADO23" s="572"/>
      <c r="ADP23" s="572"/>
      <c r="ADQ23" s="572"/>
      <c r="ADR23" s="572"/>
      <c r="ADS23" s="572"/>
      <c r="ADT23" s="572"/>
      <c r="ADU23" s="572"/>
      <c r="ADV23" s="572"/>
      <c r="ADW23" s="572"/>
      <c r="ADX23" s="572"/>
      <c r="ADY23" s="572"/>
      <c r="ADZ23" s="572"/>
      <c r="AEA23" s="572"/>
      <c r="AEB23" s="572"/>
      <c r="AEC23" s="572"/>
      <c r="AED23" s="572"/>
      <c r="AEE23" s="572"/>
      <c r="AEF23" s="572"/>
      <c r="AEG23" s="572"/>
      <c r="AEH23" s="572"/>
      <c r="AEI23" s="572"/>
      <c r="AEJ23" s="572"/>
      <c r="AEK23" s="572"/>
      <c r="AEL23" s="572"/>
      <c r="AEM23" s="572"/>
      <c r="AEN23" s="572"/>
      <c r="AEO23" s="572"/>
      <c r="AEP23" s="572"/>
      <c r="AEQ23" s="572"/>
      <c r="AER23" s="572"/>
      <c r="AES23" s="572"/>
      <c r="AET23" s="572"/>
      <c r="AEU23" s="572"/>
      <c r="AEV23" s="572"/>
      <c r="AEW23" s="572"/>
      <c r="AEX23" s="572"/>
      <c r="AEY23" s="572"/>
      <c r="AEZ23" s="572"/>
      <c r="AFA23" s="572"/>
      <c r="AFB23" s="572"/>
      <c r="AFC23" s="572"/>
      <c r="AFD23" s="572"/>
      <c r="AFE23" s="572"/>
      <c r="AFF23" s="572"/>
      <c r="AFG23" s="572"/>
      <c r="AFH23" s="572"/>
      <c r="AFI23" s="572"/>
      <c r="AFJ23" s="572"/>
      <c r="AFK23" s="572"/>
      <c r="AFL23" s="572"/>
      <c r="AFM23" s="572"/>
      <c r="AFN23" s="572"/>
      <c r="AFO23" s="572"/>
      <c r="AFP23" s="572"/>
      <c r="AFQ23" s="572"/>
      <c r="AFR23" s="572"/>
      <c r="AFS23" s="572"/>
      <c r="AFT23" s="572"/>
      <c r="AFU23" s="572"/>
      <c r="AFV23" s="572"/>
      <c r="AFW23" s="572"/>
      <c r="AFX23" s="572"/>
      <c r="AFY23" s="572"/>
      <c r="AFZ23" s="572"/>
      <c r="AGA23" s="572"/>
      <c r="AGB23" s="572"/>
      <c r="AGC23" s="572"/>
      <c r="AGD23" s="572"/>
      <c r="AGE23" s="572"/>
      <c r="AGF23" s="572"/>
      <c r="AGG23" s="572"/>
      <c r="AGH23" s="572"/>
      <c r="AGI23" s="572"/>
      <c r="AGJ23" s="572"/>
      <c r="AGK23" s="572"/>
      <c r="AGL23" s="572"/>
      <c r="AGM23" s="572"/>
      <c r="AGN23" s="572"/>
      <c r="AGO23" s="572"/>
      <c r="AGP23" s="572"/>
      <c r="AGQ23" s="572"/>
      <c r="AGR23" s="572"/>
      <c r="AGS23" s="572"/>
      <c r="AGT23" s="572"/>
      <c r="AGU23" s="572"/>
      <c r="AGV23" s="572"/>
      <c r="AGW23" s="572"/>
      <c r="AGX23" s="572"/>
      <c r="AGY23" s="572"/>
      <c r="AGZ23" s="572"/>
      <c r="AHA23" s="572"/>
      <c r="AHB23" s="572"/>
      <c r="AHC23" s="572"/>
      <c r="AHD23" s="572"/>
      <c r="AHE23" s="572"/>
      <c r="AHF23" s="572"/>
      <c r="AHG23" s="572"/>
      <c r="AHH23" s="572"/>
      <c r="AHI23" s="572"/>
      <c r="AHJ23" s="572"/>
      <c r="AHK23" s="572"/>
      <c r="AHL23" s="572"/>
      <c r="AHM23" s="572"/>
      <c r="AHN23" s="572"/>
      <c r="AHO23" s="572"/>
      <c r="AHP23" s="572"/>
      <c r="AHQ23" s="572"/>
      <c r="AHR23" s="572"/>
      <c r="AHS23" s="572"/>
      <c r="AHT23" s="572"/>
      <c r="AHU23" s="572"/>
      <c r="AHV23" s="572"/>
      <c r="AHW23" s="572"/>
      <c r="AHX23" s="572"/>
      <c r="AHY23" s="572"/>
      <c r="AHZ23" s="572"/>
      <c r="AIA23" s="572"/>
      <c r="AIB23" s="572"/>
      <c r="AIC23" s="572"/>
      <c r="AID23" s="572"/>
      <c r="AIE23" s="572"/>
      <c r="AIF23" s="572"/>
      <c r="AIG23" s="572"/>
      <c r="AIH23" s="572"/>
      <c r="AII23" s="572"/>
      <c r="AIJ23" s="572"/>
      <c r="AIK23" s="572"/>
      <c r="AIL23" s="572"/>
      <c r="AIM23" s="572"/>
      <c r="AIN23" s="572"/>
      <c r="AIO23" s="572"/>
      <c r="AIP23" s="572"/>
      <c r="AIQ23" s="572"/>
      <c r="AIR23" s="572"/>
      <c r="AIS23" s="572"/>
      <c r="AIT23" s="572"/>
      <c r="AIU23" s="572"/>
      <c r="AIV23" s="572"/>
      <c r="AIW23" s="572"/>
      <c r="AIX23" s="572"/>
      <c r="AIY23" s="572"/>
      <c r="AIZ23" s="572"/>
      <c r="AJA23" s="572"/>
      <c r="AJB23" s="572"/>
      <c r="AJC23" s="572"/>
      <c r="AJD23" s="572"/>
      <c r="AJE23" s="572"/>
      <c r="AJF23" s="572"/>
      <c r="AJG23" s="572"/>
      <c r="AJH23" s="572"/>
      <c r="AJI23" s="572"/>
      <c r="AJJ23" s="572"/>
      <c r="AJK23" s="572"/>
      <c r="AJL23" s="572"/>
      <c r="AJM23" s="572"/>
      <c r="AJN23" s="572"/>
      <c r="AJO23" s="572"/>
      <c r="AJP23" s="572"/>
      <c r="AJQ23" s="572"/>
      <c r="AJR23" s="572"/>
      <c r="AJS23" s="572"/>
      <c r="AJT23" s="572"/>
      <c r="AJU23" s="572"/>
      <c r="AJV23" s="572"/>
      <c r="AJW23" s="572"/>
      <c r="AJX23" s="572"/>
      <c r="AJY23" s="572"/>
      <c r="AJZ23" s="572"/>
      <c r="AKA23" s="572"/>
      <c r="AKB23" s="572"/>
      <c r="AKC23" s="572"/>
      <c r="AKD23" s="572"/>
      <c r="AKE23" s="572"/>
      <c r="AKF23" s="572"/>
      <c r="AKG23" s="572"/>
      <c r="AKH23" s="572"/>
      <c r="AKI23" s="572"/>
      <c r="AKJ23" s="572"/>
      <c r="AKK23" s="572"/>
      <c r="AKL23" s="572"/>
      <c r="AKM23" s="572"/>
      <c r="AKN23" s="572"/>
      <c r="AKO23" s="572"/>
      <c r="AKP23" s="572"/>
      <c r="AKQ23" s="572"/>
      <c r="AKR23" s="572"/>
      <c r="AKS23" s="572"/>
      <c r="AKT23" s="572"/>
      <c r="AKU23" s="572"/>
      <c r="AKV23" s="572"/>
      <c r="AKW23" s="572"/>
      <c r="AKX23" s="572"/>
      <c r="AKY23" s="572"/>
      <c r="AKZ23" s="572"/>
      <c r="ALA23" s="572"/>
      <c r="ALB23" s="572"/>
      <c r="ALC23" s="572"/>
      <c r="ALD23" s="572"/>
      <c r="ALE23" s="572"/>
      <c r="ALF23" s="572"/>
      <c r="ALG23" s="572"/>
      <c r="ALH23" s="572"/>
      <c r="ALI23" s="572"/>
      <c r="ALJ23" s="572"/>
      <c r="ALK23" s="572"/>
      <c r="ALL23" s="572"/>
      <c r="ALM23" s="572"/>
      <c r="ALN23" s="572"/>
      <c r="ALO23" s="572"/>
      <c r="ALP23" s="572"/>
      <c r="ALQ23" s="572"/>
      <c r="ALR23" s="572"/>
      <c r="ALS23" s="572"/>
      <c r="ALT23" s="572"/>
      <c r="ALU23" s="572"/>
      <c r="ALV23" s="572"/>
      <c r="ALW23" s="572"/>
      <c r="ALX23" s="572"/>
      <c r="ALY23" s="572"/>
      <c r="ALZ23" s="572"/>
      <c r="AMA23" s="572"/>
      <c r="AMB23" s="572"/>
      <c r="AMC23" s="572"/>
      <c r="AMD23" s="572"/>
      <c r="AME23" s="572"/>
      <c r="AMF23" s="572"/>
      <c r="AMG23" s="572"/>
      <c r="AMH23" s="572"/>
      <c r="AMI23" s="572"/>
      <c r="AMJ23" s="572"/>
    </row>
    <row r="24" spans="1:1025" s="573" customFormat="1">
      <c r="A24" s="23"/>
      <c r="B24" s="20"/>
      <c r="C24" s="20"/>
      <c r="D24" s="21"/>
      <c r="E24" s="21"/>
      <c r="F24" s="22"/>
      <c r="G24" s="21"/>
      <c r="H24" s="493"/>
      <c r="I24" s="571"/>
      <c r="J24" s="572"/>
      <c r="K24" s="572"/>
      <c r="L24" s="572"/>
      <c r="M24" s="572"/>
      <c r="N24" s="572"/>
      <c r="O24" s="572"/>
      <c r="P24" s="572"/>
      <c r="Q24" s="572"/>
      <c r="R24" s="572"/>
      <c r="S24" s="572"/>
      <c r="T24" s="572"/>
      <c r="U24" s="572"/>
      <c r="V24" s="572"/>
      <c r="W24" s="572"/>
      <c r="X24" s="572"/>
      <c r="Y24" s="572"/>
      <c r="Z24" s="572"/>
      <c r="AA24" s="572"/>
      <c r="AB24" s="572"/>
      <c r="AC24" s="572"/>
      <c r="AD24" s="572"/>
      <c r="AE24" s="572"/>
      <c r="AF24" s="572"/>
      <c r="AG24" s="572"/>
      <c r="AH24" s="572"/>
      <c r="AI24" s="572"/>
      <c r="AJ24" s="572"/>
      <c r="AK24" s="572"/>
      <c r="AL24" s="572"/>
      <c r="AM24" s="572"/>
      <c r="AN24" s="572"/>
      <c r="AO24" s="572"/>
      <c r="AP24" s="572"/>
      <c r="AQ24" s="572"/>
      <c r="AR24" s="572"/>
      <c r="AS24" s="572"/>
      <c r="AT24" s="572"/>
      <c r="AU24" s="572"/>
      <c r="AV24" s="572"/>
      <c r="AW24" s="572"/>
      <c r="AX24" s="572"/>
      <c r="AY24" s="572"/>
      <c r="AZ24" s="572"/>
      <c r="BA24" s="572"/>
      <c r="BB24" s="572"/>
      <c r="BC24" s="572"/>
      <c r="BD24" s="572"/>
      <c r="BE24" s="572"/>
      <c r="BF24" s="572"/>
      <c r="BG24" s="572"/>
      <c r="BH24" s="572"/>
      <c r="BI24" s="572"/>
      <c r="BJ24" s="572"/>
      <c r="BK24" s="572"/>
      <c r="BL24" s="572"/>
      <c r="BM24" s="572"/>
      <c r="BN24" s="572"/>
      <c r="BO24" s="572"/>
      <c r="BP24" s="572"/>
      <c r="BQ24" s="572"/>
      <c r="BR24" s="572"/>
      <c r="BS24" s="572"/>
      <c r="BT24" s="572"/>
      <c r="BU24" s="572"/>
      <c r="BV24" s="572"/>
      <c r="BW24" s="572"/>
      <c r="BX24" s="572"/>
      <c r="BY24" s="572"/>
      <c r="BZ24" s="572"/>
      <c r="CA24" s="572"/>
      <c r="CB24" s="572"/>
      <c r="CC24" s="572"/>
      <c r="CD24" s="572"/>
      <c r="CE24" s="572"/>
      <c r="CF24" s="572"/>
      <c r="CG24" s="572"/>
      <c r="CH24" s="572"/>
      <c r="CI24" s="572"/>
      <c r="CJ24" s="572"/>
      <c r="CK24" s="572"/>
      <c r="CL24" s="572"/>
      <c r="CM24" s="572"/>
      <c r="CN24" s="572"/>
      <c r="CO24" s="572"/>
      <c r="CP24" s="572"/>
      <c r="CQ24" s="572"/>
      <c r="CR24" s="572"/>
      <c r="CS24" s="572"/>
      <c r="CT24" s="572"/>
      <c r="CU24" s="572"/>
      <c r="CV24" s="572"/>
      <c r="CW24" s="572"/>
      <c r="CX24" s="572"/>
      <c r="CY24" s="572"/>
      <c r="CZ24" s="572"/>
      <c r="DA24" s="572"/>
      <c r="DB24" s="572"/>
      <c r="DC24" s="572"/>
      <c r="DD24" s="572"/>
      <c r="DE24" s="572"/>
      <c r="DF24" s="572"/>
      <c r="DG24" s="572"/>
      <c r="DH24" s="572"/>
      <c r="DI24" s="572"/>
      <c r="DJ24" s="572"/>
      <c r="DK24" s="572"/>
      <c r="DL24" s="572"/>
      <c r="DM24" s="572"/>
      <c r="DN24" s="572"/>
      <c r="DO24" s="572"/>
      <c r="DP24" s="572"/>
      <c r="DQ24" s="572"/>
      <c r="DR24" s="572"/>
      <c r="DS24" s="572"/>
      <c r="DT24" s="572"/>
      <c r="DU24" s="572"/>
      <c r="DV24" s="572"/>
      <c r="DW24" s="572"/>
      <c r="DX24" s="572"/>
      <c r="DY24" s="572"/>
      <c r="DZ24" s="572"/>
      <c r="EA24" s="572"/>
      <c r="EB24" s="572"/>
      <c r="EC24" s="572"/>
      <c r="ED24" s="572"/>
      <c r="EE24" s="572"/>
      <c r="EF24" s="572"/>
      <c r="EG24" s="572"/>
      <c r="EH24" s="572"/>
      <c r="EI24" s="572"/>
      <c r="EJ24" s="572"/>
      <c r="EK24" s="572"/>
      <c r="EL24" s="572"/>
      <c r="EM24" s="572"/>
      <c r="EN24" s="572"/>
      <c r="EO24" s="572"/>
      <c r="EP24" s="572"/>
      <c r="EQ24" s="572"/>
      <c r="ER24" s="572"/>
      <c r="ES24" s="572"/>
      <c r="ET24" s="572"/>
      <c r="EU24" s="572"/>
      <c r="EV24" s="572"/>
      <c r="EW24" s="572"/>
      <c r="EX24" s="572"/>
      <c r="EY24" s="572"/>
      <c r="EZ24" s="572"/>
      <c r="FA24" s="572"/>
      <c r="FB24" s="572"/>
      <c r="FC24" s="572"/>
      <c r="FD24" s="572"/>
      <c r="FE24" s="572"/>
      <c r="FF24" s="572"/>
      <c r="FG24" s="572"/>
      <c r="FH24" s="572"/>
      <c r="FI24" s="572"/>
      <c r="FJ24" s="572"/>
      <c r="FK24" s="572"/>
      <c r="FL24" s="572"/>
      <c r="FM24" s="572"/>
      <c r="FN24" s="572"/>
      <c r="FO24" s="572"/>
      <c r="FP24" s="572"/>
      <c r="FQ24" s="572"/>
      <c r="FR24" s="572"/>
      <c r="FS24" s="572"/>
      <c r="FT24" s="572"/>
      <c r="FU24" s="572"/>
      <c r="FV24" s="572"/>
      <c r="FW24" s="572"/>
      <c r="FX24" s="572"/>
      <c r="FY24" s="572"/>
      <c r="FZ24" s="572"/>
      <c r="GA24" s="572"/>
      <c r="GB24" s="572"/>
      <c r="GC24" s="572"/>
      <c r="GD24" s="572"/>
      <c r="GE24" s="572"/>
      <c r="GF24" s="572"/>
      <c r="GG24" s="572"/>
      <c r="GH24" s="572"/>
      <c r="GI24" s="572"/>
      <c r="GJ24" s="572"/>
      <c r="GK24" s="572"/>
      <c r="GL24" s="572"/>
      <c r="GM24" s="572"/>
      <c r="GN24" s="572"/>
      <c r="GO24" s="572"/>
      <c r="GP24" s="572"/>
      <c r="GQ24" s="572"/>
      <c r="GR24" s="572"/>
      <c r="GS24" s="572"/>
      <c r="GT24" s="572"/>
      <c r="GU24" s="572"/>
      <c r="GV24" s="572"/>
      <c r="GW24" s="572"/>
      <c r="GX24" s="572"/>
      <c r="GY24" s="572"/>
      <c r="GZ24" s="572"/>
      <c r="HA24" s="572"/>
      <c r="HB24" s="572"/>
      <c r="HC24" s="572"/>
      <c r="HD24" s="572"/>
      <c r="HE24" s="572"/>
      <c r="HF24" s="572"/>
      <c r="HG24" s="572"/>
      <c r="HH24" s="572"/>
      <c r="HI24" s="572"/>
      <c r="HJ24" s="572"/>
      <c r="HK24" s="572"/>
      <c r="HL24" s="572"/>
      <c r="HM24" s="572"/>
      <c r="HN24" s="572"/>
      <c r="HO24" s="572"/>
      <c r="HP24" s="572"/>
      <c r="HQ24" s="572"/>
      <c r="HR24" s="572"/>
      <c r="HS24" s="572"/>
      <c r="HT24" s="572"/>
      <c r="HU24" s="572"/>
      <c r="HV24" s="572"/>
      <c r="HW24" s="572"/>
      <c r="HX24" s="572"/>
      <c r="HY24" s="572"/>
      <c r="HZ24" s="572"/>
      <c r="IA24" s="572"/>
      <c r="IB24" s="572"/>
      <c r="IC24" s="572"/>
      <c r="ID24" s="572"/>
      <c r="IE24" s="572"/>
      <c r="IF24" s="572"/>
      <c r="IG24" s="572"/>
      <c r="IH24" s="572"/>
      <c r="II24" s="572"/>
      <c r="IJ24" s="572"/>
      <c r="IK24" s="572"/>
      <c r="IL24" s="572"/>
      <c r="IM24" s="572"/>
      <c r="IN24" s="572"/>
      <c r="IO24" s="572"/>
      <c r="IP24" s="572"/>
      <c r="IQ24" s="572"/>
      <c r="IR24" s="572"/>
      <c r="IS24" s="572"/>
      <c r="IT24" s="572"/>
      <c r="IU24" s="572"/>
      <c r="IV24" s="572"/>
      <c r="IW24" s="572"/>
      <c r="IX24" s="572"/>
      <c r="IY24" s="572"/>
      <c r="IZ24" s="572"/>
      <c r="JA24" s="572"/>
      <c r="JB24" s="572"/>
      <c r="JC24" s="572"/>
      <c r="JD24" s="572"/>
      <c r="JE24" s="572"/>
      <c r="JF24" s="572"/>
      <c r="JG24" s="572"/>
      <c r="JH24" s="572"/>
      <c r="JI24" s="572"/>
      <c r="JJ24" s="572"/>
      <c r="JK24" s="572"/>
      <c r="JL24" s="572"/>
      <c r="JM24" s="572"/>
      <c r="JN24" s="572"/>
      <c r="JO24" s="572"/>
      <c r="JP24" s="572"/>
      <c r="JQ24" s="572"/>
      <c r="JR24" s="572"/>
      <c r="JS24" s="572"/>
      <c r="JT24" s="572"/>
      <c r="JU24" s="572"/>
      <c r="JV24" s="572"/>
      <c r="JW24" s="572"/>
      <c r="JX24" s="572"/>
      <c r="JY24" s="572"/>
      <c r="JZ24" s="572"/>
      <c r="KA24" s="572"/>
      <c r="KB24" s="572"/>
      <c r="KC24" s="572"/>
      <c r="KD24" s="572"/>
      <c r="KE24" s="572"/>
      <c r="KF24" s="572"/>
      <c r="KG24" s="572"/>
      <c r="KH24" s="572"/>
      <c r="KI24" s="572"/>
      <c r="KJ24" s="572"/>
      <c r="KK24" s="572"/>
      <c r="KL24" s="572"/>
      <c r="KM24" s="572"/>
      <c r="KN24" s="572"/>
      <c r="KO24" s="572"/>
      <c r="KP24" s="572"/>
      <c r="KQ24" s="572"/>
      <c r="KR24" s="572"/>
      <c r="KS24" s="572"/>
      <c r="KT24" s="572"/>
      <c r="KU24" s="572"/>
      <c r="KV24" s="572"/>
      <c r="KW24" s="572"/>
      <c r="KX24" s="572"/>
      <c r="KY24" s="572"/>
      <c r="KZ24" s="572"/>
      <c r="LA24" s="572"/>
      <c r="LB24" s="572"/>
      <c r="LC24" s="572"/>
      <c r="LD24" s="572"/>
      <c r="LE24" s="572"/>
      <c r="LF24" s="572"/>
      <c r="LG24" s="572"/>
      <c r="LH24" s="572"/>
      <c r="LI24" s="572"/>
      <c r="LJ24" s="572"/>
      <c r="LK24" s="572"/>
      <c r="LL24" s="572"/>
      <c r="LM24" s="572"/>
      <c r="LN24" s="572"/>
      <c r="LO24" s="572"/>
      <c r="LP24" s="572"/>
      <c r="LQ24" s="572"/>
      <c r="LR24" s="572"/>
      <c r="LS24" s="572"/>
      <c r="LT24" s="572"/>
      <c r="LU24" s="572"/>
      <c r="LV24" s="572"/>
      <c r="LW24" s="572"/>
      <c r="LX24" s="572"/>
      <c r="LY24" s="572"/>
      <c r="LZ24" s="572"/>
      <c r="MA24" s="572"/>
      <c r="MB24" s="572"/>
      <c r="MC24" s="572"/>
      <c r="MD24" s="572"/>
      <c r="ME24" s="572"/>
      <c r="MF24" s="572"/>
      <c r="MG24" s="572"/>
      <c r="MH24" s="572"/>
      <c r="MI24" s="572"/>
      <c r="MJ24" s="572"/>
      <c r="MK24" s="572"/>
      <c r="ML24" s="572"/>
      <c r="MM24" s="572"/>
      <c r="MN24" s="572"/>
      <c r="MO24" s="572"/>
      <c r="MP24" s="572"/>
      <c r="MQ24" s="572"/>
      <c r="MR24" s="572"/>
      <c r="MS24" s="572"/>
      <c r="MT24" s="572"/>
      <c r="MU24" s="572"/>
      <c r="MV24" s="572"/>
      <c r="MW24" s="572"/>
      <c r="MX24" s="572"/>
      <c r="MY24" s="572"/>
      <c r="MZ24" s="572"/>
      <c r="NA24" s="572"/>
      <c r="NB24" s="572"/>
      <c r="NC24" s="572"/>
      <c r="ND24" s="572"/>
      <c r="NE24" s="572"/>
      <c r="NF24" s="572"/>
      <c r="NG24" s="572"/>
      <c r="NH24" s="572"/>
      <c r="NI24" s="572"/>
      <c r="NJ24" s="572"/>
      <c r="NK24" s="572"/>
      <c r="NL24" s="572"/>
      <c r="NM24" s="572"/>
      <c r="NN24" s="572"/>
      <c r="NO24" s="572"/>
      <c r="NP24" s="572"/>
      <c r="NQ24" s="572"/>
      <c r="NR24" s="572"/>
      <c r="NS24" s="572"/>
      <c r="NT24" s="572"/>
      <c r="NU24" s="572"/>
      <c r="NV24" s="572"/>
      <c r="NW24" s="572"/>
      <c r="NX24" s="572"/>
      <c r="NY24" s="572"/>
      <c r="NZ24" s="572"/>
      <c r="OA24" s="572"/>
      <c r="OB24" s="572"/>
      <c r="OC24" s="572"/>
      <c r="OD24" s="572"/>
      <c r="OE24" s="572"/>
      <c r="OF24" s="572"/>
      <c r="OG24" s="572"/>
      <c r="OH24" s="572"/>
      <c r="OI24" s="572"/>
      <c r="OJ24" s="572"/>
      <c r="OK24" s="572"/>
      <c r="OL24" s="572"/>
      <c r="OM24" s="572"/>
      <c r="ON24" s="572"/>
      <c r="OO24" s="572"/>
      <c r="OP24" s="572"/>
      <c r="OQ24" s="572"/>
      <c r="OR24" s="572"/>
      <c r="OS24" s="572"/>
      <c r="OT24" s="572"/>
      <c r="OU24" s="572"/>
      <c r="OV24" s="572"/>
      <c r="OW24" s="572"/>
      <c r="OX24" s="572"/>
      <c r="OY24" s="572"/>
      <c r="OZ24" s="572"/>
      <c r="PA24" s="572"/>
      <c r="PB24" s="572"/>
      <c r="PC24" s="572"/>
      <c r="PD24" s="572"/>
      <c r="PE24" s="572"/>
      <c r="PF24" s="572"/>
      <c r="PG24" s="572"/>
      <c r="PH24" s="572"/>
      <c r="PI24" s="572"/>
      <c r="PJ24" s="572"/>
      <c r="PK24" s="572"/>
      <c r="PL24" s="572"/>
      <c r="PM24" s="572"/>
      <c r="PN24" s="572"/>
      <c r="PO24" s="572"/>
      <c r="PP24" s="572"/>
      <c r="PQ24" s="572"/>
      <c r="PR24" s="572"/>
      <c r="PS24" s="572"/>
      <c r="PT24" s="572"/>
      <c r="PU24" s="572"/>
      <c r="PV24" s="572"/>
      <c r="PW24" s="572"/>
      <c r="PX24" s="572"/>
      <c r="PY24" s="572"/>
      <c r="PZ24" s="572"/>
      <c r="QA24" s="572"/>
      <c r="QB24" s="572"/>
      <c r="QC24" s="572"/>
      <c r="QD24" s="572"/>
      <c r="QE24" s="572"/>
      <c r="QF24" s="572"/>
      <c r="QG24" s="572"/>
      <c r="QH24" s="572"/>
      <c r="QI24" s="572"/>
      <c r="QJ24" s="572"/>
      <c r="QK24" s="572"/>
      <c r="QL24" s="572"/>
      <c r="QM24" s="572"/>
      <c r="QN24" s="572"/>
      <c r="QO24" s="572"/>
      <c r="QP24" s="572"/>
      <c r="QQ24" s="572"/>
      <c r="QR24" s="572"/>
      <c r="QS24" s="572"/>
      <c r="QT24" s="572"/>
      <c r="QU24" s="572"/>
      <c r="QV24" s="572"/>
      <c r="QW24" s="572"/>
      <c r="QX24" s="572"/>
      <c r="QY24" s="572"/>
      <c r="QZ24" s="572"/>
      <c r="RA24" s="572"/>
      <c r="RB24" s="572"/>
      <c r="RC24" s="572"/>
      <c r="RD24" s="572"/>
      <c r="RE24" s="572"/>
      <c r="RF24" s="572"/>
      <c r="RG24" s="572"/>
      <c r="RH24" s="572"/>
      <c r="RI24" s="572"/>
      <c r="RJ24" s="572"/>
      <c r="RK24" s="572"/>
      <c r="RL24" s="572"/>
      <c r="RM24" s="572"/>
      <c r="RN24" s="572"/>
      <c r="RO24" s="572"/>
      <c r="RP24" s="572"/>
      <c r="RQ24" s="572"/>
      <c r="RR24" s="572"/>
      <c r="RS24" s="572"/>
      <c r="RT24" s="572"/>
      <c r="RU24" s="572"/>
      <c r="RV24" s="572"/>
      <c r="RW24" s="572"/>
      <c r="RX24" s="572"/>
      <c r="RY24" s="572"/>
      <c r="RZ24" s="572"/>
      <c r="SA24" s="572"/>
      <c r="SB24" s="572"/>
      <c r="SC24" s="572"/>
      <c r="SD24" s="572"/>
      <c r="SE24" s="572"/>
      <c r="SF24" s="572"/>
      <c r="SG24" s="572"/>
      <c r="SH24" s="572"/>
      <c r="SI24" s="572"/>
      <c r="SJ24" s="572"/>
      <c r="SK24" s="572"/>
      <c r="SL24" s="572"/>
      <c r="SM24" s="572"/>
      <c r="SN24" s="572"/>
      <c r="SO24" s="572"/>
      <c r="SP24" s="572"/>
      <c r="SQ24" s="572"/>
      <c r="SR24" s="572"/>
      <c r="SS24" s="572"/>
      <c r="ST24" s="572"/>
      <c r="SU24" s="572"/>
      <c r="SV24" s="572"/>
      <c r="SW24" s="572"/>
      <c r="SX24" s="572"/>
      <c r="SY24" s="572"/>
      <c r="SZ24" s="572"/>
      <c r="TA24" s="572"/>
      <c r="TB24" s="572"/>
      <c r="TC24" s="572"/>
      <c r="TD24" s="572"/>
      <c r="TE24" s="572"/>
      <c r="TF24" s="572"/>
      <c r="TG24" s="572"/>
      <c r="TH24" s="572"/>
      <c r="TI24" s="572"/>
      <c r="TJ24" s="572"/>
      <c r="TK24" s="572"/>
      <c r="TL24" s="572"/>
      <c r="TM24" s="572"/>
      <c r="TN24" s="572"/>
      <c r="TO24" s="572"/>
      <c r="TP24" s="572"/>
      <c r="TQ24" s="572"/>
      <c r="TR24" s="572"/>
      <c r="TS24" s="572"/>
      <c r="TT24" s="572"/>
      <c r="TU24" s="572"/>
      <c r="TV24" s="572"/>
      <c r="TW24" s="572"/>
      <c r="TX24" s="572"/>
      <c r="TY24" s="572"/>
      <c r="TZ24" s="572"/>
      <c r="UA24" s="572"/>
      <c r="UB24" s="572"/>
      <c r="UC24" s="572"/>
      <c r="UD24" s="572"/>
      <c r="UE24" s="572"/>
      <c r="UF24" s="572"/>
      <c r="UG24" s="572"/>
      <c r="UH24" s="572"/>
      <c r="UI24" s="572"/>
      <c r="UJ24" s="572"/>
      <c r="UK24" s="572"/>
      <c r="UL24" s="572"/>
      <c r="UM24" s="572"/>
      <c r="UN24" s="572"/>
      <c r="UO24" s="572"/>
      <c r="UP24" s="572"/>
      <c r="UQ24" s="572"/>
      <c r="UR24" s="572"/>
      <c r="US24" s="572"/>
      <c r="UT24" s="572"/>
      <c r="UU24" s="572"/>
      <c r="UV24" s="572"/>
      <c r="UW24" s="572"/>
      <c r="UX24" s="572"/>
      <c r="UY24" s="572"/>
      <c r="UZ24" s="572"/>
      <c r="VA24" s="572"/>
      <c r="VB24" s="572"/>
      <c r="VC24" s="572"/>
      <c r="VD24" s="572"/>
      <c r="VE24" s="572"/>
      <c r="VF24" s="572"/>
      <c r="VG24" s="572"/>
      <c r="VH24" s="572"/>
      <c r="VI24" s="572"/>
      <c r="VJ24" s="572"/>
      <c r="VK24" s="572"/>
      <c r="VL24" s="572"/>
      <c r="VM24" s="572"/>
      <c r="VN24" s="572"/>
      <c r="VO24" s="572"/>
      <c r="VP24" s="572"/>
      <c r="VQ24" s="572"/>
      <c r="VR24" s="572"/>
      <c r="VS24" s="572"/>
      <c r="VT24" s="572"/>
      <c r="VU24" s="572"/>
      <c r="VV24" s="572"/>
      <c r="VW24" s="572"/>
      <c r="VX24" s="572"/>
      <c r="VY24" s="572"/>
      <c r="VZ24" s="572"/>
      <c r="WA24" s="572"/>
      <c r="WB24" s="572"/>
      <c r="WC24" s="572"/>
      <c r="WD24" s="572"/>
      <c r="WE24" s="572"/>
      <c r="WF24" s="572"/>
      <c r="WG24" s="572"/>
      <c r="WH24" s="572"/>
      <c r="WI24" s="572"/>
      <c r="WJ24" s="572"/>
      <c r="WK24" s="572"/>
      <c r="WL24" s="572"/>
      <c r="WM24" s="572"/>
      <c r="WN24" s="572"/>
      <c r="WO24" s="572"/>
      <c r="WP24" s="572"/>
      <c r="WQ24" s="572"/>
      <c r="WR24" s="572"/>
      <c r="WS24" s="572"/>
      <c r="WT24" s="572"/>
      <c r="WU24" s="572"/>
      <c r="WV24" s="572"/>
      <c r="WW24" s="572"/>
      <c r="WX24" s="572"/>
      <c r="WY24" s="572"/>
      <c r="WZ24" s="572"/>
      <c r="XA24" s="572"/>
      <c r="XB24" s="572"/>
      <c r="XC24" s="572"/>
      <c r="XD24" s="572"/>
      <c r="XE24" s="572"/>
      <c r="XF24" s="572"/>
      <c r="XG24" s="572"/>
      <c r="XH24" s="572"/>
      <c r="XI24" s="572"/>
      <c r="XJ24" s="572"/>
      <c r="XK24" s="572"/>
      <c r="XL24" s="572"/>
      <c r="XM24" s="572"/>
      <c r="XN24" s="572"/>
      <c r="XO24" s="572"/>
      <c r="XP24" s="572"/>
      <c r="XQ24" s="572"/>
      <c r="XR24" s="572"/>
      <c r="XS24" s="572"/>
      <c r="XT24" s="572"/>
      <c r="XU24" s="572"/>
      <c r="XV24" s="572"/>
      <c r="XW24" s="572"/>
      <c r="XX24" s="572"/>
      <c r="XY24" s="572"/>
      <c r="XZ24" s="572"/>
      <c r="YA24" s="572"/>
      <c r="YB24" s="572"/>
      <c r="YC24" s="572"/>
      <c r="YD24" s="572"/>
      <c r="YE24" s="572"/>
      <c r="YF24" s="572"/>
      <c r="YG24" s="572"/>
      <c r="YH24" s="572"/>
      <c r="YI24" s="572"/>
      <c r="YJ24" s="572"/>
      <c r="YK24" s="572"/>
      <c r="YL24" s="572"/>
      <c r="YM24" s="572"/>
      <c r="YN24" s="572"/>
      <c r="YO24" s="572"/>
      <c r="YP24" s="572"/>
      <c r="YQ24" s="572"/>
      <c r="YR24" s="572"/>
      <c r="YS24" s="572"/>
      <c r="YT24" s="572"/>
      <c r="YU24" s="572"/>
      <c r="YV24" s="572"/>
      <c r="YW24" s="572"/>
      <c r="YX24" s="572"/>
      <c r="YY24" s="572"/>
      <c r="YZ24" s="572"/>
      <c r="ZA24" s="572"/>
      <c r="ZB24" s="572"/>
      <c r="ZC24" s="572"/>
      <c r="ZD24" s="572"/>
      <c r="ZE24" s="572"/>
      <c r="ZF24" s="572"/>
      <c r="ZG24" s="572"/>
      <c r="ZH24" s="572"/>
      <c r="ZI24" s="572"/>
      <c r="ZJ24" s="572"/>
      <c r="ZK24" s="572"/>
      <c r="ZL24" s="572"/>
      <c r="ZM24" s="572"/>
      <c r="ZN24" s="572"/>
      <c r="ZO24" s="572"/>
      <c r="ZP24" s="572"/>
      <c r="ZQ24" s="572"/>
      <c r="ZR24" s="572"/>
      <c r="ZS24" s="572"/>
      <c r="ZT24" s="572"/>
      <c r="ZU24" s="572"/>
      <c r="ZV24" s="572"/>
      <c r="ZW24" s="572"/>
      <c r="ZX24" s="572"/>
      <c r="ZY24" s="572"/>
      <c r="ZZ24" s="572"/>
      <c r="AAA24" s="572"/>
      <c r="AAB24" s="572"/>
      <c r="AAC24" s="572"/>
      <c r="AAD24" s="572"/>
      <c r="AAE24" s="572"/>
      <c r="AAF24" s="572"/>
      <c r="AAG24" s="572"/>
      <c r="AAH24" s="572"/>
      <c r="AAI24" s="572"/>
      <c r="AAJ24" s="572"/>
      <c r="AAK24" s="572"/>
      <c r="AAL24" s="572"/>
      <c r="AAM24" s="572"/>
      <c r="AAN24" s="572"/>
      <c r="AAO24" s="572"/>
      <c r="AAP24" s="572"/>
      <c r="AAQ24" s="572"/>
      <c r="AAR24" s="572"/>
      <c r="AAS24" s="572"/>
      <c r="AAT24" s="572"/>
      <c r="AAU24" s="572"/>
      <c r="AAV24" s="572"/>
      <c r="AAW24" s="572"/>
      <c r="AAX24" s="572"/>
      <c r="AAY24" s="572"/>
      <c r="AAZ24" s="572"/>
      <c r="ABA24" s="572"/>
      <c r="ABB24" s="572"/>
      <c r="ABC24" s="572"/>
      <c r="ABD24" s="572"/>
      <c r="ABE24" s="572"/>
      <c r="ABF24" s="572"/>
      <c r="ABG24" s="572"/>
      <c r="ABH24" s="572"/>
      <c r="ABI24" s="572"/>
      <c r="ABJ24" s="572"/>
      <c r="ABK24" s="572"/>
      <c r="ABL24" s="572"/>
      <c r="ABM24" s="572"/>
      <c r="ABN24" s="572"/>
      <c r="ABO24" s="572"/>
      <c r="ABP24" s="572"/>
      <c r="ABQ24" s="572"/>
      <c r="ABR24" s="572"/>
      <c r="ABS24" s="572"/>
      <c r="ABT24" s="572"/>
      <c r="ABU24" s="572"/>
      <c r="ABV24" s="572"/>
      <c r="ABW24" s="572"/>
      <c r="ABX24" s="572"/>
      <c r="ABY24" s="572"/>
      <c r="ABZ24" s="572"/>
      <c r="ACA24" s="572"/>
      <c r="ACB24" s="572"/>
      <c r="ACC24" s="572"/>
      <c r="ACD24" s="572"/>
      <c r="ACE24" s="572"/>
      <c r="ACF24" s="572"/>
      <c r="ACG24" s="572"/>
      <c r="ACH24" s="572"/>
      <c r="ACI24" s="572"/>
      <c r="ACJ24" s="572"/>
      <c r="ACK24" s="572"/>
      <c r="ACL24" s="572"/>
      <c r="ACM24" s="572"/>
      <c r="ACN24" s="572"/>
      <c r="ACO24" s="572"/>
      <c r="ACP24" s="572"/>
      <c r="ACQ24" s="572"/>
      <c r="ACR24" s="572"/>
      <c r="ACS24" s="572"/>
      <c r="ACT24" s="572"/>
      <c r="ACU24" s="572"/>
      <c r="ACV24" s="572"/>
      <c r="ACW24" s="572"/>
      <c r="ACX24" s="572"/>
      <c r="ACY24" s="572"/>
      <c r="ACZ24" s="572"/>
      <c r="ADA24" s="572"/>
      <c r="ADB24" s="572"/>
      <c r="ADC24" s="572"/>
      <c r="ADD24" s="572"/>
      <c r="ADE24" s="572"/>
      <c r="ADF24" s="572"/>
      <c r="ADG24" s="572"/>
      <c r="ADH24" s="572"/>
      <c r="ADI24" s="572"/>
      <c r="ADJ24" s="572"/>
      <c r="ADK24" s="572"/>
      <c r="ADL24" s="572"/>
      <c r="ADM24" s="572"/>
      <c r="ADN24" s="572"/>
      <c r="ADO24" s="572"/>
      <c r="ADP24" s="572"/>
      <c r="ADQ24" s="572"/>
      <c r="ADR24" s="572"/>
      <c r="ADS24" s="572"/>
      <c r="ADT24" s="572"/>
      <c r="ADU24" s="572"/>
      <c r="ADV24" s="572"/>
      <c r="ADW24" s="572"/>
      <c r="ADX24" s="572"/>
      <c r="ADY24" s="572"/>
      <c r="ADZ24" s="572"/>
      <c r="AEA24" s="572"/>
      <c r="AEB24" s="572"/>
      <c r="AEC24" s="572"/>
      <c r="AED24" s="572"/>
      <c r="AEE24" s="572"/>
      <c r="AEF24" s="572"/>
      <c r="AEG24" s="572"/>
      <c r="AEH24" s="572"/>
      <c r="AEI24" s="572"/>
      <c r="AEJ24" s="572"/>
      <c r="AEK24" s="572"/>
      <c r="AEL24" s="572"/>
      <c r="AEM24" s="572"/>
      <c r="AEN24" s="572"/>
      <c r="AEO24" s="572"/>
      <c r="AEP24" s="572"/>
      <c r="AEQ24" s="572"/>
      <c r="AER24" s="572"/>
      <c r="AES24" s="572"/>
      <c r="AET24" s="572"/>
      <c r="AEU24" s="572"/>
      <c r="AEV24" s="572"/>
      <c r="AEW24" s="572"/>
      <c r="AEX24" s="572"/>
      <c r="AEY24" s="572"/>
      <c r="AEZ24" s="572"/>
      <c r="AFA24" s="572"/>
      <c r="AFB24" s="572"/>
      <c r="AFC24" s="572"/>
      <c r="AFD24" s="572"/>
      <c r="AFE24" s="572"/>
      <c r="AFF24" s="572"/>
      <c r="AFG24" s="572"/>
      <c r="AFH24" s="572"/>
      <c r="AFI24" s="572"/>
      <c r="AFJ24" s="572"/>
      <c r="AFK24" s="572"/>
      <c r="AFL24" s="572"/>
      <c r="AFM24" s="572"/>
      <c r="AFN24" s="572"/>
      <c r="AFO24" s="572"/>
      <c r="AFP24" s="572"/>
      <c r="AFQ24" s="572"/>
      <c r="AFR24" s="572"/>
      <c r="AFS24" s="572"/>
      <c r="AFT24" s="572"/>
      <c r="AFU24" s="572"/>
      <c r="AFV24" s="572"/>
      <c r="AFW24" s="572"/>
      <c r="AFX24" s="572"/>
      <c r="AFY24" s="572"/>
      <c r="AFZ24" s="572"/>
      <c r="AGA24" s="572"/>
      <c r="AGB24" s="572"/>
      <c r="AGC24" s="572"/>
      <c r="AGD24" s="572"/>
      <c r="AGE24" s="572"/>
      <c r="AGF24" s="572"/>
      <c r="AGG24" s="572"/>
      <c r="AGH24" s="572"/>
      <c r="AGI24" s="572"/>
      <c r="AGJ24" s="572"/>
      <c r="AGK24" s="572"/>
      <c r="AGL24" s="572"/>
      <c r="AGM24" s="572"/>
      <c r="AGN24" s="572"/>
      <c r="AGO24" s="572"/>
      <c r="AGP24" s="572"/>
      <c r="AGQ24" s="572"/>
      <c r="AGR24" s="572"/>
      <c r="AGS24" s="572"/>
      <c r="AGT24" s="572"/>
      <c r="AGU24" s="572"/>
      <c r="AGV24" s="572"/>
      <c r="AGW24" s="572"/>
      <c r="AGX24" s="572"/>
      <c r="AGY24" s="572"/>
      <c r="AGZ24" s="572"/>
      <c r="AHA24" s="572"/>
      <c r="AHB24" s="572"/>
      <c r="AHC24" s="572"/>
      <c r="AHD24" s="572"/>
      <c r="AHE24" s="572"/>
      <c r="AHF24" s="572"/>
      <c r="AHG24" s="572"/>
      <c r="AHH24" s="572"/>
      <c r="AHI24" s="572"/>
      <c r="AHJ24" s="572"/>
      <c r="AHK24" s="572"/>
      <c r="AHL24" s="572"/>
      <c r="AHM24" s="572"/>
      <c r="AHN24" s="572"/>
      <c r="AHO24" s="572"/>
      <c r="AHP24" s="572"/>
      <c r="AHQ24" s="572"/>
      <c r="AHR24" s="572"/>
      <c r="AHS24" s="572"/>
      <c r="AHT24" s="572"/>
      <c r="AHU24" s="572"/>
      <c r="AHV24" s="572"/>
      <c r="AHW24" s="572"/>
      <c r="AHX24" s="572"/>
      <c r="AHY24" s="572"/>
      <c r="AHZ24" s="572"/>
      <c r="AIA24" s="572"/>
      <c r="AIB24" s="572"/>
      <c r="AIC24" s="572"/>
      <c r="AID24" s="572"/>
      <c r="AIE24" s="572"/>
      <c r="AIF24" s="572"/>
      <c r="AIG24" s="572"/>
      <c r="AIH24" s="572"/>
      <c r="AII24" s="572"/>
      <c r="AIJ24" s="572"/>
      <c r="AIK24" s="572"/>
      <c r="AIL24" s="572"/>
      <c r="AIM24" s="572"/>
      <c r="AIN24" s="572"/>
      <c r="AIO24" s="572"/>
      <c r="AIP24" s="572"/>
      <c r="AIQ24" s="572"/>
      <c r="AIR24" s="572"/>
      <c r="AIS24" s="572"/>
      <c r="AIT24" s="572"/>
      <c r="AIU24" s="572"/>
      <c r="AIV24" s="572"/>
      <c r="AIW24" s="572"/>
      <c r="AIX24" s="572"/>
      <c r="AIY24" s="572"/>
      <c r="AIZ24" s="572"/>
      <c r="AJA24" s="572"/>
      <c r="AJB24" s="572"/>
      <c r="AJC24" s="572"/>
      <c r="AJD24" s="572"/>
      <c r="AJE24" s="572"/>
      <c r="AJF24" s="572"/>
      <c r="AJG24" s="572"/>
      <c r="AJH24" s="572"/>
      <c r="AJI24" s="572"/>
      <c r="AJJ24" s="572"/>
      <c r="AJK24" s="572"/>
      <c r="AJL24" s="572"/>
      <c r="AJM24" s="572"/>
      <c r="AJN24" s="572"/>
      <c r="AJO24" s="572"/>
      <c r="AJP24" s="572"/>
      <c r="AJQ24" s="572"/>
      <c r="AJR24" s="572"/>
      <c r="AJS24" s="572"/>
      <c r="AJT24" s="572"/>
      <c r="AJU24" s="572"/>
      <c r="AJV24" s="572"/>
      <c r="AJW24" s="572"/>
      <c r="AJX24" s="572"/>
      <c r="AJY24" s="572"/>
      <c r="AJZ24" s="572"/>
      <c r="AKA24" s="572"/>
      <c r="AKB24" s="572"/>
      <c r="AKC24" s="572"/>
      <c r="AKD24" s="572"/>
      <c r="AKE24" s="572"/>
      <c r="AKF24" s="572"/>
      <c r="AKG24" s="572"/>
      <c r="AKH24" s="572"/>
      <c r="AKI24" s="572"/>
      <c r="AKJ24" s="572"/>
      <c r="AKK24" s="572"/>
      <c r="AKL24" s="572"/>
      <c r="AKM24" s="572"/>
      <c r="AKN24" s="572"/>
      <c r="AKO24" s="572"/>
      <c r="AKP24" s="572"/>
      <c r="AKQ24" s="572"/>
      <c r="AKR24" s="572"/>
      <c r="AKS24" s="572"/>
      <c r="AKT24" s="572"/>
      <c r="AKU24" s="572"/>
      <c r="AKV24" s="572"/>
      <c r="AKW24" s="572"/>
      <c r="AKX24" s="572"/>
      <c r="AKY24" s="572"/>
      <c r="AKZ24" s="572"/>
      <c r="ALA24" s="572"/>
      <c r="ALB24" s="572"/>
      <c r="ALC24" s="572"/>
      <c r="ALD24" s="572"/>
      <c r="ALE24" s="572"/>
      <c r="ALF24" s="572"/>
      <c r="ALG24" s="572"/>
      <c r="ALH24" s="572"/>
      <c r="ALI24" s="572"/>
      <c r="ALJ24" s="572"/>
      <c r="ALK24" s="572"/>
      <c r="ALL24" s="572"/>
      <c r="ALM24" s="572"/>
      <c r="ALN24" s="572"/>
      <c r="ALO24" s="572"/>
      <c r="ALP24" s="572"/>
      <c r="ALQ24" s="572"/>
      <c r="ALR24" s="572"/>
      <c r="ALS24" s="572"/>
      <c r="ALT24" s="572"/>
      <c r="ALU24" s="572"/>
      <c r="ALV24" s="572"/>
      <c r="ALW24" s="572"/>
      <c r="ALX24" s="572"/>
      <c r="ALY24" s="572"/>
      <c r="ALZ24" s="572"/>
      <c r="AMA24" s="572"/>
      <c r="AMB24" s="572"/>
      <c r="AMC24" s="572"/>
      <c r="AMD24" s="572"/>
      <c r="AME24" s="572"/>
      <c r="AMF24" s="572"/>
      <c r="AMG24" s="572"/>
      <c r="AMH24" s="572"/>
      <c r="AMI24" s="572"/>
      <c r="AMJ24" s="572"/>
    </row>
    <row r="25" spans="1:1025" s="493" customFormat="1" ht="12.75" customHeight="1">
      <c r="A25" s="20"/>
      <c r="B25" s="58"/>
      <c r="C25" s="68"/>
      <c r="D25" s="67"/>
      <c r="E25" s="67"/>
      <c r="F25" s="67"/>
      <c r="G25" s="58"/>
      <c r="H25" s="517"/>
      <c r="I25" s="517"/>
      <c r="J25" s="498"/>
    </row>
    <row r="26" spans="1:1025" s="493" customFormat="1" ht="12.75" customHeight="1">
      <c r="A26" s="20"/>
      <c r="B26" s="58"/>
      <c r="C26" s="69"/>
      <c r="D26" s="29"/>
      <c r="E26" s="29"/>
      <c r="F26" s="70"/>
      <c r="G26" s="58"/>
      <c r="H26" s="517"/>
      <c r="I26" s="517"/>
      <c r="J26" s="498"/>
    </row>
    <row r="27" spans="1:1025" s="493" customFormat="1" ht="12.75" customHeight="1">
      <c r="A27" s="20"/>
      <c r="B27" s="71"/>
      <c r="C27" s="72"/>
      <c r="D27" s="30"/>
      <c r="E27" s="70"/>
      <c r="F27" s="20"/>
      <c r="G27" s="56"/>
      <c r="H27" s="518"/>
      <c r="I27" s="519"/>
      <c r="J27" s="498"/>
    </row>
    <row r="28" spans="1:1025" s="493" customFormat="1" ht="12.75" customHeight="1">
      <c r="A28" s="20"/>
      <c r="B28" s="74"/>
      <c r="C28" s="72"/>
      <c r="D28" s="30"/>
      <c r="E28" s="70"/>
      <c r="F28" s="20"/>
      <c r="G28" s="56"/>
      <c r="H28" s="518"/>
      <c r="I28" s="519"/>
      <c r="J28" s="498"/>
    </row>
    <row r="29" spans="1:1025" s="493" customFormat="1" ht="12.75" customHeight="1">
      <c r="A29" s="20"/>
      <c r="B29" s="72"/>
      <c r="C29" s="75"/>
      <c r="D29" s="31"/>
      <c r="E29" s="32"/>
      <c r="F29" s="20"/>
      <c r="G29" s="56"/>
      <c r="H29" s="518"/>
      <c r="I29" s="519"/>
      <c r="J29" s="498"/>
    </row>
    <row r="30" spans="1:1025" s="493" customFormat="1" ht="12.75" customHeight="1">
      <c r="A30" s="20"/>
      <c r="B30" s="72"/>
      <c r="C30" s="72"/>
      <c r="D30" s="18"/>
      <c r="E30" s="18"/>
      <c r="F30" s="56"/>
      <c r="G30" s="56"/>
      <c r="H30" s="520"/>
      <c r="I30" s="519"/>
      <c r="J30" s="498"/>
    </row>
    <row r="31" spans="1:1025" s="521" customFormat="1" ht="12.75" customHeight="1">
      <c r="A31" s="22"/>
      <c r="B31" s="20"/>
      <c r="C31" s="76"/>
      <c r="D31" s="18"/>
      <c r="E31" s="18"/>
      <c r="F31" s="56"/>
      <c r="G31" s="22"/>
      <c r="H31" s="506"/>
      <c r="I31" s="493"/>
      <c r="J31" s="507"/>
      <c r="K31" s="508"/>
      <c r="L31" s="508"/>
      <c r="M31" s="508"/>
      <c r="N31" s="508"/>
    </row>
    <row r="32" spans="1:1025" s="521" customFormat="1" ht="12.75" customHeight="1">
      <c r="A32" s="22"/>
      <c r="B32" s="20"/>
      <c r="C32" s="20"/>
      <c r="D32" s="21"/>
      <c r="E32" s="21"/>
      <c r="F32" s="21"/>
      <c r="G32" s="22"/>
      <c r="H32" s="506"/>
      <c r="I32" s="493"/>
      <c r="J32" s="507"/>
      <c r="K32" s="508"/>
      <c r="L32" s="508"/>
      <c r="M32" s="508"/>
      <c r="N32" s="508"/>
    </row>
  </sheetData>
  <sheetProtection algorithmName="SHA-512" hashValue="T6y3avtkFbV9xULV3/H9uhcwQ1KmsBLlBw4q/sV6Acm3FAD1LKZ6SlnxhSVJivZuCC1skrsecy+wSFabI+qVmg==" saltValue="YxXRhp2yaaWzZHLd82QI6g==" spinCount="100000" sheet="1" objects="1" scenarios="1" formatColumns="0" formatRows="0"/>
  <mergeCells count="3">
    <mergeCell ref="B17:E17"/>
    <mergeCell ref="C6:G6"/>
    <mergeCell ref="B3:G3"/>
  </mergeCells>
  <printOptions horizontalCentered="1"/>
  <pageMargins left="0.78740157480314965" right="0.55118110236220474" top="0.98425196850393704" bottom="0.78740157480314965" header="0.39370078740157483" footer="0.39370078740157483"/>
  <pageSetup paperSize="9" fitToHeight="0" orientation="portrait" r:id="rId1"/>
  <headerFooter scaleWithDoc="0">
    <oddHeader>&amp;L&amp;"Book Antiqua,Negrito"&amp;10Rev-4&amp;C&amp;"Book Antiqua,Negrito"&amp;10Segunda Etapa&amp;R&amp;G</oddHeader>
    <oddFooter>&amp;L&amp;"Arial,Negrito"&amp;10CTR 464&amp;C&amp;"Arial,Negrito"&amp;10C.&amp;P&amp;R&amp;"Arial,Itálico"&amp;10Origem: 408-Orçamento_Rel 6</oddFooter>
  </headerFooter>
  <legacyDrawingHF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rgb="FFFFFF00"/>
  </sheetPr>
  <dimension ref="A3:AMK31"/>
  <sheetViews>
    <sheetView showZeros="0" zoomScaleNormal="100" workbookViewId="0"/>
  </sheetViews>
  <sheetFormatPr defaultColWidth="9.140625" defaultRowHeight="15"/>
  <cols>
    <col min="1" max="1" width="36.85546875" style="64" customWidth="1"/>
    <col min="2" max="2" width="5" style="20" customWidth="1"/>
    <col min="3" max="3" width="27.85546875" style="20" customWidth="1"/>
    <col min="4" max="5" width="9.7109375" style="21" customWidth="1"/>
    <col min="6" max="6" width="12.7109375" style="21" customWidth="1"/>
    <col min="7" max="7" width="12.7109375" style="22" customWidth="1"/>
    <col min="8" max="8" width="11.85546875" style="506" customWidth="1"/>
    <col min="9" max="9" width="11.85546875" style="493" customWidth="1"/>
    <col min="10" max="10" width="10.5703125" style="507" customWidth="1"/>
    <col min="11" max="11" width="9.140625" style="508"/>
    <col min="12" max="13" width="11.140625" style="508" customWidth="1"/>
    <col min="14" max="250" width="9.140625" style="508"/>
    <col min="251" max="251" width="36.85546875" style="508" customWidth="1"/>
    <col min="252" max="252" width="5.85546875" style="508" customWidth="1"/>
    <col min="253" max="253" width="33.140625" style="508" customWidth="1"/>
    <col min="254" max="254" width="8" style="508" customWidth="1"/>
    <col min="255" max="255" width="5.7109375" style="508" customWidth="1"/>
    <col min="256" max="256" width="6.85546875" style="508" customWidth="1"/>
    <col min="257" max="257" width="10.140625" style="508" customWidth="1"/>
    <col min="258" max="258" width="10.42578125" style="508" customWidth="1"/>
    <col min="259" max="259" width="10.5703125" style="508" customWidth="1"/>
    <col min="260" max="261" width="9.140625" style="508"/>
    <col min="262" max="262" width="9" style="508" customWidth="1"/>
    <col min="263" max="506" width="9.140625" style="508"/>
    <col min="507" max="507" width="36.85546875" style="508" customWidth="1"/>
    <col min="508" max="508" width="5.85546875" style="508" customWidth="1"/>
    <col min="509" max="509" width="33.140625" style="508" customWidth="1"/>
    <col min="510" max="510" width="8" style="508" customWidth="1"/>
    <col min="511" max="511" width="5.7109375" style="508" customWidth="1"/>
    <col min="512" max="512" width="6.85546875" style="508" customWidth="1"/>
    <col min="513" max="513" width="10.140625" style="508" customWidth="1"/>
    <col min="514" max="514" width="10.42578125" style="508" customWidth="1"/>
    <col min="515" max="515" width="10.5703125" style="508" customWidth="1"/>
    <col min="516" max="517" width="9.140625" style="508"/>
    <col min="518" max="518" width="9" style="508" customWidth="1"/>
    <col min="519" max="762" width="9.140625" style="508"/>
    <col min="763" max="763" width="36.85546875" style="508" customWidth="1"/>
    <col min="764" max="764" width="5.85546875" style="508" customWidth="1"/>
    <col min="765" max="765" width="33.140625" style="508" customWidth="1"/>
    <col min="766" max="766" width="8" style="508" customWidth="1"/>
    <col min="767" max="767" width="5.7109375" style="508" customWidth="1"/>
    <col min="768" max="768" width="6.85546875" style="508" customWidth="1"/>
    <col min="769" max="769" width="10.140625" style="508" customWidth="1"/>
    <col min="770" max="770" width="10.42578125" style="508" customWidth="1"/>
    <col min="771" max="771" width="10.5703125" style="508" customWidth="1"/>
    <col min="772" max="773" width="9.140625" style="508"/>
    <col min="774" max="774" width="9" style="508" customWidth="1"/>
    <col min="775" max="1018" width="9.140625" style="508"/>
    <col min="1019" max="1019" width="36.85546875" style="508" customWidth="1"/>
    <col min="1020" max="1020" width="5.85546875" style="508" customWidth="1"/>
    <col min="1021" max="1021" width="33.140625" style="508" customWidth="1"/>
    <col min="1022" max="1022" width="8" style="508" customWidth="1"/>
    <col min="1023" max="1023" width="5.7109375" style="508" customWidth="1"/>
    <col min="1024" max="1024" width="6.85546875" style="508" customWidth="1"/>
    <col min="1025" max="1025" width="10.140625" style="508" customWidth="1"/>
    <col min="1026" max="16384" width="9.140625" style="323"/>
  </cols>
  <sheetData>
    <row r="3" spans="1:11" s="493" customFormat="1" ht="16.5" customHeight="1">
      <c r="A3" s="20"/>
      <c r="B3" s="764" t="s">
        <v>172</v>
      </c>
      <c r="C3" s="764"/>
      <c r="D3" s="764"/>
      <c r="E3" s="764"/>
      <c r="F3" s="764"/>
      <c r="G3" s="764"/>
      <c r="H3" s="492"/>
      <c r="I3" s="492"/>
    </row>
    <row r="4" spans="1:11" s="493" customFormat="1" ht="16.5" customHeight="1">
      <c r="A4" s="20"/>
      <c r="B4" s="43"/>
      <c r="C4" s="46" t="s">
        <v>27</v>
      </c>
      <c r="D4" s="44"/>
      <c r="E4" s="44"/>
      <c r="F4" s="45"/>
      <c r="G4" s="44"/>
      <c r="H4" s="494"/>
      <c r="I4" s="495"/>
    </row>
    <row r="5" spans="1:11" s="493" customFormat="1" ht="16.5" customHeight="1">
      <c r="A5" s="20"/>
      <c r="B5" s="43"/>
      <c r="C5" s="46" t="s">
        <v>239</v>
      </c>
      <c r="D5" s="44"/>
      <c r="E5" s="44"/>
      <c r="F5" s="45"/>
      <c r="G5" s="44"/>
      <c r="H5" s="494"/>
      <c r="I5" s="495"/>
    </row>
    <row r="6" spans="1:11" s="493" customFormat="1" ht="31.5" customHeight="1">
      <c r="A6" s="20"/>
      <c r="B6" s="47"/>
      <c r="C6" s="765" t="s">
        <v>240</v>
      </c>
      <c r="D6" s="765"/>
      <c r="E6" s="765"/>
      <c r="F6" s="765"/>
      <c r="G6" s="765"/>
      <c r="H6" s="496"/>
      <c r="I6" s="496"/>
    </row>
    <row r="7" spans="1:11" s="493" customFormat="1" ht="12.75" customHeight="1">
      <c r="A7" s="20"/>
      <c r="B7" s="48"/>
      <c r="C7" s="48"/>
      <c r="D7" s="49"/>
      <c r="E7" s="49"/>
      <c r="F7" s="49"/>
      <c r="G7" s="49"/>
      <c r="H7" s="497"/>
      <c r="I7" s="497"/>
      <c r="J7" s="498"/>
    </row>
    <row r="8" spans="1:11" s="493" customFormat="1" ht="12.75" customHeight="1">
      <c r="A8" s="20"/>
      <c r="B8" s="94" t="s">
        <v>173</v>
      </c>
      <c r="C8" s="94" t="s">
        <v>121</v>
      </c>
      <c r="D8" s="49"/>
      <c r="E8" s="49"/>
      <c r="F8" s="49"/>
      <c r="G8" s="49"/>
      <c r="H8" s="497"/>
      <c r="I8" s="497"/>
      <c r="J8" s="498"/>
    </row>
    <row r="9" spans="1:11" s="493" customFormat="1" ht="12.75" customHeight="1">
      <c r="A9" s="20"/>
      <c r="B9" s="50"/>
      <c r="C9" s="50"/>
      <c r="D9" s="51"/>
      <c r="E9" s="51"/>
      <c r="F9" s="51"/>
      <c r="G9" s="51"/>
      <c r="H9" s="499"/>
      <c r="I9" s="499"/>
      <c r="J9" s="498"/>
    </row>
    <row r="10" spans="1:11" s="493" customFormat="1" ht="25.5" customHeight="1" thickBot="1">
      <c r="A10" s="20"/>
      <c r="B10" s="52" t="s">
        <v>5</v>
      </c>
      <c r="C10" s="52" t="s">
        <v>6</v>
      </c>
      <c r="D10" s="52" t="s">
        <v>11</v>
      </c>
      <c r="E10" s="52" t="s">
        <v>12</v>
      </c>
      <c r="F10" s="644" t="s">
        <v>174</v>
      </c>
      <c r="G10" s="53" t="s">
        <v>175</v>
      </c>
      <c r="H10" s="498"/>
    </row>
    <row r="11" spans="1:11" s="500" customFormat="1" ht="26.25" thickBot="1">
      <c r="A11" s="47"/>
      <c r="B11" s="98">
        <v>1</v>
      </c>
      <c r="C11" s="308" t="s">
        <v>198</v>
      </c>
      <c r="D11" s="313" t="s">
        <v>169</v>
      </c>
      <c r="E11" s="642">
        <f>ROUND(B19*D19*E19,2)</f>
        <v>8</v>
      </c>
      <c r="F11" s="515"/>
      <c r="G11" s="643">
        <f>ROUND(E11*F11,2)</f>
        <v>0</v>
      </c>
    </row>
    <row r="12" spans="1:11" s="500" customFormat="1" ht="26.25" thickBot="1">
      <c r="A12" s="47"/>
      <c r="B12" s="98">
        <f>B11+1</f>
        <v>2</v>
      </c>
      <c r="C12" s="308" t="s">
        <v>199</v>
      </c>
      <c r="D12" s="313" t="s">
        <v>169</v>
      </c>
      <c r="E12" s="642">
        <f>ROUND(B20*D20*E20,2)</f>
        <v>8</v>
      </c>
      <c r="F12" s="515"/>
      <c r="G12" s="643">
        <f t="shared" ref="G12:G14" si="0">ROUND(E12*F12,2)</f>
        <v>0</v>
      </c>
      <c r="K12" s="501"/>
    </row>
    <row r="13" spans="1:11" s="500" customFormat="1" ht="26.25" thickBot="1">
      <c r="A13" s="47"/>
      <c r="B13" s="98">
        <f t="shared" ref="B13:B14" si="1">B12+1</f>
        <v>3</v>
      </c>
      <c r="C13" s="308" t="s">
        <v>200</v>
      </c>
      <c r="D13" s="313" t="s">
        <v>169</v>
      </c>
      <c r="E13" s="642">
        <f>ROUND(B21*D21*E21,2)</f>
        <v>8</v>
      </c>
      <c r="F13" s="515"/>
      <c r="G13" s="643">
        <f t="shared" si="0"/>
        <v>0</v>
      </c>
    </row>
    <row r="14" spans="1:11" s="500" customFormat="1" ht="26.25" thickBot="1">
      <c r="A14" s="47"/>
      <c r="B14" s="98">
        <f t="shared" si="1"/>
        <v>4</v>
      </c>
      <c r="C14" s="308" t="s">
        <v>201</v>
      </c>
      <c r="D14" s="313" t="s">
        <v>169</v>
      </c>
      <c r="E14" s="642">
        <f>ROUND(B22*D22*E22,2)</f>
        <v>8</v>
      </c>
      <c r="F14" s="515"/>
      <c r="G14" s="643">
        <f t="shared" si="0"/>
        <v>0</v>
      </c>
      <c r="K14" s="501"/>
    </row>
    <row r="15" spans="1:11" s="493" customFormat="1" ht="12.75" customHeight="1">
      <c r="A15" s="20"/>
      <c r="B15" s="54"/>
      <c r="C15" s="55"/>
      <c r="D15" s="56"/>
      <c r="E15" s="57"/>
      <c r="F15" s="509"/>
      <c r="G15" s="509"/>
      <c r="H15" s="498"/>
    </row>
    <row r="16" spans="1:11" s="493" customFormat="1" ht="12.75" customHeight="1">
      <c r="A16" s="20"/>
      <c r="B16" s="65"/>
      <c r="C16" s="47"/>
      <c r="D16" s="58"/>
      <c r="E16" s="56"/>
      <c r="F16" s="510" t="s">
        <v>180</v>
      </c>
      <c r="G16" s="511">
        <f>SUM(G11:G15)</f>
        <v>0</v>
      </c>
      <c r="H16" s="498"/>
    </row>
    <row r="17" spans="1:1025" s="493" customFormat="1" ht="12.75" customHeight="1">
      <c r="A17" s="20"/>
      <c r="B17" s="767" t="s">
        <v>202</v>
      </c>
      <c r="C17" s="767"/>
      <c r="D17" s="767"/>
      <c r="E17" s="767"/>
      <c r="F17" s="51"/>
      <c r="G17" s="59"/>
      <c r="H17" s="503"/>
      <c r="I17" s="498"/>
    </row>
    <row r="18" spans="1:1025" s="493" customFormat="1" ht="12.75" customHeight="1">
      <c r="A18" s="20"/>
      <c r="B18" s="113" t="s">
        <v>182</v>
      </c>
      <c r="C18" s="113" t="s">
        <v>183</v>
      </c>
      <c r="D18" s="113" t="s">
        <v>203</v>
      </c>
      <c r="E18" s="113" t="s">
        <v>204</v>
      </c>
      <c r="F18" s="51"/>
      <c r="G18" s="59"/>
      <c r="H18" s="503"/>
      <c r="I18" s="498"/>
    </row>
    <row r="19" spans="1:1025" s="493" customFormat="1" ht="12.75" customHeight="1">
      <c r="A19" s="20"/>
      <c r="B19" s="114">
        <v>1</v>
      </c>
      <c r="C19" s="114" t="s">
        <v>205</v>
      </c>
      <c r="D19" s="112">
        <v>8</v>
      </c>
      <c r="E19" s="112">
        <v>1</v>
      </c>
      <c r="F19" s="51"/>
      <c r="G19" s="59"/>
      <c r="H19" s="503"/>
      <c r="I19" s="498"/>
    </row>
    <row r="20" spans="1:1025" s="493" customFormat="1" ht="12.75" customHeight="1">
      <c r="A20" s="20"/>
      <c r="B20" s="114">
        <v>1</v>
      </c>
      <c r="C20" s="114" t="s">
        <v>206</v>
      </c>
      <c r="D20" s="112">
        <v>8</v>
      </c>
      <c r="E20" s="112">
        <v>1</v>
      </c>
      <c r="F20" s="51"/>
      <c r="G20" s="59"/>
      <c r="H20" s="503"/>
      <c r="I20" s="498"/>
    </row>
    <row r="21" spans="1:1025" s="493" customFormat="1" ht="12.75" customHeight="1">
      <c r="A21" s="20"/>
      <c r="B21" s="114">
        <v>1</v>
      </c>
      <c r="C21" s="114" t="s">
        <v>207</v>
      </c>
      <c r="D21" s="112">
        <v>8</v>
      </c>
      <c r="E21" s="112">
        <v>1</v>
      </c>
      <c r="F21" s="62"/>
      <c r="G21" s="63"/>
      <c r="H21" s="505"/>
      <c r="I21" s="498"/>
    </row>
    <row r="22" spans="1:1025" ht="12.75" customHeight="1">
      <c r="B22" s="114">
        <v>1</v>
      </c>
      <c r="C22" s="114" t="s">
        <v>208</v>
      </c>
      <c r="D22" s="112">
        <v>8</v>
      </c>
      <c r="E22" s="112">
        <v>1</v>
      </c>
      <c r="F22" s="22"/>
      <c r="G22" s="21"/>
      <c r="H22" s="493"/>
      <c r="I22" s="507"/>
      <c r="J22" s="508"/>
      <c r="AMK22" s="323"/>
    </row>
    <row r="23" spans="1:1025" s="573" customFormat="1">
      <c r="A23" s="23"/>
      <c r="B23" s="47"/>
      <c r="C23" s="47"/>
      <c r="D23" s="77"/>
      <c r="E23" s="77"/>
      <c r="F23" s="22"/>
      <c r="G23" s="21"/>
      <c r="H23" s="493"/>
      <c r="I23" s="571"/>
      <c r="J23" s="572"/>
      <c r="K23" s="572"/>
      <c r="L23" s="572"/>
      <c r="M23" s="572"/>
      <c r="N23" s="572"/>
      <c r="O23" s="572"/>
      <c r="P23" s="572"/>
      <c r="Q23" s="572"/>
      <c r="R23" s="572"/>
      <c r="S23" s="572"/>
      <c r="T23" s="572"/>
      <c r="U23" s="572"/>
      <c r="V23" s="572"/>
      <c r="W23" s="572"/>
      <c r="X23" s="572"/>
      <c r="Y23" s="572"/>
      <c r="Z23" s="572"/>
      <c r="AA23" s="572"/>
      <c r="AB23" s="572"/>
      <c r="AC23" s="572"/>
      <c r="AD23" s="572"/>
      <c r="AE23" s="572"/>
      <c r="AF23" s="572"/>
      <c r="AG23" s="572"/>
      <c r="AH23" s="572"/>
      <c r="AI23" s="572"/>
      <c r="AJ23" s="572"/>
      <c r="AK23" s="572"/>
      <c r="AL23" s="572"/>
      <c r="AM23" s="572"/>
      <c r="AN23" s="572"/>
      <c r="AO23" s="572"/>
      <c r="AP23" s="572"/>
      <c r="AQ23" s="572"/>
      <c r="AR23" s="572"/>
      <c r="AS23" s="572"/>
      <c r="AT23" s="572"/>
      <c r="AU23" s="572"/>
      <c r="AV23" s="572"/>
      <c r="AW23" s="572"/>
      <c r="AX23" s="572"/>
      <c r="AY23" s="572"/>
      <c r="AZ23" s="572"/>
      <c r="BA23" s="572"/>
      <c r="BB23" s="572"/>
      <c r="BC23" s="572"/>
      <c r="BD23" s="572"/>
      <c r="BE23" s="572"/>
      <c r="BF23" s="572"/>
      <c r="BG23" s="572"/>
      <c r="BH23" s="572"/>
      <c r="BI23" s="572"/>
      <c r="BJ23" s="572"/>
      <c r="BK23" s="572"/>
      <c r="BL23" s="572"/>
      <c r="BM23" s="572"/>
      <c r="BN23" s="572"/>
      <c r="BO23" s="572"/>
      <c r="BP23" s="572"/>
      <c r="BQ23" s="572"/>
      <c r="BR23" s="572"/>
      <c r="BS23" s="572"/>
      <c r="BT23" s="572"/>
      <c r="BU23" s="572"/>
      <c r="BV23" s="572"/>
      <c r="BW23" s="572"/>
      <c r="BX23" s="572"/>
      <c r="BY23" s="572"/>
      <c r="BZ23" s="572"/>
      <c r="CA23" s="572"/>
      <c r="CB23" s="572"/>
      <c r="CC23" s="572"/>
      <c r="CD23" s="572"/>
      <c r="CE23" s="572"/>
      <c r="CF23" s="572"/>
      <c r="CG23" s="572"/>
      <c r="CH23" s="572"/>
      <c r="CI23" s="572"/>
      <c r="CJ23" s="572"/>
      <c r="CK23" s="572"/>
      <c r="CL23" s="572"/>
      <c r="CM23" s="572"/>
      <c r="CN23" s="572"/>
      <c r="CO23" s="572"/>
      <c r="CP23" s="572"/>
      <c r="CQ23" s="572"/>
      <c r="CR23" s="572"/>
      <c r="CS23" s="572"/>
      <c r="CT23" s="572"/>
      <c r="CU23" s="572"/>
      <c r="CV23" s="572"/>
      <c r="CW23" s="572"/>
      <c r="CX23" s="572"/>
      <c r="CY23" s="572"/>
      <c r="CZ23" s="572"/>
      <c r="DA23" s="572"/>
      <c r="DB23" s="572"/>
      <c r="DC23" s="572"/>
      <c r="DD23" s="572"/>
      <c r="DE23" s="572"/>
      <c r="DF23" s="572"/>
      <c r="DG23" s="572"/>
      <c r="DH23" s="572"/>
      <c r="DI23" s="572"/>
      <c r="DJ23" s="572"/>
      <c r="DK23" s="572"/>
      <c r="DL23" s="572"/>
      <c r="DM23" s="572"/>
      <c r="DN23" s="572"/>
      <c r="DO23" s="572"/>
      <c r="DP23" s="572"/>
      <c r="DQ23" s="572"/>
      <c r="DR23" s="572"/>
      <c r="DS23" s="572"/>
      <c r="DT23" s="572"/>
      <c r="DU23" s="572"/>
      <c r="DV23" s="572"/>
      <c r="DW23" s="572"/>
      <c r="DX23" s="572"/>
      <c r="DY23" s="572"/>
      <c r="DZ23" s="572"/>
      <c r="EA23" s="572"/>
      <c r="EB23" s="572"/>
      <c r="EC23" s="572"/>
      <c r="ED23" s="572"/>
      <c r="EE23" s="572"/>
      <c r="EF23" s="572"/>
      <c r="EG23" s="572"/>
      <c r="EH23" s="572"/>
      <c r="EI23" s="572"/>
      <c r="EJ23" s="572"/>
      <c r="EK23" s="572"/>
      <c r="EL23" s="572"/>
      <c r="EM23" s="572"/>
      <c r="EN23" s="572"/>
      <c r="EO23" s="572"/>
      <c r="EP23" s="572"/>
      <c r="EQ23" s="572"/>
      <c r="ER23" s="572"/>
      <c r="ES23" s="572"/>
      <c r="ET23" s="572"/>
      <c r="EU23" s="572"/>
      <c r="EV23" s="572"/>
      <c r="EW23" s="572"/>
      <c r="EX23" s="572"/>
      <c r="EY23" s="572"/>
      <c r="EZ23" s="572"/>
      <c r="FA23" s="572"/>
      <c r="FB23" s="572"/>
      <c r="FC23" s="572"/>
      <c r="FD23" s="572"/>
      <c r="FE23" s="572"/>
      <c r="FF23" s="572"/>
      <c r="FG23" s="572"/>
      <c r="FH23" s="572"/>
      <c r="FI23" s="572"/>
      <c r="FJ23" s="572"/>
      <c r="FK23" s="572"/>
      <c r="FL23" s="572"/>
      <c r="FM23" s="572"/>
      <c r="FN23" s="572"/>
      <c r="FO23" s="572"/>
      <c r="FP23" s="572"/>
      <c r="FQ23" s="572"/>
      <c r="FR23" s="572"/>
      <c r="FS23" s="572"/>
      <c r="FT23" s="572"/>
      <c r="FU23" s="572"/>
      <c r="FV23" s="572"/>
      <c r="FW23" s="572"/>
      <c r="FX23" s="572"/>
      <c r="FY23" s="572"/>
      <c r="FZ23" s="572"/>
      <c r="GA23" s="572"/>
      <c r="GB23" s="572"/>
      <c r="GC23" s="572"/>
      <c r="GD23" s="572"/>
      <c r="GE23" s="572"/>
      <c r="GF23" s="572"/>
      <c r="GG23" s="572"/>
      <c r="GH23" s="572"/>
      <c r="GI23" s="572"/>
      <c r="GJ23" s="572"/>
      <c r="GK23" s="572"/>
      <c r="GL23" s="572"/>
      <c r="GM23" s="572"/>
      <c r="GN23" s="572"/>
      <c r="GO23" s="572"/>
      <c r="GP23" s="572"/>
      <c r="GQ23" s="572"/>
      <c r="GR23" s="572"/>
      <c r="GS23" s="572"/>
      <c r="GT23" s="572"/>
      <c r="GU23" s="572"/>
      <c r="GV23" s="572"/>
      <c r="GW23" s="572"/>
      <c r="GX23" s="572"/>
      <c r="GY23" s="572"/>
      <c r="GZ23" s="572"/>
      <c r="HA23" s="572"/>
      <c r="HB23" s="572"/>
      <c r="HC23" s="572"/>
      <c r="HD23" s="572"/>
      <c r="HE23" s="572"/>
      <c r="HF23" s="572"/>
      <c r="HG23" s="572"/>
      <c r="HH23" s="572"/>
      <c r="HI23" s="572"/>
      <c r="HJ23" s="572"/>
      <c r="HK23" s="572"/>
      <c r="HL23" s="572"/>
      <c r="HM23" s="572"/>
      <c r="HN23" s="572"/>
      <c r="HO23" s="572"/>
      <c r="HP23" s="572"/>
      <c r="HQ23" s="572"/>
      <c r="HR23" s="572"/>
      <c r="HS23" s="572"/>
      <c r="HT23" s="572"/>
      <c r="HU23" s="572"/>
      <c r="HV23" s="572"/>
      <c r="HW23" s="572"/>
      <c r="HX23" s="572"/>
      <c r="HY23" s="572"/>
      <c r="HZ23" s="572"/>
      <c r="IA23" s="572"/>
      <c r="IB23" s="572"/>
      <c r="IC23" s="572"/>
      <c r="ID23" s="572"/>
      <c r="IE23" s="572"/>
      <c r="IF23" s="572"/>
      <c r="IG23" s="572"/>
      <c r="IH23" s="572"/>
      <c r="II23" s="572"/>
      <c r="IJ23" s="572"/>
      <c r="IK23" s="572"/>
      <c r="IL23" s="572"/>
      <c r="IM23" s="572"/>
      <c r="IN23" s="572"/>
      <c r="IO23" s="572"/>
      <c r="IP23" s="572"/>
      <c r="IQ23" s="572"/>
      <c r="IR23" s="572"/>
      <c r="IS23" s="572"/>
      <c r="IT23" s="572"/>
      <c r="IU23" s="572"/>
      <c r="IV23" s="572"/>
      <c r="IW23" s="572"/>
      <c r="IX23" s="572"/>
      <c r="IY23" s="572"/>
      <c r="IZ23" s="572"/>
      <c r="JA23" s="572"/>
      <c r="JB23" s="572"/>
      <c r="JC23" s="572"/>
      <c r="JD23" s="572"/>
      <c r="JE23" s="572"/>
      <c r="JF23" s="572"/>
      <c r="JG23" s="572"/>
      <c r="JH23" s="572"/>
      <c r="JI23" s="572"/>
      <c r="JJ23" s="572"/>
      <c r="JK23" s="572"/>
      <c r="JL23" s="572"/>
      <c r="JM23" s="572"/>
      <c r="JN23" s="572"/>
      <c r="JO23" s="572"/>
      <c r="JP23" s="572"/>
      <c r="JQ23" s="572"/>
      <c r="JR23" s="572"/>
      <c r="JS23" s="572"/>
      <c r="JT23" s="572"/>
      <c r="JU23" s="572"/>
      <c r="JV23" s="572"/>
      <c r="JW23" s="572"/>
      <c r="JX23" s="572"/>
      <c r="JY23" s="572"/>
      <c r="JZ23" s="572"/>
      <c r="KA23" s="572"/>
      <c r="KB23" s="572"/>
      <c r="KC23" s="572"/>
      <c r="KD23" s="572"/>
      <c r="KE23" s="572"/>
      <c r="KF23" s="572"/>
      <c r="KG23" s="572"/>
      <c r="KH23" s="572"/>
      <c r="KI23" s="572"/>
      <c r="KJ23" s="572"/>
      <c r="KK23" s="572"/>
      <c r="KL23" s="572"/>
      <c r="KM23" s="572"/>
      <c r="KN23" s="572"/>
      <c r="KO23" s="572"/>
      <c r="KP23" s="572"/>
      <c r="KQ23" s="572"/>
      <c r="KR23" s="572"/>
      <c r="KS23" s="572"/>
      <c r="KT23" s="572"/>
      <c r="KU23" s="572"/>
      <c r="KV23" s="572"/>
      <c r="KW23" s="572"/>
      <c r="KX23" s="572"/>
      <c r="KY23" s="572"/>
      <c r="KZ23" s="572"/>
      <c r="LA23" s="572"/>
      <c r="LB23" s="572"/>
      <c r="LC23" s="572"/>
      <c r="LD23" s="572"/>
      <c r="LE23" s="572"/>
      <c r="LF23" s="572"/>
      <c r="LG23" s="572"/>
      <c r="LH23" s="572"/>
      <c r="LI23" s="572"/>
      <c r="LJ23" s="572"/>
      <c r="LK23" s="572"/>
      <c r="LL23" s="572"/>
      <c r="LM23" s="572"/>
      <c r="LN23" s="572"/>
      <c r="LO23" s="572"/>
      <c r="LP23" s="572"/>
      <c r="LQ23" s="572"/>
      <c r="LR23" s="572"/>
      <c r="LS23" s="572"/>
      <c r="LT23" s="572"/>
      <c r="LU23" s="572"/>
      <c r="LV23" s="572"/>
      <c r="LW23" s="572"/>
      <c r="LX23" s="572"/>
      <c r="LY23" s="572"/>
      <c r="LZ23" s="572"/>
      <c r="MA23" s="572"/>
      <c r="MB23" s="572"/>
      <c r="MC23" s="572"/>
      <c r="MD23" s="572"/>
      <c r="ME23" s="572"/>
      <c r="MF23" s="572"/>
      <c r="MG23" s="572"/>
      <c r="MH23" s="572"/>
      <c r="MI23" s="572"/>
      <c r="MJ23" s="572"/>
      <c r="MK23" s="572"/>
      <c r="ML23" s="572"/>
      <c r="MM23" s="572"/>
      <c r="MN23" s="572"/>
      <c r="MO23" s="572"/>
      <c r="MP23" s="572"/>
      <c r="MQ23" s="572"/>
      <c r="MR23" s="572"/>
      <c r="MS23" s="572"/>
      <c r="MT23" s="572"/>
      <c r="MU23" s="572"/>
      <c r="MV23" s="572"/>
      <c r="MW23" s="572"/>
      <c r="MX23" s="572"/>
      <c r="MY23" s="572"/>
      <c r="MZ23" s="572"/>
      <c r="NA23" s="572"/>
      <c r="NB23" s="572"/>
      <c r="NC23" s="572"/>
      <c r="ND23" s="572"/>
      <c r="NE23" s="572"/>
      <c r="NF23" s="572"/>
      <c r="NG23" s="572"/>
      <c r="NH23" s="572"/>
      <c r="NI23" s="572"/>
      <c r="NJ23" s="572"/>
      <c r="NK23" s="572"/>
      <c r="NL23" s="572"/>
      <c r="NM23" s="572"/>
      <c r="NN23" s="572"/>
      <c r="NO23" s="572"/>
      <c r="NP23" s="572"/>
      <c r="NQ23" s="572"/>
      <c r="NR23" s="572"/>
      <c r="NS23" s="572"/>
      <c r="NT23" s="572"/>
      <c r="NU23" s="572"/>
      <c r="NV23" s="572"/>
      <c r="NW23" s="572"/>
      <c r="NX23" s="572"/>
      <c r="NY23" s="572"/>
      <c r="NZ23" s="572"/>
      <c r="OA23" s="572"/>
      <c r="OB23" s="572"/>
      <c r="OC23" s="572"/>
      <c r="OD23" s="572"/>
      <c r="OE23" s="572"/>
      <c r="OF23" s="572"/>
      <c r="OG23" s="572"/>
      <c r="OH23" s="572"/>
      <c r="OI23" s="572"/>
      <c r="OJ23" s="572"/>
      <c r="OK23" s="572"/>
      <c r="OL23" s="572"/>
      <c r="OM23" s="572"/>
      <c r="ON23" s="572"/>
      <c r="OO23" s="572"/>
      <c r="OP23" s="572"/>
      <c r="OQ23" s="572"/>
      <c r="OR23" s="572"/>
      <c r="OS23" s="572"/>
      <c r="OT23" s="572"/>
      <c r="OU23" s="572"/>
      <c r="OV23" s="572"/>
      <c r="OW23" s="572"/>
      <c r="OX23" s="572"/>
      <c r="OY23" s="572"/>
      <c r="OZ23" s="572"/>
      <c r="PA23" s="572"/>
      <c r="PB23" s="572"/>
      <c r="PC23" s="572"/>
      <c r="PD23" s="572"/>
      <c r="PE23" s="572"/>
      <c r="PF23" s="572"/>
      <c r="PG23" s="572"/>
      <c r="PH23" s="572"/>
      <c r="PI23" s="572"/>
      <c r="PJ23" s="572"/>
      <c r="PK23" s="572"/>
      <c r="PL23" s="572"/>
      <c r="PM23" s="572"/>
      <c r="PN23" s="572"/>
      <c r="PO23" s="572"/>
      <c r="PP23" s="572"/>
      <c r="PQ23" s="572"/>
      <c r="PR23" s="572"/>
      <c r="PS23" s="572"/>
      <c r="PT23" s="572"/>
      <c r="PU23" s="572"/>
      <c r="PV23" s="572"/>
      <c r="PW23" s="572"/>
      <c r="PX23" s="572"/>
      <c r="PY23" s="572"/>
      <c r="PZ23" s="572"/>
      <c r="QA23" s="572"/>
      <c r="QB23" s="572"/>
      <c r="QC23" s="572"/>
      <c r="QD23" s="572"/>
      <c r="QE23" s="572"/>
      <c r="QF23" s="572"/>
      <c r="QG23" s="572"/>
      <c r="QH23" s="572"/>
      <c r="QI23" s="572"/>
      <c r="QJ23" s="572"/>
      <c r="QK23" s="572"/>
      <c r="QL23" s="572"/>
      <c r="QM23" s="572"/>
      <c r="QN23" s="572"/>
      <c r="QO23" s="572"/>
      <c r="QP23" s="572"/>
      <c r="QQ23" s="572"/>
      <c r="QR23" s="572"/>
      <c r="QS23" s="572"/>
      <c r="QT23" s="572"/>
      <c r="QU23" s="572"/>
      <c r="QV23" s="572"/>
      <c r="QW23" s="572"/>
      <c r="QX23" s="572"/>
      <c r="QY23" s="572"/>
      <c r="QZ23" s="572"/>
      <c r="RA23" s="572"/>
      <c r="RB23" s="572"/>
      <c r="RC23" s="572"/>
      <c r="RD23" s="572"/>
      <c r="RE23" s="572"/>
      <c r="RF23" s="572"/>
      <c r="RG23" s="572"/>
      <c r="RH23" s="572"/>
      <c r="RI23" s="572"/>
      <c r="RJ23" s="572"/>
      <c r="RK23" s="572"/>
      <c r="RL23" s="572"/>
      <c r="RM23" s="572"/>
      <c r="RN23" s="572"/>
      <c r="RO23" s="572"/>
      <c r="RP23" s="572"/>
      <c r="RQ23" s="572"/>
      <c r="RR23" s="572"/>
      <c r="RS23" s="572"/>
      <c r="RT23" s="572"/>
      <c r="RU23" s="572"/>
      <c r="RV23" s="572"/>
      <c r="RW23" s="572"/>
      <c r="RX23" s="572"/>
      <c r="RY23" s="572"/>
      <c r="RZ23" s="572"/>
      <c r="SA23" s="572"/>
      <c r="SB23" s="572"/>
      <c r="SC23" s="572"/>
      <c r="SD23" s="572"/>
      <c r="SE23" s="572"/>
      <c r="SF23" s="572"/>
      <c r="SG23" s="572"/>
      <c r="SH23" s="572"/>
      <c r="SI23" s="572"/>
      <c r="SJ23" s="572"/>
      <c r="SK23" s="572"/>
      <c r="SL23" s="572"/>
      <c r="SM23" s="572"/>
      <c r="SN23" s="572"/>
      <c r="SO23" s="572"/>
      <c r="SP23" s="572"/>
      <c r="SQ23" s="572"/>
      <c r="SR23" s="572"/>
      <c r="SS23" s="572"/>
      <c r="ST23" s="572"/>
      <c r="SU23" s="572"/>
      <c r="SV23" s="572"/>
      <c r="SW23" s="572"/>
      <c r="SX23" s="572"/>
      <c r="SY23" s="572"/>
      <c r="SZ23" s="572"/>
      <c r="TA23" s="572"/>
      <c r="TB23" s="572"/>
      <c r="TC23" s="572"/>
      <c r="TD23" s="572"/>
      <c r="TE23" s="572"/>
      <c r="TF23" s="572"/>
      <c r="TG23" s="572"/>
      <c r="TH23" s="572"/>
      <c r="TI23" s="572"/>
      <c r="TJ23" s="572"/>
      <c r="TK23" s="572"/>
      <c r="TL23" s="572"/>
      <c r="TM23" s="572"/>
      <c r="TN23" s="572"/>
      <c r="TO23" s="572"/>
      <c r="TP23" s="572"/>
      <c r="TQ23" s="572"/>
      <c r="TR23" s="572"/>
      <c r="TS23" s="572"/>
      <c r="TT23" s="572"/>
      <c r="TU23" s="572"/>
      <c r="TV23" s="572"/>
      <c r="TW23" s="572"/>
      <c r="TX23" s="572"/>
      <c r="TY23" s="572"/>
      <c r="TZ23" s="572"/>
      <c r="UA23" s="572"/>
      <c r="UB23" s="572"/>
      <c r="UC23" s="572"/>
      <c r="UD23" s="572"/>
      <c r="UE23" s="572"/>
      <c r="UF23" s="572"/>
      <c r="UG23" s="572"/>
      <c r="UH23" s="572"/>
      <c r="UI23" s="572"/>
      <c r="UJ23" s="572"/>
      <c r="UK23" s="572"/>
      <c r="UL23" s="572"/>
      <c r="UM23" s="572"/>
      <c r="UN23" s="572"/>
      <c r="UO23" s="572"/>
      <c r="UP23" s="572"/>
      <c r="UQ23" s="572"/>
      <c r="UR23" s="572"/>
      <c r="US23" s="572"/>
      <c r="UT23" s="572"/>
      <c r="UU23" s="572"/>
      <c r="UV23" s="572"/>
      <c r="UW23" s="572"/>
      <c r="UX23" s="572"/>
      <c r="UY23" s="572"/>
      <c r="UZ23" s="572"/>
      <c r="VA23" s="572"/>
      <c r="VB23" s="572"/>
      <c r="VC23" s="572"/>
      <c r="VD23" s="572"/>
      <c r="VE23" s="572"/>
      <c r="VF23" s="572"/>
      <c r="VG23" s="572"/>
      <c r="VH23" s="572"/>
      <c r="VI23" s="572"/>
      <c r="VJ23" s="572"/>
      <c r="VK23" s="572"/>
      <c r="VL23" s="572"/>
      <c r="VM23" s="572"/>
      <c r="VN23" s="572"/>
      <c r="VO23" s="572"/>
      <c r="VP23" s="572"/>
      <c r="VQ23" s="572"/>
      <c r="VR23" s="572"/>
      <c r="VS23" s="572"/>
      <c r="VT23" s="572"/>
      <c r="VU23" s="572"/>
      <c r="VV23" s="572"/>
      <c r="VW23" s="572"/>
      <c r="VX23" s="572"/>
      <c r="VY23" s="572"/>
      <c r="VZ23" s="572"/>
      <c r="WA23" s="572"/>
      <c r="WB23" s="572"/>
      <c r="WC23" s="572"/>
      <c r="WD23" s="572"/>
      <c r="WE23" s="572"/>
      <c r="WF23" s="572"/>
      <c r="WG23" s="572"/>
      <c r="WH23" s="572"/>
      <c r="WI23" s="572"/>
      <c r="WJ23" s="572"/>
      <c r="WK23" s="572"/>
      <c r="WL23" s="572"/>
      <c r="WM23" s="572"/>
      <c r="WN23" s="572"/>
      <c r="WO23" s="572"/>
      <c r="WP23" s="572"/>
      <c r="WQ23" s="572"/>
      <c r="WR23" s="572"/>
      <c r="WS23" s="572"/>
      <c r="WT23" s="572"/>
      <c r="WU23" s="572"/>
      <c r="WV23" s="572"/>
      <c r="WW23" s="572"/>
      <c r="WX23" s="572"/>
      <c r="WY23" s="572"/>
      <c r="WZ23" s="572"/>
      <c r="XA23" s="572"/>
      <c r="XB23" s="572"/>
      <c r="XC23" s="572"/>
      <c r="XD23" s="572"/>
      <c r="XE23" s="572"/>
      <c r="XF23" s="572"/>
      <c r="XG23" s="572"/>
      <c r="XH23" s="572"/>
      <c r="XI23" s="572"/>
      <c r="XJ23" s="572"/>
      <c r="XK23" s="572"/>
      <c r="XL23" s="572"/>
      <c r="XM23" s="572"/>
      <c r="XN23" s="572"/>
      <c r="XO23" s="572"/>
      <c r="XP23" s="572"/>
      <c r="XQ23" s="572"/>
      <c r="XR23" s="572"/>
      <c r="XS23" s="572"/>
      <c r="XT23" s="572"/>
      <c r="XU23" s="572"/>
      <c r="XV23" s="572"/>
      <c r="XW23" s="572"/>
      <c r="XX23" s="572"/>
      <c r="XY23" s="572"/>
      <c r="XZ23" s="572"/>
      <c r="YA23" s="572"/>
      <c r="YB23" s="572"/>
      <c r="YC23" s="572"/>
      <c r="YD23" s="572"/>
      <c r="YE23" s="572"/>
      <c r="YF23" s="572"/>
      <c r="YG23" s="572"/>
      <c r="YH23" s="572"/>
      <c r="YI23" s="572"/>
      <c r="YJ23" s="572"/>
      <c r="YK23" s="572"/>
      <c r="YL23" s="572"/>
      <c r="YM23" s="572"/>
      <c r="YN23" s="572"/>
      <c r="YO23" s="572"/>
      <c r="YP23" s="572"/>
      <c r="YQ23" s="572"/>
      <c r="YR23" s="572"/>
      <c r="YS23" s="572"/>
      <c r="YT23" s="572"/>
      <c r="YU23" s="572"/>
      <c r="YV23" s="572"/>
      <c r="YW23" s="572"/>
      <c r="YX23" s="572"/>
      <c r="YY23" s="572"/>
      <c r="YZ23" s="572"/>
      <c r="ZA23" s="572"/>
      <c r="ZB23" s="572"/>
      <c r="ZC23" s="572"/>
      <c r="ZD23" s="572"/>
      <c r="ZE23" s="572"/>
      <c r="ZF23" s="572"/>
      <c r="ZG23" s="572"/>
      <c r="ZH23" s="572"/>
      <c r="ZI23" s="572"/>
      <c r="ZJ23" s="572"/>
      <c r="ZK23" s="572"/>
      <c r="ZL23" s="572"/>
      <c r="ZM23" s="572"/>
      <c r="ZN23" s="572"/>
      <c r="ZO23" s="572"/>
      <c r="ZP23" s="572"/>
      <c r="ZQ23" s="572"/>
      <c r="ZR23" s="572"/>
      <c r="ZS23" s="572"/>
      <c r="ZT23" s="572"/>
      <c r="ZU23" s="572"/>
      <c r="ZV23" s="572"/>
      <c r="ZW23" s="572"/>
      <c r="ZX23" s="572"/>
      <c r="ZY23" s="572"/>
      <c r="ZZ23" s="572"/>
      <c r="AAA23" s="572"/>
      <c r="AAB23" s="572"/>
      <c r="AAC23" s="572"/>
      <c r="AAD23" s="572"/>
      <c r="AAE23" s="572"/>
      <c r="AAF23" s="572"/>
      <c r="AAG23" s="572"/>
      <c r="AAH23" s="572"/>
      <c r="AAI23" s="572"/>
      <c r="AAJ23" s="572"/>
      <c r="AAK23" s="572"/>
      <c r="AAL23" s="572"/>
      <c r="AAM23" s="572"/>
      <c r="AAN23" s="572"/>
      <c r="AAO23" s="572"/>
      <c r="AAP23" s="572"/>
      <c r="AAQ23" s="572"/>
      <c r="AAR23" s="572"/>
      <c r="AAS23" s="572"/>
      <c r="AAT23" s="572"/>
      <c r="AAU23" s="572"/>
      <c r="AAV23" s="572"/>
      <c r="AAW23" s="572"/>
      <c r="AAX23" s="572"/>
      <c r="AAY23" s="572"/>
      <c r="AAZ23" s="572"/>
      <c r="ABA23" s="572"/>
      <c r="ABB23" s="572"/>
      <c r="ABC23" s="572"/>
      <c r="ABD23" s="572"/>
      <c r="ABE23" s="572"/>
      <c r="ABF23" s="572"/>
      <c r="ABG23" s="572"/>
      <c r="ABH23" s="572"/>
      <c r="ABI23" s="572"/>
      <c r="ABJ23" s="572"/>
      <c r="ABK23" s="572"/>
      <c r="ABL23" s="572"/>
      <c r="ABM23" s="572"/>
      <c r="ABN23" s="572"/>
      <c r="ABO23" s="572"/>
      <c r="ABP23" s="572"/>
      <c r="ABQ23" s="572"/>
      <c r="ABR23" s="572"/>
      <c r="ABS23" s="572"/>
      <c r="ABT23" s="572"/>
      <c r="ABU23" s="572"/>
      <c r="ABV23" s="572"/>
      <c r="ABW23" s="572"/>
      <c r="ABX23" s="572"/>
      <c r="ABY23" s="572"/>
      <c r="ABZ23" s="572"/>
      <c r="ACA23" s="572"/>
      <c r="ACB23" s="572"/>
      <c r="ACC23" s="572"/>
      <c r="ACD23" s="572"/>
      <c r="ACE23" s="572"/>
      <c r="ACF23" s="572"/>
      <c r="ACG23" s="572"/>
      <c r="ACH23" s="572"/>
      <c r="ACI23" s="572"/>
      <c r="ACJ23" s="572"/>
      <c r="ACK23" s="572"/>
      <c r="ACL23" s="572"/>
      <c r="ACM23" s="572"/>
      <c r="ACN23" s="572"/>
      <c r="ACO23" s="572"/>
      <c r="ACP23" s="572"/>
      <c r="ACQ23" s="572"/>
      <c r="ACR23" s="572"/>
      <c r="ACS23" s="572"/>
      <c r="ACT23" s="572"/>
      <c r="ACU23" s="572"/>
      <c r="ACV23" s="572"/>
      <c r="ACW23" s="572"/>
      <c r="ACX23" s="572"/>
      <c r="ACY23" s="572"/>
      <c r="ACZ23" s="572"/>
      <c r="ADA23" s="572"/>
      <c r="ADB23" s="572"/>
      <c r="ADC23" s="572"/>
      <c r="ADD23" s="572"/>
      <c r="ADE23" s="572"/>
      <c r="ADF23" s="572"/>
      <c r="ADG23" s="572"/>
      <c r="ADH23" s="572"/>
      <c r="ADI23" s="572"/>
      <c r="ADJ23" s="572"/>
      <c r="ADK23" s="572"/>
      <c r="ADL23" s="572"/>
      <c r="ADM23" s="572"/>
      <c r="ADN23" s="572"/>
      <c r="ADO23" s="572"/>
      <c r="ADP23" s="572"/>
      <c r="ADQ23" s="572"/>
      <c r="ADR23" s="572"/>
      <c r="ADS23" s="572"/>
      <c r="ADT23" s="572"/>
      <c r="ADU23" s="572"/>
      <c r="ADV23" s="572"/>
      <c r="ADW23" s="572"/>
      <c r="ADX23" s="572"/>
      <c r="ADY23" s="572"/>
      <c r="ADZ23" s="572"/>
      <c r="AEA23" s="572"/>
      <c r="AEB23" s="572"/>
      <c r="AEC23" s="572"/>
      <c r="AED23" s="572"/>
      <c r="AEE23" s="572"/>
      <c r="AEF23" s="572"/>
      <c r="AEG23" s="572"/>
      <c r="AEH23" s="572"/>
      <c r="AEI23" s="572"/>
      <c r="AEJ23" s="572"/>
      <c r="AEK23" s="572"/>
      <c r="AEL23" s="572"/>
      <c r="AEM23" s="572"/>
      <c r="AEN23" s="572"/>
      <c r="AEO23" s="572"/>
      <c r="AEP23" s="572"/>
      <c r="AEQ23" s="572"/>
      <c r="AER23" s="572"/>
      <c r="AES23" s="572"/>
      <c r="AET23" s="572"/>
      <c r="AEU23" s="572"/>
      <c r="AEV23" s="572"/>
      <c r="AEW23" s="572"/>
      <c r="AEX23" s="572"/>
      <c r="AEY23" s="572"/>
      <c r="AEZ23" s="572"/>
      <c r="AFA23" s="572"/>
      <c r="AFB23" s="572"/>
      <c r="AFC23" s="572"/>
      <c r="AFD23" s="572"/>
      <c r="AFE23" s="572"/>
      <c r="AFF23" s="572"/>
      <c r="AFG23" s="572"/>
      <c r="AFH23" s="572"/>
      <c r="AFI23" s="572"/>
      <c r="AFJ23" s="572"/>
      <c r="AFK23" s="572"/>
      <c r="AFL23" s="572"/>
      <c r="AFM23" s="572"/>
      <c r="AFN23" s="572"/>
      <c r="AFO23" s="572"/>
      <c r="AFP23" s="572"/>
      <c r="AFQ23" s="572"/>
      <c r="AFR23" s="572"/>
      <c r="AFS23" s="572"/>
      <c r="AFT23" s="572"/>
      <c r="AFU23" s="572"/>
      <c r="AFV23" s="572"/>
      <c r="AFW23" s="572"/>
      <c r="AFX23" s="572"/>
      <c r="AFY23" s="572"/>
      <c r="AFZ23" s="572"/>
      <c r="AGA23" s="572"/>
      <c r="AGB23" s="572"/>
      <c r="AGC23" s="572"/>
      <c r="AGD23" s="572"/>
      <c r="AGE23" s="572"/>
      <c r="AGF23" s="572"/>
      <c r="AGG23" s="572"/>
      <c r="AGH23" s="572"/>
      <c r="AGI23" s="572"/>
      <c r="AGJ23" s="572"/>
      <c r="AGK23" s="572"/>
      <c r="AGL23" s="572"/>
      <c r="AGM23" s="572"/>
      <c r="AGN23" s="572"/>
      <c r="AGO23" s="572"/>
      <c r="AGP23" s="572"/>
      <c r="AGQ23" s="572"/>
      <c r="AGR23" s="572"/>
      <c r="AGS23" s="572"/>
      <c r="AGT23" s="572"/>
      <c r="AGU23" s="572"/>
      <c r="AGV23" s="572"/>
      <c r="AGW23" s="572"/>
      <c r="AGX23" s="572"/>
      <c r="AGY23" s="572"/>
      <c r="AGZ23" s="572"/>
      <c r="AHA23" s="572"/>
      <c r="AHB23" s="572"/>
      <c r="AHC23" s="572"/>
      <c r="AHD23" s="572"/>
      <c r="AHE23" s="572"/>
      <c r="AHF23" s="572"/>
      <c r="AHG23" s="572"/>
      <c r="AHH23" s="572"/>
      <c r="AHI23" s="572"/>
      <c r="AHJ23" s="572"/>
      <c r="AHK23" s="572"/>
      <c r="AHL23" s="572"/>
      <c r="AHM23" s="572"/>
      <c r="AHN23" s="572"/>
      <c r="AHO23" s="572"/>
      <c r="AHP23" s="572"/>
      <c r="AHQ23" s="572"/>
      <c r="AHR23" s="572"/>
      <c r="AHS23" s="572"/>
      <c r="AHT23" s="572"/>
      <c r="AHU23" s="572"/>
      <c r="AHV23" s="572"/>
      <c r="AHW23" s="572"/>
      <c r="AHX23" s="572"/>
      <c r="AHY23" s="572"/>
      <c r="AHZ23" s="572"/>
      <c r="AIA23" s="572"/>
      <c r="AIB23" s="572"/>
      <c r="AIC23" s="572"/>
      <c r="AID23" s="572"/>
      <c r="AIE23" s="572"/>
      <c r="AIF23" s="572"/>
      <c r="AIG23" s="572"/>
      <c r="AIH23" s="572"/>
      <c r="AII23" s="572"/>
      <c r="AIJ23" s="572"/>
      <c r="AIK23" s="572"/>
      <c r="AIL23" s="572"/>
      <c r="AIM23" s="572"/>
      <c r="AIN23" s="572"/>
      <c r="AIO23" s="572"/>
      <c r="AIP23" s="572"/>
      <c r="AIQ23" s="572"/>
      <c r="AIR23" s="572"/>
      <c r="AIS23" s="572"/>
      <c r="AIT23" s="572"/>
      <c r="AIU23" s="572"/>
      <c r="AIV23" s="572"/>
      <c r="AIW23" s="572"/>
      <c r="AIX23" s="572"/>
      <c r="AIY23" s="572"/>
      <c r="AIZ23" s="572"/>
      <c r="AJA23" s="572"/>
      <c r="AJB23" s="572"/>
      <c r="AJC23" s="572"/>
      <c r="AJD23" s="572"/>
      <c r="AJE23" s="572"/>
      <c r="AJF23" s="572"/>
      <c r="AJG23" s="572"/>
      <c r="AJH23" s="572"/>
      <c r="AJI23" s="572"/>
      <c r="AJJ23" s="572"/>
      <c r="AJK23" s="572"/>
      <c r="AJL23" s="572"/>
      <c r="AJM23" s="572"/>
      <c r="AJN23" s="572"/>
      <c r="AJO23" s="572"/>
      <c r="AJP23" s="572"/>
      <c r="AJQ23" s="572"/>
      <c r="AJR23" s="572"/>
      <c r="AJS23" s="572"/>
      <c r="AJT23" s="572"/>
      <c r="AJU23" s="572"/>
      <c r="AJV23" s="572"/>
      <c r="AJW23" s="572"/>
      <c r="AJX23" s="572"/>
      <c r="AJY23" s="572"/>
      <c r="AJZ23" s="572"/>
      <c r="AKA23" s="572"/>
      <c r="AKB23" s="572"/>
      <c r="AKC23" s="572"/>
      <c r="AKD23" s="572"/>
      <c r="AKE23" s="572"/>
      <c r="AKF23" s="572"/>
      <c r="AKG23" s="572"/>
      <c r="AKH23" s="572"/>
      <c r="AKI23" s="572"/>
      <c r="AKJ23" s="572"/>
      <c r="AKK23" s="572"/>
      <c r="AKL23" s="572"/>
      <c r="AKM23" s="572"/>
      <c r="AKN23" s="572"/>
      <c r="AKO23" s="572"/>
      <c r="AKP23" s="572"/>
      <c r="AKQ23" s="572"/>
      <c r="AKR23" s="572"/>
      <c r="AKS23" s="572"/>
      <c r="AKT23" s="572"/>
      <c r="AKU23" s="572"/>
      <c r="AKV23" s="572"/>
      <c r="AKW23" s="572"/>
      <c r="AKX23" s="572"/>
      <c r="AKY23" s="572"/>
      <c r="AKZ23" s="572"/>
      <c r="ALA23" s="572"/>
      <c r="ALB23" s="572"/>
      <c r="ALC23" s="572"/>
      <c r="ALD23" s="572"/>
      <c r="ALE23" s="572"/>
      <c r="ALF23" s="572"/>
      <c r="ALG23" s="572"/>
      <c r="ALH23" s="572"/>
      <c r="ALI23" s="572"/>
      <c r="ALJ23" s="572"/>
      <c r="ALK23" s="572"/>
      <c r="ALL23" s="572"/>
      <c r="ALM23" s="572"/>
      <c r="ALN23" s="572"/>
      <c r="ALO23" s="572"/>
      <c r="ALP23" s="572"/>
      <c r="ALQ23" s="572"/>
      <c r="ALR23" s="572"/>
      <c r="ALS23" s="572"/>
      <c r="ALT23" s="572"/>
      <c r="ALU23" s="572"/>
      <c r="ALV23" s="572"/>
      <c r="ALW23" s="572"/>
      <c r="ALX23" s="572"/>
      <c r="ALY23" s="572"/>
      <c r="ALZ23" s="572"/>
      <c r="AMA23" s="572"/>
      <c r="AMB23" s="572"/>
      <c r="AMC23" s="572"/>
      <c r="AMD23" s="572"/>
      <c r="AME23" s="572"/>
      <c r="AMF23" s="572"/>
      <c r="AMG23" s="572"/>
      <c r="AMH23" s="572"/>
      <c r="AMI23" s="572"/>
      <c r="AMJ23" s="572"/>
    </row>
    <row r="24" spans="1:1025" s="573" customFormat="1">
      <c r="A24" s="23"/>
      <c r="B24" s="20"/>
      <c r="C24" s="20"/>
      <c r="D24" s="21"/>
      <c r="E24" s="21"/>
      <c r="F24" s="22"/>
      <c r="G24" s="21"/>
      <c r="H24" s="493"/>
      <c r="I24" s="571"/>
      <c r="J24" s="572"/>
      <c r="K24" s="572"/>
      <c r="L24" s="572"/>
      <c r="M24" s="572"/>
      <c r="N24" s="572"/>
      <c r="O24" s="572"/>
      <c r="P24" s="572"/>
      <c r="Q24" s="572"/>
      <c r="R24" s="572"/>
      <c r="S24" s="572"/>
      <c r="T24" s="572"/>
      <c r="U24" s="572"/>
      <c r="V24" s="572"/>
      <c r="W24" s="572"/>
      <c r="X24" s="572"/>
      <c r="Y24" s="572"/>
      <c r="Z24" s="572"/>
      <c r="AA24" s="572"/>
      <c r="AB24" s="572"/>
      <c r="AC24" s="572"/>
      <c r="AD24" s="572"/>
      <c r="AE24" s="572"/>
      <c r="AF24" s="572"/>
      <c r="AG24" s="572"/>
      <c r="AH24" s="572"/>
      <c r="AI24" s="572"/>
      <c r="AJ24" s="572"/>
      <c r="AK24" s="572"/>
      <c r="AL24" s="572"/>
      <c r="AM24" s="572"/>
      <c r="AN24" s="572"/>
      <c r="AO24" s="572"/>
      <c r="AP24" s="572"/>
      <c r="AQ24" s="572"/>
      <c r="AR24" s="572"/>
      <c r="AS24" s="572"/>
      <c r="AT24" s="572"/>
      <c r="AU24" s="572"/>
      <c r="AV24" s="572"/>
      <c r="AW24" s="572"/>
      <c r="AX24" s="572"/>
      <c r="AY24" s="572"/>
      <c r="AZ24" s="572"/>
      <c r="BA24" s="572"/>
      <c r="BB24" s="572"/>
      <c r="BC24" s="572"/>
      <c r="BD24" s="572"/>
      <c r="BE24" s="572"/>
      <c r="BF24" s="572"/>
      <c r="BG24" s="572"/>
      <c r="BH24" s="572"/>
      <c r="BI24" s="572"/>
      <c r="BJ24" s="572"/>
      <c r="BK24" s="572"/>
      <c r="BL24" s="572"/>
      <c r="BM24" s="572"/>
      <c r="BN24" s="572"/>
      <c r="BO24" s="572"/>
      <c r="BP24" s="572"/>
      <c r="BQ24" s="572"/>
      <c r="BR24" s="572"/>
      <c r="BS24" s="572"/>
      <c r="BT24" s="572"/>
      <c r="BU24" s="572"/>
      <c r="BV24" s="572"/>
      <c r="BW24" s="572"/>
      <c r="BX24" s="572"/>
      <c r="BY24" s="572"/>
      <c r="BZ24" s="572"/>
      <c r="CA24" s="572"/>
      <c r="CB24" s="572"/>
      <c r="CC24" s="572"/>
      <c r="CD24" s="572"/>
      <c r="CE24" s="572"/>
      <c r="CF24" s="572"/>
      <c r="CG24" s="572"/>
      <c r="CH24" s="572"/>
      <c r="CI24" s="572"/>
      <c r="CJ24" s="572"/>
      <c r="CK24" s="572"/>
      <c r="CL24" s="572"/>
      <c r="CM24" s="572"/>
      <c r="CN24" s="572"/>
      <c r="CO24" s="572"/>
      <c r="CP24" s="572"/>
      <c r="CQ24" s="572"/>
      <c r="CR24" s="572"/>
      <c r="CS24" s="572"/>
      <c r="CT24" s="572"/>
      <c r="CU24" s="572"/>
      <c r="CV24" s="572"/>
      <c r="CW24" s="572"/>
      <c r="CX24" s="572"/>
      <c r="CY24" s="572"/>
      <c r="CZ24" s="572"/>
      <c r="DA24" s="572"/>
      <c r="DB24" s="572"/>
      <c r="DC24" s="572"/>
      <c r="DD24" s="572"/>
      <c r="DE24" s="572"/>
      <c r="DF24" s="572"/>
      <c r="DG24" s="572"/>
      <c r="DH24" s="572"/>
      <c r="DI24" s="572"/>
      <c r="DJ24" s="572"/>
      <c r="DK24" s="572"/>
      <c r="DL24" s="572"/>
      <c r="DM24" s="572"/>
      <c r="DN24" s="572"/>
      <c r="DO24" s="572"/>
      <c r="DP24" s="572"/>
      <c r="DQ24" s="572"/>
      <c r="DR24" s="572"/>
      <c r="DS24" s="572"/>
      <c r="DT24" s="572"/>
      <c r="DU24" s="572"/>
      <c r="DV24" s="572"/>
      <c r="DW24" s="572"/>
      <c r="DX24" s="572"/>
      <c r="DY24" s="572"/>
      <c r="DZ24" s="572"/>
      <c r="EA24" s="572"/>
      <c r="EB24" s="572"/>
      <c r="EC24" s="572"/>
      <c r="ED24" s="572"/>
      <c r="EE24" s="572"/>
      <c r="EF24" s="572"/>
      <c r="EG24" s="572"/>
      <c r="EH24" s="572"/>
      <c r="EI24" s="572"/>
      <c r="EJ24" s="572"/>
      <c r="EK24" s="572"/>
      <c r="EL24" s="572"/>
      <c r="EM24" s="572"/>
      <c r="EN24" s="572"/>
      <c r="EO24" s="572"/>
      <c r="EP24" s="572"/>
      <c r="EQ24" s="572"/>
      <c r="ER24" s="572"/>
      <c r="ES24" s="572"/>
      <c r="ET24" s="572"/>
      <c r="EU24" s="572"/>
      <c r="EV24" s="572"/>
      <c r="EW24" s="572"/>
      <c r="EX24" s="572"/>
      <c r="EY24" s="572"/>
      <c r="EZ24" s="572"/>
      <c r="FA24" s="572"/>
      <c r="FB24" s="572"/>
      <c r="FC24" s="572"/>
      <c r="FD24" s="572"/>
      <c r="FE24" s="572"/>
      <c r="FF24" s="572"/>
      <c r="FG24" s="572"/>
      <c r="FH24" s="572"/>
      <c r="FI24" s="572"/>
      <c r="FJ24" s="572"/>
      <c r="FK24" s="572"/>
      <c r="FL24" s="572"/>
      <c r="FM24" s="572"/>
      <c r="FN24" s="572"/>
      <c r="FO24" s="572"/>
      <c r="FP24" s="572"/>
      <c r="FQ24" s="572"/>
      <c r="FR24" s="572"/>
      <c r="FS24" s="572"/>
      <c r="FT24" s="572"/>
      <c r="FU24" s="572"/>
      <c r="FV24" s="572"/>
      <c r="FW24" s="572"/>
      <c r="FX24" s="572"/>
      <c r="FY24" s="572"/>
      <c r="FZ24" s="572"/>
      <c r="GA24" s="572"/>
      <c r="GB24" s="572"/>
      <c r="GC24" s="572"/>
      <c r="GD24" s="572"/>
      <c r="GE24" s="572"/>
      <c r="GF24" s="572"/>
      <c r="GG24" s="572"/>
      <c r="GH24" s="572"/>
      <c r="GI24" s="572"/>
      <c r="GJ24" s="572"/>
      <c r="GK24" s="572"/>
      <c r="GL24" s="572"/>
      <c r="GM24" s="572"/>
      <c r="GN24" s="572"/>
      <c r="GO24" s="572"/>
      <c r="GP24" s="572"/>
      <c r="GQ24" s="572"/>
      <c r="GR24" s="572"/>
      <c r="GS24" s="572"/>
      <c r="GT24" s="572"/>
      <c r="GU24" s="572"/>
      <c r="GV24" s="572"/>
      <c r="GW24" s="572"/>
      <c r="GX24" s="572"/>
      <c r="GY24" s="572"/>
      <c r="GZ24" s="572"/>
      <c r="HA24" s="572"/>
      <c r="HB24" s="572"/>
      <c r="HC24" s="572"/>
      <c r="HD24" s="572"/>
      <c r="HE24" s="572"/>
      <c r="HF24" s="572"/>
      <c r="HG24" s="572"/>
      <c r="HH24" s="572"/>
      <c r="HI24" s="572"/>
      <c r="HJ24" s="572"/>
      <c r="HK24" s="572"/>
      <c r="HL24" s="572"/>
      <c r="HM24" s="572"/>
      <c r="HN24" s="572"/>
      <c r="HO24" s="572"/>
      <c r="HP24" s="572"/>
      <c r="HQ24" s="572"/>
      <c r="HR24" s="572"/>
      <c r="HS24" s="572"/>
      <c r="HT24" s="572"/>
      <c r="HU24" s="572"/>
      <c r="HV24" s="572"/>
      <c r="HW24" s="572"/>
      <c r="HX24" s="572"/>
      <c r="HY24" s="572"/>
      <c r="HZ24" s="572"/>
      <c r="IA24" s="572"/>
      <c r="IB24" s="572"/>
      <c r="IC24" s="572"/>
      <c r="ID24" s="572"/>
      <c r="IE24" s="572"/>
      <c r="IF24" s="572"/>
      <c r="IG24" s="572"/>
      <c r="IH24" s="572"/>
      <c r="II24" s="572"/>
      <c r="IJ24" s="572"/>
      <c r="IK24" s="572"/>
      <c r="IL24" s="572"/>
      <c r="IM24" s="572"/>
      <c r="IN24" s="572"/>
      <c r="IO24" s="572"/>
      <c r="IP24" s="572"/>
      <c r="IQ24" s="572"/>
      <c r="IR24" s="572"/>
      <c r="IS24" s="572"/>
      <c r="IT24" s="572"/>
      <c r="IU24" s="572"/>
      <c r="IV24" s="572"/>
      <c r="IW24" s="572"/>
      <c r="IX24" s="572"/>
      <c r="IY24" s="572"/>
      <c r="IZ24" s="572"/>
      <c r="JA24" s="572"/>
      <c r="JB24" s="572"/>
      <c r="JC24" s="572"/>
      <c r="JD24" s="572"/>
      <c r="JE24" s="572"/>
      <c r="JF24" s="572"/>
      <c r="JG24" s="572"/>
      <c r="JH24" s="572"/>
      <c r="JI24" s="572"/>
      <c r="JJ24" s="572"/>
      <c r="JK24" s="572"/>
      <c r="JL24" s="572"/>
      <c r="JM24" s="572"/>
      <c r="JN24" s="572"/>
      <c r="JO24" s="572"/>
      <c r="JP24" s="572"/>
      <c r="JQ24" s="572"/>
      <c r="JR24" s="572"/>
      <c r="JS24" s="572"/>
      <c r="JT24" s="572"/>
      <c r="JU24" s="572"/>
      <c r="JV24" s="572"/>
      <c r="JW24" s="572"/>
      <c r="JX24" s="572"/>
      <c r="JY24" s="572"/>
      <c r="JZ24" s="572"/>
      <c r="KA24" s="572"/>
      <c r="KB24" s="572"/>
      <c r="KC24" s="572"/>
      <c r="KD24" s="572"/>
      <c r="KE24" s="572"/>
      <c r="KF24" s="572"/>
      <c r="KG24" s="572"/>
      <c r="KH24" s="572"/>
      <c r="KI24" s="572"/>
      <c r="KJ24" s="572"/>
      <c r="KK24" s="572"/>
      <c r="KL24" s="572"/>
      <c r="KM24" s="572"/>
      <c r="KN24" s="572"/>
      <c r="KO24" s="572"/>
      <c r="KP24" s="572"/>
      <c r="KQ24" s="572"/>
      <c r="KR24" s="572"/>
      <c r="KS24" s="572"/>
      <c r="KT24" s="572"/>
      <c r="KU24" s="572"/>
      <c r="KV24" s="572"/>
      <c r="KW24" s="572"/>
      <c r="KX24" s="572"/>
      <c r="KY24" s="572"/>
      <c r="KZ24" s="572"/>
      <c r="LA24" s="572"/>
      <c r="LB24" s="572"/>
      <c r="LC24" s="572"/>
      <c r="LD24" s="572"/>
      <c r="LE24" s="572"/>
      <c r="LF24" s="572"/>
      <c r="LG24" s="572"/>
      <c r="LH24" s="572"/>
      <c r="LI24" s="572"/>
      <c r="LJ24" s="572"/>
      <c r="LK24" s="572"/>
      <c r="LL24" s="572"/>
      <c r="LM24" s="572"/>
      <c r="LN24" s="572"/>
      <c r="LO24" s="572"/>
      <c r="LP24" s="572"/>
      <c r="LQ24" s="572"/>
      <c r="LR24" s="572"/>
      <c r="LS24" s="572"/>
      <c r="LT24" s="572"/>
      <c r="LU24" s="572"/>
      <c r="LV24" s="572"/>
      <c r="LW24" s="572"/>
      <c r="LX24" s="572"/>
      <c r="LY24" s="572"/>
      <c r="LZ24" s="572"/>
      <c r="MA24" s="572"/>
      <c r="MB24" s="572"/>
      <c r="MC24" s="572"/>
      <c r="MD24" s="572"/>
      <c r="ME24" s="572"/>
      <c r="MF24" s="572"/>
      <c r="MG24" s="572"/>
      <c r="MH24" s="572"/>
      <c r="MI24" s="572"/>
      <c r="MJ24" s="572"/>
      <c r="MK24" s="572"/>
      <c r="ML24" s="572"/>
      <c r="MM24" s="572"/>
      <c r="MN24" s="572"/>
      <c r="MO24" s="572"/>
      <c r="MP24" s="572"/>
      <c r="MQ24" s="572"/>
      <c r="MR24" s="572"/>
      <c r="MS24" s="572"/>
      <c r="MT24" s="572"/>
      <c r="MU24" s="572"/>
      <c r="MV24" s="572"/>
      <c r="MW24" s="572"/>
      <c r="MX24" s="572"/>
      <c r="MY24" s="572"/>
      <c r="MZ24" s="572"/>
      <c r="NA24" s="572"/>
      <c r="NB24" s="572"/>
      <c r="NC24" s="572"/>
      <c r="ND24" s="572"/>
      <c r="NE24" s="572"/>
      <c r="NF24" s="572"/>
      <c r="NG24" s="572"/>
      <c r="NH24" s="572"/>
      <c r="NI24" s="572"/>
      <c r="NJ24" s="572"/>
      <c r="NK24" s="572"/>
      <c r="NL24" s="572"/>
      <c r="NM24" s="572"/>
      <c r="NN24" s="572"/>
      <c r="NO24" s="572"/>
      <c r="NP24" s="572"/>
      <c r="NQ24" s="572"/>
      <c r="NR24" s="572"/>
      <c r="NS24" s="572"/>
      <c r="NT24" s="572"/>
      <c r="NU24" s="572"/>
      <c r="NV24" s="572"/>
      <c r="NW24" s="572"/>
      <c r="NX24" s="572"/>
      <c r="NY24" s="572"/>
      <c r="NZ24" s="572"/>
      <c r="OA24" s="572"/>
      <c r="OB24" s="572"/>
      <c r="OC24" s="572"/>
      <c r="OD24" s="572"/>
      <c r="OE24" s="572"/>
      <c r="OF24" s="572"/>
      <c r="OG24" s="572"/>
      <c r="OH24" s="572"/>
      <c r="OI24" s="572"/>
      <c r="OJ24" s="572"/>
      <c r="OK24" s="572"/>
      <c r="OL24" s="572"/>
      <c r="OM24" s="572"/>
      <c r="ON24" s="572"/>
      <c r="OO24" s="572"/>
      <c r="OP24" s="572"/>
      <c r="OQ24" s="572"/>
      <c r="OR24" s="572"/>
      <c r="OS24" s="572"/>
      <c r="OT24" s="572"/>
      <c r="OU24" s="572"/>
      <c r="OV24" s="572"/>
      <c r="OW24" s="572"/>
      <c r="OX24" s="572"/>
      <c r="OY24" s="572"/>
      <c r="OZ24" s="572"/>
      <c r="PA24" s="572"/>
      <c r="PB24" s="572"/>
      <c r="PC24" s="572"/>
      <c r="PD24" s="572"/>
      <c r="PE24" s="572"/>
      <c r="PF24" s="572"/>
      <c r="PG24" s="572"/>
      <c r="PH24" s="572"/>
      <c r="PI24" s="572"/>
      <c r="PJ24" s="572"/>
      <c r="PK24" s="572"/>
      <c r="PL24" s="572"/>
      <c r="PM24" s="572"/>
      <c r="PN24" s="572"/>
      <c r="PO24" s="572"/>
      <c r="PP24" s="572"/>
      <c r="PQ24" s="572"/>
      <c r="PR24" s="572"/>
      <c r="PS24" s="572"/>
      <c r="PT24" s="572"/>
      <c r="PU24" s="572"/>
      <c r="PV24" s="572"/>
      <c r="PW24" s="572"/>
      <c r="PX24" s="572"/>
      <c r="PY24" s="572"/>
      <c r="PZ24" s="572"/>
      <c r="QA24" s="572"/>
      <c r="QB24" s="572"/>
      <c r="QC24" s="572"/>
      <c r="QD24" s="572"/>
      <c r="QE24" s="572"/>
      <c r="QF24" s="572"/>
      <c r="QG24" s="572"/>
      <c r="QH24" s="572"/>
      <c r="QI24" s="572"/>
      <c r="QJ24" s="572"/>
      <c r="QK24" s="572"/>
      <c r="QL24" s="572"/>
      <c r="QM24" s="572"/>
      <c r="QN24" s="572"/>
      <c r="QO24" s="572"/>
      <c r="QP24" s="572"/>
      <c r="QQ24" s="572"/>
      <c r="QR24" s="572"/>
      <c r="QS24" s="572"/>
      <c r="QT24" s="572"/>
      <c r="QU24" s="572"/>
      <c r="QV24" s="572"/>
      <c r="QW24" s="572"/>
      <c r="QX24" s="572"/>
      <c r="QY24" s="572"/>
      <c r="QZ24" s="572"/>
      <c r="RA24" s="572"/>
      <c r="RB24" s="572"/>
      <c r="RC24" s="572"/>
      <c r="RD24" s="572"/>
      <c r="RE24" s="572"/>
      <c r="RF24" s="572"/>
      <c r="RG24" s="572"/>
      <c r="RH24" s="572"/>
      <c r="RI24" s="572"/>
      <c r="RJ24" s="572"/>
      <c r="RK24" s="572"/>
      <c r="RL24" s="572"/>
      <c r="RM24" s="572"/>
      <c r="RN24" s="572"/>
      <c r="RO24" s="572"/>
      <c r="RP24" s="572"/>
      <c r="RQ24" s="572"/>
      <c r="RR24" s="572"/>
      <c r="RS24" s="572"/>
      <c r="RT24" s="572"/>
      <c r="RU24" s="572"/>
      <c r="RV24" s="572"/>
      <c r="RW24" s="572"/>
      <c r="RX24" s="572"/>
      <c r="RY24" s="572"/>
      <c r="RZ24" s="572"/>
      <c r="SA24" s="572"/>
      <c r="SB24" s="572"/>
      <c r="SC24" s="572"/>
      <c r="SD24" s="572"/>
      <c r="SE24" s="572"/>
      <c r="SF24" s="572"/>
      <c r="SG24" s="572"/>
      <c r="SH24" s="572"/>
      <c r="SI24" s="572"/>
      <c r="SJ24" s="572"/>
      <c r="SK24" s="572"/>
      <c r="SL24" s="572"/>
      <c r="SM24" s="572"/>
      <c r="SN24" s="572"/>
      <c r="SO24" s="572"/>
      <c r="SP24" s="572"/>
      <c r="SQ24" s="572"/>
      <c r="SR24" s="572"/>
      <c r="SS24" s="572"/>
      <c r="ST24" s="572"/>
      <c r="SU24" s="572"/>
      <c r="SV24" s="572"/>
      <c r="SW24" s="572"/>
      <c r="SX24" s="572"/>
      <c r="SY24" s="572"/>
      <c r="SZ24" s="572"/>
      <c r="TA24" s="572"/>
      <c r="TB24" s="572"/>
      <c r="TC24" s="572"/>
      <c r="TD24" s="572"/>
      <c r="TE24" s="572"/>
      <c r="TF24" s="572"/>
      <c r="TG24" s="572"/>
      <c r="TH24" s="572"/>
      <c r="TI24" s="572"/>
      <c r="TJ24" s="572"/>
      <c r="TK24" s="572"/>
      <c r="TL24" s="572"/>
      <c r="TM24" s="572"/>
      <c r="TN24" s="572"/>
      <c r="TO24" s="572"/>
      <c r="TP24" s="572"/>
      <c r="TQ24" s="572"/>
      <c r="TR24" s="572"/>
      <c r="TS24" s="572"/>
      <c r="TT24" s="572"/>
      <c r="TU24" s="572"/>
      <c r="TV24" s="572"/>
      <c r="TW24" s="572"/>
      <c r="TX24" s="572"/>
      <c r="TY24" s="572"/>
      <c r="TZ24" s="572"/>
      <c r="UA24" s="572"/>
      <c r="UB24" s="572"/>
      <c r="UC24" s="572"/>
      <c r="UD24" s="572"/>
      <c r="UE24" s="572"/>
      <c r="UF24" s="572"/>
      <c r="UG24" s="572"/>
      <c r="UH24" s="572"/>
      <c r="UI24" s="572"/>
      <c r="UJ24" s="572"/>
      <c r="UK24" s="572"/>
      <c r="UL24" s="572"/>
      <c r="UM24" s="572"/>
      <c r="UN24" s="572"/>
      <c r="UO24" s="572"/>
      <c r="UP24" s="572"/>
      <c r="UQ24" s="572"/>
      <c r="UR24" s="572"/>
      <c r="US24" s="572"/>
      <c r="UT24" s="572"/>
      <c r="UU24" s="572"/>
      <c r="UV24" s="572"/>
      <c r="UW24" s="572"/>
      <c r="UX24" s="572"/>
      <c r="UY24" s="572"/>
      <c r="UZ24" s="572"/>
      <c r="VA24" s="572"/>
      <c r="VB24" s="572"/>
      <c r="VC24" s="572"/>
      <c r="VD24" s="572"/>
      <c r="VE24" s="572"/>
      <c r="VF24" s="572"/>
      <c r="VG24" s="572"/>
      <c r="VH24" s="572"/>
      <c r="VI24" s="572"/>
      <c r="VJ24" s="572"/>
      <c r="VK24" s="572"/>
      <c r="VL24" s="572"/>
      <c r="VM24" s="572"/>
      <c r="VN24" s="572"/>
      <c r="VO24" s="572"/>
      <c r="VP24" s="572"/>
      <c r="VQ24" s="572"/>
      <c r="VR24" s="572"/>
      <c r="VS24" s="572"/>
      <c r="VT24" s="572"/>
      <c r="VU24" s="572"/>
      <c r="VV24" s="572"/>
      <c r="VW24" s="572"/>
      <c r="VX24" s="572"/>
      <c r="VY24" s="572"/>
      <c r="VZ24" s="572"/>
      <c r="WA24" s="572"/>
      <c r="WB24" s="572"/>
      <c r="WC24" s="572"/>
      <c r="WD24" s="572"/>
      <c r="WE24" s="572"/>
      <c r="WF24" s="572"/>
      <c r="WG24" s="572"/>
      <c r="WH24" s="572"/>
      <c r="WI24" s="572"/>
      <c r="WJ24" s="572"/>
      <c r="WK24" s="572"/>
      <c r="WL24" s="572"/>
      <c r="WM24" s="572"/>
      <c r="WN24" s="572"/>
      <c r="WO24" s="572"/>
      <c r="WP24" s="572"/>
      <c r="WQ24" s="572"/>
      <c r="WR24" s="572"/>
      <c r="WS24" s="572"/>
      <c r="WT24" s="572"/>
      <c r="WU24" s="572"/>
      <c r="WV24" s="572"/>
      <c r="WW24" s="572"/>
      <c r="WX24" s="572"/>
      <c r="WY24" s="572"/>
      <c r="WZ24" s="572"/>
      <c r="XA24" s="572"/>
      <c r="XB24" s="572"/>
      <c r="XC24" s="572"/>
      <c r="XD24" s="572"/>
      <c r="XE24" s="572"/>
      <c r="XF24" s="572"/>
      <c r="XG24" s="572"/>
      <c r="XH24" s="572"/>
      <c r="XI24" s="572"/>
      <c r="XJ24" s="572"/>
      <c r="XK24" s="572"/>
      <c r="XL24" s="572"/>
      <c r="XM24" s="572"/>
      <c r="XN24" s="572"/>
      <c r="XO24" s="572"/>
      <c r="XP24" s="572"/>
      <c r="XQ24" s="572"/>
      <c r="XR24" s="572"/>
      <c r="XS24" s="572"/>
      <c r="XT24" s="572"/>
      <c r="XU24" s="572"/>
      <c r="XV24" s="572"/>
      <c r="XW24" s="572"/>
      <c r="XX24" s="572"/>
      <c r="XY24" s="572"/>
      <c r="XZ24" s="572"/>
      <c r="YA24" s="572"/>
      <c r="YB24" s="572"/>
      <c r="YC24" s="572"/>
      <c r="YD24" s="572"/>
      <c r="YE24" s="572"/>
      <c r="YF24" s="572"/>
      <c r="YG24" s="572"/>
      <c r="YH24" s="572"/>
      <c r="YI24" s="572"/>
      <c r="YJ24" s="572"/>
      <c r="YK24" s="572"/>
      <c r="YL24" s="572"/>
      <c r="YM24" s="572"/>
      <c r="YN24" s="572"/>
      <c r="YO24" s="572"/>
      <c r="YP24" s="572"/>
      <c r="YQ24" s="572"/>
      <c r="YR24" s="572"/>
      <c r="YS24" s="572"/>
      <c r="YT24" s="572"/>
      <c r="YU24" s="572"/>
      <c r="YV24" s="572"/>
      <c r="YW24" s="572"/>
      <c r="YX24" s="572"/>
      <c r="YY24" s="572"/>
      <c r="YZ24" s="572"/>
      <c r="ZA24" s="572"/>
      <c r="ZB24" s="572"/>
      <c r="ZC24" s="572"/>
      <c r="ZD24" s="572"/>
      <c r="ZE24" s="572"/>
      <c r="ZF24" s="572"/>
      <c r="ZG24" s="572"/>
      <c r="ZH24" s="572"/>
      <c r="ZI24" s="572"/>
      <c r="ZJ24" s="572"/>
      <c r="ZK24" s="572"/>
      <c r="ZL24" s="572"/>
      <c r="ZM24" s="572"/>
      <c r="ZN24" s="572"/>
      <c r="ZO24" s="572"/>
      <c r="ZP24" s="572"/>
      <c r="ZQ24" s="572"/>
      <c r="ZR24" s="572"/>
      <c r="ZS24" s="572"/>
      <c r="ZT24" s="572"/>
      <c r="ZU24" s="572"/>
      <c r="ZV24" s="572"/>
      <c r="ZW24" s="572"/>
      <c r="ZX24" s="572"/>
      <c r="ZY24" s="572"/>
      <c r="ZZ24" s="572"/>
      <c r="AAA24" s="572"/>
      <c r="AAB24" s="572"/>
      <c r="AAC24" s="572"/>
      <c r="AAD24" s="572"/>
      <c r="AAE24" s="572"/>
      <c r="AAF24" s="572"/>
      <c r="AAG24" s="572"/>
      <c r="AAH24" s="572"/>
      <c r="AAI24" s="572"/>
      <c r="AAJ24" s="572"/>
      <c r="AAK24" s="572"/>
      <c r="AAL24" s="572"/>
      <c r="AAM24" s="572"/>
      <c r="AAN24" s="572"/>
      <c r="AAO24" s="572"/>
      <c r="AAP24" s="572"/>
      <c r="AAQ24" s="572"/>
      <c r="AAR24" s="572"/>
      <c r="AAS24" s="572"/>
      <c r="AAT24" s="572"/>
      <c r="AAU24" s="572"/>
      <c r="AAV24" s="572"/>
      <c r="AAW24" s="572"/>
      <c r="AAX24" s="572"/>
      <c r="AAY24" s="572"/>
      <c r="AAZ24" s="572"/>
      <c r="ABA24" s="572"/>
      <c r="ABB24" s="572"/>
      <c r="ABC24" s="572"/>
      <c r="ABD24" s="572"/>
      <c r="ABE24" s="572"/>
      <c r="ABF24" s="572"/>
      <c r="ABG24" s="572"/>
      <c r="ABH24" s="572"/>
      <c r="ABI24" s="572"/>
      <c r="ABJ24" s="572"/>
      <c r="ABK24" s="572"/>
      <c r="ABL24" s="572"/>
      <c r="ABM24" s="572"/>
      <c r="ABN24" s="572"/>
      <c r="ABO24" s="572"/>
      <c r="ABP24" s="572"/>
      <c r="ABQ24" s="572"/>
      <c r="ABR24" s="572"/>
      <c r="ABS24" s="572"/>
      <c r="ABT24" s="572"/>
      <c r="ABU24" s="572"/>
      <c r="ABV24" s="572"/>
      <c r="ABW24" s="572"/>
      <c r="ABX24" s="572"/>
      <c r="ABY24" s="572"/>
      <c r="ABZ24" s="572"/>
      <c r="ACA24" s="572"/>
      <c r="ACB24" s="572"/>
      <c r="ACC24" s="572"/>
      <c r="ACD24" s="572"/>
      <c r="ACE24" s="572"/>
      <c r="ACF24" s="572"/>
      <c r="ACG24" s="572"/>
      <c r="ACH24" s="572"/>
      <c r="ACI24" s="572"/>
      <c r="ACJ24" s="572"/>
      <c r="ACK24" s="572"/>
      <c r="ACL24" s="572"/>
      <c r="ACM24" s="572"/>
      <c r="ACN24" s="572"/>
      <c r="ACO24" s="572"/>
      <c r="ACP24" s="572"/>
      <c r="ACQ24" s="572"/>
      <c r="ACR24" s="572"/>
      <c r="ACS24" s="572"/>
      <c r="ACT24" s="572"/>
      <c r="ACU24" s="572"/>
      <c r="ACV24" s="572"/>
      <c r="ACW24" s="572"/>
      <c r="ACX24" s="572"/>
      <c r="ACY24" s="572"/>
      <c r="ACZ24" s="572"/>
      <c r="ADA24" s="572"/>
      <c r="ADB24" s="572"/>
      <c r="ADC24" s="572"/>
      <c r="ADD24" s="572"/>
      <c r="ADE24" s="572"/>
      <c r="ADF24" s="572"/>
      <c r="ADG24" s="572"/>
      <c r="ADH24" s="572"/>
      <c r="ADI24" s="572"/>
      <c r="ADJ24" s="572"/>
      <c r="ADK24" s="572"/>
      <c r="ADL24" s="572"/>
      <c r="ADM24" s="572"/>
      <c r="ADN24" s="572"/>
      <c r="ADO24" s="572"/>
      <c r="ADP24" s="572"/>
      <c r="ADQ24" s="572"/>
      <c r="ADR24" s="572"/>
      <c r="ADS24" s="572"/>
      <c r="ADT24" s="572"/>
      <c r="ADU24" s="572"/>
      <c r="ADV24" s="572"/>
      <c r="ADW24" s="572"/>
      <c r="ADX24" s="572"/>
      <c r="ADY24" s="572"/>
      <c r="ADZ24" s="572"/>
      <c r="AEA24" s="572"/>
      <c r="AEB24" s="572"/>
      <c r="AEC24" s="572"/>
      <c r="AED24" s="572"/>
      <c r="AEE24" s="572"/>
      <c r="AEF24" s="572"/>
      <c r="AEG24" s="572"/>
      <c r="AEH24" s="572"/>
      <c r="AEI24" s="572"/>
      <c r="AEJ24" s="572"/>
      <c r="AEK24" s="572"/>
      <c r="AEL24" s="572"/>
      <c r="AEM24" s="572"/>
      <c r="AEN24" s="572"/>
      <c r="AEO24" s="572"/>
      <c r="AEP24" s="572"/>
      <c r="AEQ24" s="572"/>
      <c r="AER24" s="572"/>
      <c r="AES24" s="572"/>
      <c r="AET24" s="572"/>
      <c r="AEU24" s="572"/>
      <c r="AEV24" s="572"/>
      <c r="AEW24" s="572"/>
      <c r="AEX24" s="572"/>
      <c r="AEY24" s="572"/>
      <c r="AEZ24" s="572"/>
      <c r="AFA24" s="572"/>
      <c r="AFB24" s="572"/>
      <c r="AFC24" s="572"/>
      <c r="AFD24" s="572"/>
      <c r="AFE24" s="572"/>
      <c r="AFF24" s="572"/>
      <c r="AFG24" s="572"/>
      <c r="AFH24" s="572"/>
      <c r="AFI24" s="572"/>
      <c r="AFJ24" s="572"/>
      <c r="AFK24" s="572"/>
      <c r="AFL24" s="572"/>
      <c r="AFM24" s="572"/>
      <c r="AFN24" s="572"/>
      <c r="AFO24" s="572"/>
      <c r="AFP24" s="572"/>
      <c r="AFQ24" s="572"/>
      <c r="AFR24" s="572"/>
      <c r="AFS24" s="572"/>
      <c r="AFT24" s="572"/>
      <c r="AFU24" s="572"/>
      <c r="AFV24" s="572"/>
      <c r="AFW24" s="572"/>
      <c r="AFX24" s="572"/>
      <c r="AFY24" s="572"/>
      <c r="AFZ24" s="572"/>
      <c r="AGA24" s="572"/>
      <c r="AGB24" s="572"/>
      <c r="AGC24" s="572"/>
      <c r="AGD24" s="572"/>
      <c r="AGE24" s="572"/>
      <c r="AGF24" s="572"/>
      <c r="AGG24" s="572"/>
      <c r="AGH24" s="572"/>
      <c r="AGI24" s="572"/>
      <c r="AGJ24" s="572"/>
      <c r="AGK24" s="572"/>
      <c r="AGL24" s="572"/>
      <c r="AGM24" s="572"/>
      <c r="AGN24" s="572"/>
      <c r="AGO24" s="572"/>
      <c r="AGP24" s="572"/>
      <c r="AGQ24" s="572"/>
      <c r="AGR24" s="572"/>
      <c r="AGS24" s="572"/>
      <c r="AGT24" s="572"/>
      <c r="AGU24" s="572"/>
      <c r="AGV24" s="572"/>
      <c r="AGW24" s="572"/>
      <c r="AGX24" s="572"/>
      <c r="AGY24" s="572"/>
      <c r="AGZ24" s="572"/>
      <c r="AHA24" s="572"/>
      <c r="AHB24" s="572"/>
      <c r="AHC24" s="572"/>
      <c r="AHD24" s="572"/>
      <c r="AHE24" s="572"/>
      <c r="AHF24" s="572"/>
      <c r="AHG24" s="572"/>
      <c r="AHH24" s="572"/>
      <c r="AHI24" s="572"/>
      <c r="AHJ24" s="572"/>
      <c r="AHK24" s="572"/>
      <c r="AHL24" s="572"/>
      <c r="AHM24" s="572"/>
      <c r="AHN24" s="572"/>
      <c r="AHO24" s="572"/>
      <c r="AHP24" s="572"/>
      <c r="AHQ24" s="572"/>
      <c r="AHR24" s="572"/>
      <c r="AHS24" s="572"/>
      <c r="AHT24" s="572"/>
      <c r="AHU24" s="572"/>
      <c r="AHV24" s="572"/>
      <c r="AHW24" s="572"/>
      <c r="AHX24" s="572"/>
      <c r="AHY24" s="572"/>
      <c r="AHZ24" s="572"/>
      <c r="AIA24" s="572"/>
      <c r="AIB24" s="572"/>
      <c r="AIC24" s="572"/>
      <c r="AID24" s="572"/>
      <c r="AIE24" s="572"/>
      <c r="AIF24" s="572"/>
      <c r="AIG24" s="572"/>
      <c r="AIH24" s="572"/>
      <c r="AII24" s="572"/>
      <c r="AIJ24" s="572"/>
      <c r="AIK24" s="572"/>
      <c r="AIL24" s="572"/>
      <c r="AIM24" s="572"/>
      <c r="AIN24" s="572"/>
      <c r="AIO24" s="572"/>
      <c r="AIP24" s="572"/>
      <c r="AIQ24" s="572"/>
      <c r="AIR24" s="572"/>
      <c r="AIS24" s="572"/>
      <c r="AIT24" s="572"/>
      <c r="AIU24" s="572"/>
      <c r="AIV24" s="572"/>
      <c r="AIW24" s="572"/>
      <c r="AIX24" s="572"/>
      <c r="AIY24" s="572"/>
      <c r="AIZ24" s="572"/>
      <c r="AJA24" s="572"/>
      <c r="AJB24" s="572"/>
      <c r="AJC24" s="572"/>
      <c r="AJD24" s="572"/>
      <c r="AJE24" s="572"/>
      <c r="AJF24" s="572"/>
      <c r="AJG24" s="572"/>
      <c r="AJH24" s="572"/>
      <c r="AJI24" s="572"/>
      <c r="AJJ24" s="572"/>
      <c r="AJK24" s="572"/>
      <c r="AJL24" s="572"/>
      <c r="AJM24" s="572"/>
      <c r="AJN24" s="572"/>
      <c r="AJO24" s="572"/>
      <c r="AJP24" s="572"/>
      <c r="AJQ24" s="572"/>
      <c r="AJR24" s="572"/>
      <c r="AJS24" s="572"/>
      <c r="AJT24" s="572"/>
      <c r="AJU24" s="572"/>
      <c r="AJV24" s="572"/>
      <c r="AJW24" s="572"/>
      <c r="AJX24" s="572"/>
      <c r="AJY24" s="572"/>
      <c r="AJZ24" s="572"/>
      <c r="AKA24" s="572"/>
      <c r="AKB24" s="572"/>
      <c r="AKC24" s="572"/>
      <c r="AKD24" s="572"/>
      <c r="AKE24" s="572"/>
      <c r="AKF24" s="572"/>
      <c r="AKG24" s="572"/>
      <c r="AKH24" s="572"/>
      <c r="AKI24" s="572"/>
      <c r="AKJ24" s="572"/>
      <c r="AKK24" s="572"/>
      <c r="AKL24" s="572"/>
      <c r="AKM24" s="572"/>
      <c r="AKN24" s="572"/>
      <c r="AKO24" s="572"/>
      <c r="AKP24" s="572"/>
      <c r="AKQ24" s="572"/>
      <c r="AKR24" s="572"/>
      <c r="AKS24" s="572"/>
      <c r="AKT24" s="572"/>
      <c r="AKU24" s="572"/>
      <c r="AKV24" s="572"/>
      <c r="AKW24" s="572"/>
      <c r="AKX24" s="572"/>
      <c r="AKY24" s="572"/>
      <c r="AKZ24" s="572"/>
      <c r="ALA24" s="572"/>
      <c r="ALB24" s="572"/>
      <c r="ALC24" s="572"/>
      <c r="ALD24" s="572"/>
      <c r="ALE24" s="572"/>
      <c r="ALF24" s="572"/>
      <c r="ALG24" s="572"/>
      <c r="ALH24" s="572"/>
      <c r="ALI24" s="572"/>
      <c r="ALJ24" s="572"/>
      <c r="ALK24" s="572"/>
      <c r="ALL24" s="572"/>
      <c r="ALM24" s="572"/>
      <c r="ALN24" s="572"/>
      <c r="ALO24" s="572"/>
      <c r="ALP24" s="572"/>
      <c r="ALQ24" s="572"/>
      <c r="ALR24" s="572"/>
      <c r="ALS24" s="572"/>
      <c r="ALT24" s="572"/>
      <c r="ALU24" s="572"/>
      <c r="ALV24" s="572"/>
      <c r="ALW24" s="572"/>
      <c r="ALX24" s="572"/>
      <c r="ALY24" s="572"/>
      <c r="ALZ24" s="572"/>
      <c r="AMA24" s="572"/>
      <c r="AMB24" s="572"/>
      <c r="AMC24" s="572"/>
      <c r="AMD24" s="572"/>
      <c r="AME24" s="572"/>
      <c r="AMF24" s="572"/>
      <c r="AMG24" s="572"/>
      <c r="AMH24" s="572"/>
      <c r="AMI24" s="572"/>
      <c r="AMJ24" s="572"/>
    </row>
    <row r="25" spans="1:1025" s="493" customFormat="1" ht="12.75" customHeight="1">
      <c r="A25" s="20"/>
      <c r="B25" s="58"/>
      <c r="C25" s="69"/>
      <c r="D25" s="29"/>
      <c r="E25" s="29"/>
      <c r="F25" s="70"/>
      <c r="G25" s="58"/>
      <c r="H25" s="517"/>
      <c r="I25" s="517"/>
      <c r="J25" s="498"/>
    </row>
    <row r="26" spans="1:1025" s="493" customFormat="1" ht="12.75" customHeight="1">
      <c r="A26" s="20"/>
      <c r="B26" s="71"/>
      <c r="C26" s="72"/>
      <c r="D26" s="30"/>
      <c r="E26" s="70"/>
      <c r="F26" s="20"/>
      <c r="G26" s="56"/>
      <c r="H26" s="518"/>
      <c r="I26" s="519"/>
      <c r="J26" s="498"/>
    </row>
    <row r="27" spans="1:1025" s="493" customFormat="1" ht="12.75" customHeight="1">
      <c r="A27" s="20"/>
      <c r="B27" s="74"/>
      <c r="C27" s="72"/>
      <c r="D27" s="30"/>
      <c r="E27" s="70"/>
      <c r="F27" s="20"/>
      <c r="G27" s="56"/>
      <c r="H27" s="518"/>
      <c r="I27" s="519"/>
      <c r="J27" s="498"/>
    </row>
    <row r="28" spans="1:1025" s="493" customFormat="1" ht="12.75" customHeight="1">
      <c r="A28" s="20"/>
      <c r="B28" s="72"/>
      <c r="C28" s="75"/>
      <c r="D28" s="31"/>
      <c r="E28" s="32"/>
      <c r="F28" s="20"/>
      <c r="G28" s="56"/>
      <c r="H28" s="518"/>
      <c r="I28" s="519"/>
      <c r="J28" s="498"/>
    </row>
    <row r="29" spans="1:1025" s="493" customFormat="1" ht="12.75" customHeight="1">
      <c r="A29" s="20"/>
      <c r="B29" s="72"/>
      <c r="C29" s="72"/>
      <c r="D29" s="18"/>
      <c r="E29" s="18"/>
      <c r="F29" s="56"/>
      <c r="G29" s="56"/>
      <c r="H29" s="520"/>
      <c r="I29" s="519"/>
      <c r="J29" s="498"/>
    </row>
    <row r="30" spans="1:1025" s="521" customFormat="1" ht="12.75" customHeight="1">
      <c r="A30" s="22"/>
      <c r="B30" s="20"/>
      <c r="C30" s="76"/>
      <c r="D30" s="18"/>
      <c r="E30" s="18"/>
      <c r="F30" s="56"/>
      <c r="G30" s="22"/>
      <c r="H30" s="506"/>
      <c r="I30" s="493"/>
      <c r="J30" s="507"/>
      <c r="K30" s="508"/>
      <c r="L30" s="508"/>
      <c r="M30" s="508"/>
      <c r="N30" s="508"/>
    </row>
    <row r="31" spans="1:1025" s="521" customFormat="1" ht="12.75" customHeight="1">
      <c r="A31" s="22"/>
      <c r="B31" s="20"/>
      <c r="C31" s="20"/>
      <c r="D31" s="21"/>
      <c r="E31" s="21"/>
      <c r="F31" s="21"/>
      <c r="G31" s="22"/>
      <c r="H31" s="506"/>
      <c r="I31" s="493"/>
      <c r="J31" s="507"/>
      <c r="K31" s="508"/>
      <c r="L31" s="508"/>
      <c r="M31" s="508"/>
      <c r="N31" s="508"/>
    </row>
  </sheetData>
  <sheetProtection algorithmName="SHA-512" hashValue="akG6C2+f0ONXGuRieaXkqBdVyddp1lNWnrNrHsPr2scOr8YsC6wMSaNJ77yKOqyWmRGMDKXzMWli/IoRse/7QQ==" saltValue="Um99JIDttJ/xAWAAmZ3hKw==" spinCount="100000" sheet="1" objects="1" scenarios="1" formatColumns="0" formatRows="0"/>
  <mergeCells count="3">
    <mergeCell ref="B17:E17"/>
    <mergeCell ref="B3:G3"/>
    <mergeCell ref="C6:G6"/>
  </mergeCells>
  <printOptions horizontalCentered="1"/>
  <pageMargins left="0.78740157480314965" right="0.55118110236220474" top="0.98425196850393704" bottom="0.78740157480314965" header="0.39370078740157483" footer="0.39370078740157483"/>
  <pageSetup paperSize="9" fitToHeight="0" orientation="portrait" r:id="rId1"/>
  <headerFooter scaleWithDoc="0">
    <oddHeader>&amp;L&amp;"Book Antiqua,Negrito"&amp;10Rev-4&amp;C&amp;"Book Antiqua,Negrito"&amp;10Segunda Etapa&amp;R&amp;G</oddHeader>
    <oddFooter>&amp;L&amp;"Arial,Negrito"&amp;10CTR 464&amp;C&amp;"Arial,Negrito"&amp;10C.&amp;P&amp;R&amp;"Arial,Itálico"&amp;10Origem: 408-Orçamento_Rel 6</oddFooter>
  </headerFooter>
  <legacyDrawingHF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rgb="FFFFFF00"/>
  </sheetPr>
  <dimension ref="A3:AMK39"/>
  <sheetViews>
    <sheetView showZeros="0" zoomScaleNormal="100" workbookViewId="0">
      <selection activeCell="G18" sqref="G18"/>
    </sheetView>
  </sheetViews>
  <sheetFormatPr defaultColWidth="9.140625" defaultRowHeight="15"/>
  <cols>
    <col min="1" max="1" width="36.85546875" style="64" customWidth="1"/>
    <col min="2" max="2" width="5" style="20" customWidth="1"/>
    <col min="3" max="3" width="27.85546875" style="20" customWidth="1"/>
    <col min="4" max="5" width="9.7109375" style="21" customWidth="1"/>
    <col min="6" max="6" width="12.7109375" style="21" customWidth="1"/>
    <col min="7" max="7" width="12.7109375" style="22" customWidth="1"/>
    <col min="8" max="8" width="11.85546875" style="506" customWidth="1"/>
    <col min="9" max="9" width="11.85546875" style="493" customWidth="1"/>
    <col min="10" max="10" width="10.5703125" style="507" customWidth="1"/>
    <col min="11" max="11" width="9.140625" style="508"/>
    <col min="12" max="13" width="11.140625" style="508" customWidth="1"/>
    <col min="14" max="250" width="9.140625" style="508"/>
    <col min="251" max="251" width="36.85546875" style="508" customWidth="1"/>
    <col min="252" max="252" width="5.85546875" style="508" customWidth="1"/>
    <col min="253" max="253" width="33.140625" style="508" customWidth="1"/>
    <col min="254" max="254" width="8" style="508" customWidth="1"/>
    <col min="255" max="255" width="5.7109375" style="508" customWidth="1"/>
    <col min="256" max="256" width="6.85546875" style="508" customWidth="1"/>
    <col min="257" max="257" width="10.140625" style="508" customWidth="1"/>
    <col min="258" max="258" width="10.42578125" style="508" customWidth="1"/>
    <col min="259" max="259" width="10.5703125" style="508" customWidth="1"/>
    <col min="260" max="261" width="9.140625" style="508"/>
    <col min="262" max="262" width="9" style="508" customWidth="1"/>
    <col min="263" max="506" width="9.140625" style="508"/>
    <col min="507" max="507" width="36.85546875" style="508" customWidth="1"/>
    <col min="508" max="508" width="5.85546875" style="508" customWidth="1"/>
    <col min="509" max="509" width="33.140625" style="508" customWidth="1"/>
    <col min="510" max="510" width="8" style="508" customWidth="1"/>
    <col min="511" max="511" width="5.7109375" style="508" customWidth="1"/>
    <col min="512" max="512" width="6.85546875" style="508" customWidth="1"/>
    <col min="513" max="513" width="10.140625" style="508" customWidth="1"/>
    <col min="514" max="514" width="10.42578125" style="508" customWidth="1"/>
    <col min="515" max="515" width="10.5703125" style="508" customWidth="1"/>
    <col min="516" max="517" width="9.140625" style="508"/>
    <col min="518" max="518" width="9" style="508" customWidth="1"/>
    <col min="519" max="762" width="9.140625" style="508"/>
    <col min="763" max="763" width="36.85546875" style="508" customWidth="1"/>
    <col min="764" max="764" width="5.85546875" style="508" customWidth="1"/>
    <col min="765" max="765" width="33.140625" style="508" customWidth="1"/>
    <col min="766" max="766" width="8" style="508" customWidth="1"/>
    <col min="767" max="767" width="5.7109375" style="508" customWidth="1"/>
    <col min="768" max="768" width="6.85546875" style="508" customWidth="1"/>
    <col min="769" max="769" width="10.140625" style="508" customWidth="1"/>
    <col min="770" max="770" width="10.42578125" style="508" customWidth="1"/>
    <col min="771" max="771" width="10.5703125" style="508" customWidth="1"/>
    <col min="772" max="773" width="9.140625" style="508"/>
    <col min="774" max="774" width="9" style="508" customWidth="1"/>
    <col min="775" max="1018" width="9.140625" style="508"/>
    <col min="1019" max="1019" width="36.85546875" style="508" customWidth="1"/>
    <col min="1020" max="1020" width="5.85546875" style="508" customWidth="1"/>
    <col min="1021" max="1021" width="33.140625" style="508" customWidth="1"/>
    <col min="1022" max="1022" width="8" style="508" customWidth="1"/>
    <col min="1023" max="1023" width="5.7109375" style="508" customWidth="1"/>
    <col min="1024" max="1024" width="6.85546875" style="508" customWidth="1"/>
    <col min="1025" max="1025" width="10.140625" style="508" customWidth="1"/>
    <col min="1026" max="16384" width="9.140625" style="323"/>
  </cols>
  <sheetData>
    <row r="3" spans="1:11" s="493" customFormat="1" ht="16.5" customHeight="1">
      <c r="A3" s="20"/>
      <c r="B3" s="764" t="s">
        <v>172</v>
      </c>
      <c r="C3" s="764"/>
      <c r="D3" s="764"/>
      <c r="E3" s="764"/>
      <c r="F3" s="764"/>
      <c r="G3" s="764"/>
      <c r="H3" s="492"/>
      <c r="I3" s="492"/>
    </row>
    <row r="4" spans="1:11" s="493" customFormat="1" ht="16.5" customHeight="1">
      <c r="A4" s="20"/>
      <c r="B4" s="43"/>
      <c r="C4" s="46" t="s">
        <v>27</v>
      </c>
      <c r="D4" s="44"/>
      <c r="E4" s="44"/>
      <c r="F4" s="45"/>
      <c r="G4" s="44"/>
      <c r="H4" s="494"/>
      <c r="I4" s="495"/>
    </row>
    <row r="5" spans="1:11" s="493" customFormat="1" ht="16.5" customHeight="1">
      <c r="A5" s="20"/>
      <c r="B5" s="43"/>
      <c r="C5" s="46" t="s">
        <v>241</v>
      </c>
      <c r="D5" s="44"/>
      <c r="E5" s="44"/>
      <c r="F5" s="45"/>
      <c r="G5" s="44"/>
      <c r="H5" s="494"/>
      <c r="I5" s="495"/>
    </row>
    <row r="6" spans="1:11" s="493" customFormat="1" ht="31.5" customHeight="1">
      <c r="A6" s="20"/>
      <c r="B6" s="47"/>
      <c r="C6" s="765" t="s">
        <v>242</v>
      </c>
      <c r="D6" s="765"/>
      <c r="E6" s="765"/>
      <c r="F6" s="765"/>
      <c r="G6" s="765"/>
      <c r="H6" s="496"/>
      <c r="I6" s="496"/>
    </row>
    <row r="7" spans="1:11" s="493" customFormat="1" ht="12.75" customHeight="1">
      <c r="A7" s="20"/>
      <c r="B7" s="48"/>
      <c r="C7" s="48"/>
      <c r="D7" s="49"/>
      <c r="E7" s="49"/>
      <c r="F7" s="49"/>
      <c r="G7" s="49"/>
      <c r="H7" s="497"/>
      <c r="I7" s="497"/>
      <c r="J7" s="498"/>
    </row>
    <row r="8" spans="1:11" s="493" customFormat="1" ht="12.75" customHeight="1">
      <c r="A8" s="20"/>
      <c r="B8" s="94" t="s">
        <v>173</v>
      </c>
      <c r="C8" s="94" t="s">
        <v>121</v>
      </c>
      <c r="D8" s="49"/>
      <c r="E8" s="49"/>
      <c r="F8" s="49"/>
      <c r="G8" s="49"/>
      <c r="H8" s="497"/>
      <c r="I8" s="497"/>
      <c r="J8" s="498"/>
    </row>
    <row r="9" spans="1:11" s="493" customFormat="1" ht="12.75" customHeight="1">
      <c r="A9" s="20"/>
      <c r="B9" s="50"/>
      <c r="C9" s="50"/>
      <c r="D9" s="51"/>
      <c r="E9" s="51"/>
      <c r="F9" s="51"/>
      <c r="G9" s="51"/>
      <c r="H9" s="499"/>
      <c r="I9" s="499"/>
      <c r="J9" s="498"/>
    </row>
    <row r="10" spans="1:11" s="493" customFormat="1" ht="25.5" customHeight="1" thickBot="1">
      <c r="A10" s="20"/>
      <c r="B10" s="52" t="s">
        <v>5</v>
      </c>
      <c r="C10" s="52" t="s">
        <v>6</v>
      </c>
      <c r="D10" s="52" t="s">
        <v>11</v>
      </c>
      <c r="E10" s="52" t="s">
        <v>12</v>
      </c>
      <c r="F10" s="644" t="s">
        <v>174</v>
      </c>
      <c r="G10" s="53" t="s">
        <v>175</v>
      </c>
      <c r="H10" s="498"/>
    </row>
    <row r="11" spans="1:11" s="500" customFormat="1" ht="26.25" thickBot="1">
      <c r="A11" s="47"/>
      <c r="B11" s="98">
        <v>1</v>
      </c>
      <c r="C11" s="308" t="s">
        <v>198</v>
      </c>
      <c r="D11" s="313" t="s">
        <v>169</v>
      </c>
      <c r="E11" s="642">
        <f>ROUND(B19*D19*E19,2)</f>
        <v>16</v>
      </c>
      <c r="F11" s="515"/>
      <c r="G11" s="643">
        <f>ROUND(E11*F11,2)</f>
        <v>0</v>
      </c>
    </row>
    <row r="12" spans="1:11" s="500" customFormat="1" ht="26.25" thickBot="1">
      <c r="A12" s="47"/>
      <c r="B12" s="98">
        <f>B11+1</f>
        <v>2</v>
      </c>
      <c r="C12" s="308" t="s">
        <v>199</v>
      </c>
      <c r="D12" s="313" t="s">
        <v>169</v>
      </c>
      <c r="E12" s="642">
        <f>ROUND(B20*D20*E20,2)</f>
        <v>48</v>
      </c>
      <c r="F12" s="515"/>
      <c r="G12" s="643">
        <f t="shared" ref="G12:G14" si="0">ROUND(E12*F12,2)</f>
        <v>0</v>
      </c>
      <c r="K12" s="501"/>
    </row>
    <row r="13" spans="1:11" s="500" customFormat="1" ht="26.25" thickBot="1">
      <c r="A13" s="47"/>
      <c r="B13" s="98">
        <f t="shared" ref="B13:B14" si="1">B12+1</f>
        <v>3</v>
      </c>
      <c r="C13" s="308" t="s">
        <v>200</v>
      </c>
      <c r="D13" s="313" t="s">
        <v>169</v>
      </c>
      <c r="E13" s="642">
        <f>ROUND(B21*D21*E21,2)</f>
        <v>16</v>
      </c>
      <c r="F13" s="515"/>
      <c r="G13" s="643">
        <f t="shared" si="0"/>
        <v>0</v>
      </c>
    </row>
    <row r="14" spans="1:11" s="500" customFormat="1" ht="26.25" thickBot="1">
      <c r="A14" s="47"/>
      <c r="B14" s="98">
        <f t="shared" si="1"/>
        <v>4</v>
      </c>
      <c r="C14" s="308" t="s">
        <v>201</v>
      </c>
      <c r="D14" s="313" t="s">
        <v>169</v>
      </c>
      <c r="E14" s="642">
        <f>ROUND(B22*D22*E22,2)</f>
        <v>16</v>
      </c>
      <c r="F14" s="515"/>
      <c r="G14" s="643">
        <f t="shared" si="0"/>
        <v>0</v>
      </c>
      <c r="K14" s="501"/>
    </row>
    <row r="15" spans="1:11" s="493" customFormat="1" ht="12.75" customHeight="1">
      <c r="A15" s="20"/>
      <c r="B15" s="54"/>
      <c r="C15" s="55"/>
      <c r="D15" s="56"/>
      <c r="E15" s="57"/>
      <c r="F15" s="509"/>
      <c r="G15" s="509"/>
      <c r="H15" s="498"/>
    </row>
    <row r="16" spans="1:11" s="493" customFormat="1" ht="12.75" customHeight="1">
      <c r="A16" s="20"/>
      <c r="B16" s="65"/>
      <c r="C16" s="47"/>
      <c r="D16" s="58"/>
      <c r="E16" s="56"/>
      <c r="F16" s="510" t="s">
        <v>180</v>
      </c>
      <c r="G16" s="511">
        <f>SUM(G11:G15)</f>
        <v>0</v>
      </c>
      <c r="H16" s="498"/>
    </row>
    <row r="17" spans="1:1025" s="493" customFormat="1" ht="12.75" customHeight="1">
      <c r="A17" s="20"/>
      <c r="B17" s="767" t="s">
        <v>202</v>
      </c>
      <c r="C17" s="767"/>
      <c r="D17" s="767"/>
      <c r="E17" s="767"/>
      <c r="F17" s="51"/>
      <c r="G17" s="59"/>
      <c r="H17" s="503"/>
      <c r="I17" s="498"/>
    </row>
    <row r="18" spans="1:1025" s="493" customFormat="1" ht="12.75" customHeight="1">
      <c r="A18" s="20"/>
      <c r="B18" s="113" t="s">
        <v>182</v>
      </c>
      <c r="C18" s="113" t="s">
        <v>183</v>
      </c>
      <c r="D18" s="113" t="s">
        <v>203</v>
      </c>
      <c r="E18" s="113" t="s">
        <v>204</v>
      </c>
      <c r="F18" s="51"/>
      <c r="G18" s="59"/>
      <c r="H18" s="503"/>
      <c r="I18" s="498"/>
    </row>
    <row r="19" spans="1:1025" s="493" customFormat="1" ht="12.75" customHeight="1">
      <c r="A19" s="20"/>
      <c r="B19" s="114">
        <v>1</v>
      </c>
      <c r="C19" s="114" t="s">
        <v>205</v>
      </c>
      <c r="D19" s="112">
        <v>8</v>
      </c>
      <c r="E19" s="112">
        <v>2</v>
      </c>
      <c r="F19" s="51"/>
      <c r="G19" s="59"/>
      <c r="H19" s="503"/>
      <c r="I19" s="498"/>
    </row>
    <row r="20" spans="1:1025" s="493" customFormat="1" ht="12.75" customHeight="1">
      <c r="A20" s="20"/>
      <c r="B20" s="114">
        <v>3</v>
      </c>
      <c r="C20" s="114" t="s">
        <v>206</v>
      </c>
      <c r="D20" s="112">
        <v>8</v>
      </c>
      <c r="E20" s="112">
        <v>2</v>
      </c>
      <c r="F20" s="51"/>
      <c r="G20" s="59"/>
      <c r="H20" s="503"/>
      <c r="I20" s="498"/>
    </row>
    <row r="21" spans="1:1025" s="493" customFormat="1" ht="12.75" customHeight="1">
      <c r="A21" s="20"/>
      <c r="B21" s="114">
        <v>1</v>
      </c>
      <c r="C21" s="114" t="s">
        <v>207</v>
      </c>
      <c r="D21" s="112">
        <v>8</v>
      </c>
      <c r="E21" s="112">
        <v>2</v>
      </c>
      <c r="F21" s="62"/>
      <c r="G21" s="63"/>
      <c r="H21" s="505"/>
      <c r="I21" s="498"/>
    </row>
    <row r="22" spans="1:1025" ht="12.75" customHeight="1">
      <c r="B22" s="114">
        <v>1</v>
      </c>
      <c r="C22" s="114" t="s">
        <v>208</v>
      </c>
      <c r="D22" s="112">
        <v>8</v>
      </c>
      <c r="E22" s="112">
        <v>2</v>
      </c>
      <c r="F22" s="22"/>
      <c r="G22" s="21"/>
      <c r="H22" s="493"/>
      <c r="I22" s="507"/>
      <c r="J22" s="508"/>
      <c r="AMK22" s="323"/>
    </row>
    <row r="23" spans="1:1025" s="573" customFormat="1" ht="12.75" customHeight="1">
      <c r="A23" s="23"/>
      <c r="B23" s="20"/>
      <c r="C23" s="20"/>
      <c r="D23" s="21"/>
      <c r="E23" s="21"/>
      <c r="F23" s="22"/>
      <c r="G23" s="21"/>
      <c r="H23" s="493"/>
      <c r="I23" s="571"/>
      <c r="J23" s="572"/>
      <c r="K23" s="572"/>
      <c r="L23" s="572"/>
      <c r="M23" s="572"/>
      <c r="N23" s="572"/>
      <c r="O23" s="572"/>
      <c r="P23" s="572"/>
      <c r="Q23" s="572"/>
      <c r="R23" s="572"/>
      <c r="S23" s="572"/>
      <c r="T23" s="572"/>
      <c r="U23" s="572"/>
      <c r="V23" s="572"/>
      <c r="W23" s="572"/>
      <c r="X23" s="572"/>
      <c r="Y23" s="572"/>
      <c r="Z23" s="572"/>
      <c r="AA23" s="572"/>
      <c r="AB23" s="572"/>
      <c r="AC23" s="572"/>
      <c r="AD23" s="572"/>
      <c r="AE23" s="572"/>
      <c r="AF23" s="572"/>
      <c r="AG23" s="572"/>
      <c r="AH23" s="572"/>
      <c r="AI23" s="572"/>
      <c r="AJ23" s="572"/>
      <c r="AK23" s="572"/>
      <c r="AL23" s="572"/>
      <c r="AM23" s="572"/>
      <c r="AN23" s="572"/>
      <c r="AO23" s="572"/>
      <c r="AP23" s="572"/>
      <c r="AQ23" s="572"/>
      <c r="AR23" s="572"/>
      <c r="AS23" s="572"/>
      <c r="AT23" s="572"/>
      <c r="AU23" s="572"/>
      <c r="AV23" s="572"/>
      <c r="AW23" s="572"/>
      <c r="AX23" s="572"/>
      <c r="AY23" s="572"/>
      <c r="AZ23" s="572"/>
      <c r="BA23" s="572"/>
      <c r="BB23" s="572"/>
      <c r="BC23" s="572"/>
      <c r="BD23" s="572"/>
      <c r="BE23" s="572"/>
      <c r="BF23" s="572"/>
      <c r="BG23" s="572"/>
      <c r="BH23" s="572"/>
      <c r="BI23" s="572"/>
      <c r="BJ23" s="572"/>
      <c r="BK23" s="572"/>
      <c r="BL23" s="572"/>
      <c r="BM23" s="572"/>
      <c r="BN23" s="572"/>
      <c r="BO23" s="572"/>
      <c r="BP23" s="572"/>
      <c r="BQ23" s="572"/>
      <c r="BR23" s="572"/>
      <c r="BS23" s="572"/>
      <c r="BT23" s="572"/>
      <c r="BU23" s="572"/>
      <c r="BV23" s="572"/>
      <c r="BW23" s="572"/>
      <c r="BX23" s="572"/>
      <c r="BY23" s="572"/>
      <c r="BZ23" s="572"/>
      <c r="CA23" s="572"/>
      <c r="CB23" s="572"/>
      <c r="CC23" s="572"/>
      <c r="CD23" s="572"/>
      <c r="CE23" s="572"/>
      <c r="CF23" s="572"/>
      <c r="CG23" s="572"/>
      <c r="CH23" s="572"/>
      <c r="CI23" s="572"/>
      <c r="CJ23" s="572"/>
      <c r="CK23" s="572"/>
      <c r="CL23" s="572"/>
      <c r="CM23" s="572"/>
      <c r="CN23" s="572"/>
      <c r="CO23" s="572"/>
      <c r="CP23" s="572"/>
      <c r="CQ23" s="572"/>
      <c r="CR23" s="572"/>
      <c r="CS23" s="572"/>
      <c r="CT23" s="572"/>
      <c r="CU23" s="572"/>
      <c r="CV23" s="572"/>
      <c r="CW23" s="572"/>
      <c r="CX23" s="572"/>
      <c r="CY23" s="572"/>
      <c r="CZ23" s="572"/>
      <c r="DA23" s="572"/>
      <c r="DB23" s="572"/>
      <c r="DC23" s="572"/>
      <c r="DD23" s="572"/>
      <c r="DE23" s="572"/>
      <c r="DF23" s="572"/>
      <c r="DG23" s="572"/>
      <c r="DH23" s="572"/>
      <c r="DI23" s="572"/>
      <c r="DJ23" s="572"/>
      <c r="DK23" s="572"/>
      <c r="DL23" s="572"/>
      <c r="DM23" s="572"/>
      <c r="DN23" s="572"/>
      <c r="DO23" s="572"/>
      <c r="DP23" s="572"/>
      <c r="DQ23" s="572"/>
      <c r="DR23" s="572"/>
      <c r="DS23" s="572"/>
      <c r="DT23" s="572"/>
      <c r="DU23" s="572"/>
      <c r="DV23" s="572"/>
      <c r="DW23" s="572"/>
      <c r="DX23" s="572"/>
      <c r="DY23" s="572"/>
      <c r="DZ23" s="572"/>
      <c r="EA23" s="572"/>
      <c r="EB23" s="572"/>
      <c r="EC23" s="572"/>
      <c r="ED23" s="572"/>
      <c r="EE23" s="572"/>
      <c r="EF23" s="572"/>
      <c r="EG23" s="572"/>
      <c r="EH23" s="572"/>
      <c r="EI23" s="572"/>
      <c r="EJ23" s="572"/>
      <c r="EK23" s="572"/>
      <c r="EL23" s="572"/>
      <c r="EM23" s="572"/>
      <c r="EN23" s="572"/>
      <c r="EO23" s="572"/>
      <c r="EP23" s="572"/>
      <c r="EQ23" s="572"/>
      <c r="ER23" s="572"/>
      <c r="ES23" s="572"/>
      <c r="ET23" s="572"/>
      <c r="EU23" s="572"/>
      <c r="EV23" s="572"/>
      <c r="EW23" s="572"/>
      <c r="EX23" s="572"/>
      <c r="EY23" s="572"/>
      <c r="EZ23" s="572"/>
      <c r="FA23" s="572"/>
      <c r="FB23" s="572"/>
      <c r="FC23" s="572"/>
      <c r="FD23" s="572"/>
      <c r="FE23" s="572"/>
      <c r="FF23" s="572"/>
      <c r="FG23" s="572"/>
      <c r="FH23" s="572"/>
      <c r="FI23" s="572"/>
      <c r="FJ23" s="572"/>
      <c r="FK23" s="572"/>
      <c r="FL23" s="572"/>
      <c r="FM23" s="572"/>
      <c r="FN23" s="572"/>
      <c r="FO23" s="572"/>
      <c r="FP23" s="572"/>
      <c r="FQ23" s="572"/>
      <c r="FR23" s="572"/>
      <c r="FS23" s="572"/>
      <c r="FT23" s="572"/>
      <c r="FU23" s="572"/>
      <c r="FV23" s="572"/>
      <c r="FW23" s="572"/>
      <c r="FX23" s="572"/>
      <c r="FY23" s="572"/>
      <c r="FZ23" s="572"/>
      <c r="GA23" s="572"/>
      <c r="GB23" s="572"/>
      <c r="GC23" s="572"/>
      <c r="GD23" s="572"/>
      <c r="GE23" s="572"/>
      <c r="GF23" s="572"/>
      <c r="GG23" s="572"/>
      <c r="GH23" s="572"/>
      <c r="GI23" s="572"/>
      <c r="GJ23" s="572"/>
      <c r="GK23" s="572"/>
      <c r="GL23" s="572"/>
      <c r="GM23" s="572"/>
      <c r="GN23" s="572"/>
      <c r="GO23" s="572"/>
      <c r="GP23" s="572"/>
      <c r="GQ23" s="572"/>
      <c r="GR23" s="572"/>
      <c r="GS23" s="572"/>
      <c r="GT23" s="572"/>
      <c r="GU23" s="572"/>
      <c r="GV23" s="572"/>
      <c r="GW23" s="572"/>
      <c r="GX23" s="572"/>
      <c r="GY23" s="572"/>
      <c r="GZ23" s="572"/>
      <c r="HA23" s="572"/>
      <c r="HB23" s="572"/>
      <c r="HC23" s="572"/>
      <c r="HD23" s="572"/>
      <c r="HE23" s="572"/>
      <c r="HF23" s="572"/>
      <c r="HG23" s="572"/>
      <c r="HH23" s="572"/>
      <c r="HI23" s="572"/>
      <c r="HJ23" s="572"/>
      <c r="HK23" s="572"/>
      <c r="HL23" s="572"/>
      <c r="HM23" s="572"/>
      <c r="HN23" s="572"/>
      <c r="HO23" s="572"/>
      <c r="HP23" s="572"/>
      <c r="HQ23" s="572"/>
      <c r="HR23" s="572"/>
      <c r="HS23" s="572"/>
      <c r="HT23" s="572"/>
      <c r="HU23" s="572"/>
      <c r="HV23" s="572"/>
      <c r="HW23" s="572"/>
      <c r="HX23" s="572"/>
      <c r="HY23" s="572"/>
      <c r="HZ23" s="572"/>
      <c r="IA23" s="572"/>
      <c r="IB23" s="572"/>
      <c r="IC23" s="572"/>
      <c r="ID23" s="572"/>
      <c r="IE23" s="572"/>
      <c r="IF23" s="572"/>
      <c r="IG23" s="572"/>
      <c r="IH23" s="572"/>
      <c r="II23" s="572"/>
      <c r="IJ23" s="572"/>
      <c r="IK23" s="572"/>
      <c r="IL23" s="572"/>
      <c r="IM23" s="572"/>
      <c r="IN23" s="572"/>
      <c r="IO23" s="572"/>
      <c r="IP23" s="572"/>
      <c r="IQ23" s="572"/>
      <c r="IR23" s="572"/>
      <c r="IS23" s="572"/>
      <c r="IT23" s="572"/>
      <c r="IU23" s="572"/>
      <c r="IV23" s="572"/>
      <c r="IW23" s="572"/>
      <c r="IX23" s="572"/>
      <c r="IY23" s="572"/>
      <c r="IZ23" s="572"/>
      <c r="JA23" s="572"/>
      <c r="JB23" s="572"/>
      <c r="JC23" s="572"/>
      <c r="JD23" s="572"/>
      <c r="JE23" s="572"/>
      <c r="JF23" s="572"/>
      <c r="JG23" s="572"/>
      <c r="JH23" s="572"/>
      <c r="JI23" s="572"/>
      <c r="JJ23" s="572"/>
      <c r="JK23" s="572"/>
      <c r="JL23" s="572"/>
      <c r="JM23" s="572"/>
      <c r="JN23" s="572"/>
      <c r="JO23" s="572"/>
      <c r="JP23" s="572"/>
      <c r="JQ23" s="572"/>
      <c r="JR23" s="572"/>
      <c r="JS23" s="572"/>
      <c r="JT23" s="572"/>
      <c r="JU23" s="572"/>
      <c r="JV23" s="572"/>
      <c r="JW23" s="572"/>
      <c r="JX23" s="572"/>
      <c r="JY23" s="572"/>
      <c r="JZ23" s="572"/>
      <c r="KA23" s="572"/>
      <c r="KB23" s="572"/>
      <c r="KC23" s="572"/>
      <c r="KD23" s="572"/>
      <c r="KE23" s="572"/>
      <c r="KF23" s="572"/>
      <c r="KG23" s="572"/>
      <c r="KH23" s="572"/>
      <c r="KI23" s="572"/>
      <c r="KJ23" s="572"/>
      <c r="KK23" s="572"/>
      <c r="KL23" s="572"/>
      <c r="KM23" s="572"/>
      <c r="KN23" s="572"/>
      <c r="KO23" s="572"/>
      <c r="KP23" s="572"/>
      <c r="KQ23" s="572"/>
      <c r="KR23" s="572"/>
      <c r="KS23" s="572"/>
      <c r="KT23" s="572"/>
      <c r="KU23" s="572"/>
      <c r="KV23" s="572"/>
      <c r="KW23" s="572"/>
      <c r="KX23" s="572"/>
      <c r="KY23" s="572"/>
      <c r="KZ23" s="572"/>
      <c r="LA23" s="572"/>
      <c r="LB23" s="572"/>
      <c r="LC23" s="572"/>
      <c r="LD23" s="572"/>
      <c r="LE23" s="572"/>
      <c r="LF23" s="572"/>
      <c r="LG23" s="572"/>
      <c r="LH23" s="572"/>
      <c r="LI23" s="572"/>
      <c r="LJ23" s="572"/>
      <c r="LK23" s="572"/>
      <c r="LL23" s="572"/>
      <c r="LM23" s="572"/>
      <c r="LN23" s="572"/>
      <c r="LO23" s="572"/>
      <c r="LP23" s="572"/>
      <c r="LQ23" s="572"/>
      <c r="LR23" s="572"/>
      <c r="LS23" s="572"/>
      <c r="LT23" s="572"/>
      <c r="LU23" s="572"/>
      <c r="LV23" s="572"/>
      <c r="LW23" s="572"/>
      <c r="LX23" s="572"/>
      <c r="LY23" s="572"/>
      <c r="LZ23" s="572"/>
      <c r="MA23" s="572"/>
      <c r="MB23" s="572"/>
      <c r="MC23" s="572"/>
      <c r="MD23" s="572"/>
      <c r="ME23" s="572"/>
      <c r="MF23" s="572"/>
      <c r="MG23" s="572"/>
      <c r="MH23" s="572"/>
      <c r="MI23" s="572"/>
      <c r="MJ23" s="572"/>
      <c r="MK23" s="572"/>
      <c r="ML23" s="572"/>
      <c r="MM23" s="572"/>
      <c r="MN23" s="572"/>
      <c r="MO23" s="572"/>
      <c r="MP23" s="572"/>
      <c r="MQ23" s="572"/>
      <c r="MR23" s="572"/>
      <c r="MS23" s="572"/>
      <c r="MT23" s="572"/>
      <c r="MU23" s="572"/>
      <c r="MV23" s="572"/>
      <c r="MW23" s="572"/>
      <c r="MX23" s="572"/>
      <c r="MY23" s="572"/>
      <c r="MZ23" s="572"/>
      <c r="NA23" s="572"/>
      <c r="NB23" s="572"/>
      <c r="NC23" s="572"/>
      <c r="ND23" s="572"/>
      <c r="NE23" s="572"/>
      <c r="NF23" s="572"/>
      <c r="NG23" s="572"/>
      <c r="NH23" s="572"/>
      <c r="NI23" s="572"/>
      <c r="NJ23" s="572"/>
      <c r="NK23" s="572"/>
      <c r="NL23" s="572"/>
      <c r="NM23" s="572"/>
      <c r="NN23" s="572"/>
      <c r="NO23" s="572"/>
      <c r="NP23" s="572"/>
      <c r="NQ23" s="572"/>
      <c r="NR23" s="572"/>
      <c r="NS23" s="572"/>
      <c r="NT23" s="572"/>
      <c r="NU23" s="572"/>
      <c r="NV23" s="572"/>
      <c r="NW23" s="572"/>
      <c r="NX23" s="572"/>
      <c r="NY23" s="572"/>
      <c r="NZ23" s="572"/>
      <c r="OA23" s="572"/>
      <c r="OB23" s="572"/>
      <c r="OC23" s="572"/>
      <c r="OD23" s="572"/>
      <c r="OE23" s="572"/>
      <c r="OF23" s="572"/>
      <c r="OG23" s="572"/>
      <c r="OH23" s="572"/>
      <c r="OI23" s="572"/>
      <c r="OJ23" s="572"/>
      <c r="OK23" s="572"/>
      <c r="OL23" s="572"/>
      <c r="OM23" s="572"/>
      <c r="ON23" s="572"/>
      <c r="OO23" s="572"/>
      <c r="OP23" s="572"/>
      <c r="OQ23" s="572"/>
      <c r="OR23" s="572"/>
      <c r="OS23" s="572"/>
      <c r="OT23" s="572"/>
      <c r="OU23" s="572"/>
      <c r="OV23" s="572"/>
      <c r="OW23" s="572"/>
      <c r="OX23" s="572"/>
      <c r="OY23" s="572"/>
      <c r="OZ23" s="572"/>
      <c r="PA23" s="572"/>
      <c r="PB23" s="572"/>
      <c r="PC23" s="572"/>
      <c r="PD23" s="572"/>
      <c r="PE23" s="572"/>
      <c r="PF23" s="572"/>
      <c r="PG23" s="572"/>
      <c r="PH23" s="572"/>
      <c r="PI23" s="572"/>
      <c r="PJ23" s="572"/>
      <c r="PK23" s="572"/>
      <c r="PL23" s="572"/>
      <c r="PM23" s="572"/>
      <c r="PN23" s="572"/>
      <c r="PO23" s="572"/>
      <c r="PP23" s="572"/>
      <c r="PQ23" s="572"/>
      <c r="PR23" s="572"/>
      <c r="PS23" s="572"/>
      <c r="PT23" s="572"/>
      <c r="PU23" s="572"/>
      <c r="PV23" s="572"/>
      <c r="PW23" s="572"/>
      <c r="PX23" s="572"/>
      <c r="PY23" s="572"/>
      <c r="PZ23" s="572"/>
      <c r="QA23" s="572"/>
      <c r="QB23" s="572"/>
      <c r="QC23" s="572"/>
      <c r="QD23" s="572"/>
      <c r="QE23" s="572"/>
      <c r="QF23" s="572"/>
      <c r="QG23" s="572"/>
      <c r="QH23" s="572"/>
      <c r="QI23" s="572"/>
      <c r="QJ23" s="572"/>
      <c r="QK23" s="572"/>
      <c r="QL23" s="572"/>
      <c r="QM23" s="572"/>
      <c r="QN23" s="572"/>
      <c r="QO23" s="572"/>
      <c r="QP23" s="572"/>
      <c r="QQ23" s="572"/>
      <c r="QR23" s="572"/>
      <c r="QS23" s="572"/>
      <c r="QT23" s="572"/>
      <c r="QU23" s="572"/>
      <c r="QV23" s="572"/>
      <c r="QW23" s="572"/>
      <c r="QX23" s="572"/>
      <c r="QY23" s="572"/>
      <c r="QZ23" s="572"/>
      <c r="RA23" s="572"/>
      <c r="RB23" s="572"/>
      <c r="RC23" s="572"/>
      <c r="RD23" s="572"/>
      <c r="RE23" s="572"/>
      <c r="RF23" s="572"/>
      <c r="RG23" s="572"/>
      <c r="RH23" s="572"/>
      <c r="RI23" s="572"/>
      <c r="RJ23" s="572"/>
      <c r="RK23" s="572"/>
      <c r="RL23" s="572"/>
      <c r="RM23" s="572"/>
      <c r="RN23" s="572"/>
      <c r="RO23" s="572"/>
      <c r="RP23" s="572"/>
      <c r="RQ23" s="572"/>
      <c r="RR23" s="572"/>
      <c r="RS23" s="572"/>
      <c r="RT23" s="572"/>
      <c r="RU23" s="572"/>
      <c r="RV23" s="572"/>
      <c r="RW23" s="572"/>
      <c r="RX23" s="572"/>
      <c r="RY23" s="572"/>
      <c r="RZ23" s="572"/>
      <c r="SA23" s="572"/>
      <c r="SB23" s="572"/>
      <c r="SC23" s="572"/>
      <c r="SD23" s="572"/>
      <c r="SE23" s="572"/>
      <c r="SF23" s="572"/>
      <c r="SG23" s="572"/>
      <c r="SH23" s="572"/>
      <c r="SI23" s="572"/>
      <c r="SJ23" s="572"/>
      <c r="SK23" s="572"/>
      <c r="SL23" s="572"/>
      <c r="SM23" s="572"/>
      <c r="SN23" s="572"/>
      <c r="SO23" s="572"/>
      <c r="SP23" s="572"/>
      <c r="SQ23" s="572"/>
      <c r="SR23" s="572"/>
      <c r="SS23" s="572"/>
      <c r="ST23" s="572"/>
      <c r="SU23" s="572"/>
      <c r="SV23" s="572"/>
      <c r="SW23" s="572"/>
      <c r="SX23" s="572"/>
      <c r="SY23" s="572"/>
      <c r="SZ23" s="572"/>
      <c r="TA23" s="572"/>
      <c r="TB23" s="572"/>
      <c r="TC23" s="572"/>
      <c r="TD23" s="572"/>
      <c r="TE23" s="572"/>
      <c r="TF23" s="572"/>
      <c r="TG23" s="572"/>
      <c r="TH23" s="572"/>
      <c r="TI23" s="572"/>
      <c r="TJ23" s="572"/>
      <c r="TK23" s="572"/>
      <c r="TL23" s="572"/>
      <c r="TM23" s="572"/>
      <c r="TN23" s="572"/>
      <c r="TO23" s="572"/>
      <c r="TP23" s="572"/>
      <c r="TQ23" s="572"/>
      <c r="TR23" s="572"/>
      <c r="TS23" s="572"/>
      <c r="TT23" s="572"/>
      <c r="TU23" s="572"/>
      <c r="TV23" s="572"/>
      <c r="TW23" s="572"/>
      <c r="TX23" s="572"/>
      <c r="TY23" s="572"/>
      <c r="TZ23" s="572"/>
      <c r="UA23" s="572"/>
      <c r="UB23" s="572"/>
      <c r="UC23" s="572"/>
      <c r="UD23" s="572"/>
      <c r="UE23" s="572"/>
      <c r="UF23" s="572"/>
      <c r="UG23" s="572"/>
      <c r="UH23" s="572"/>
      <c r="UI23" s="572"/>
      <c r="UJ23" s="572"/>
      <c r="UK23" s="572"/>
      <c r="UL23" s="572"/>
      <c r="UM23" s="572"/>
      <c r="UN23" s="572"/>
      <c r="UO23" s="572"/>
      <c r="UP23" s="572"/>
      <c r="UQ23" s="572"/>
      <c r="UR23" s="572"/>
      <c r="US23" s="572"/>
      <c r="UT23" s="572"/>
      <c r="UU23" s="572"/>
      <c r="UV23" s="572"/>
      <c r="UW23" s="572"/>
      <c r="UX23" s="572"/>
      <c r="UY23" s="572"/>
      <c r="UZ23" s="572"/>
      <c r="VA23" s="572"/>
      <c r="VB23" s="572"/>
      <c r="VC23" s="572"/>
      <c r="VD23" s="572"/>
      <c r="VE23" s="572"/>
      <c r="VF23" s="572"/>
      <c r="VG23" s="572"/>
      <c r="VH23" s="572"/>
      <c r="VI23" s="572"/>
      <c r="VJ23" s="572"/>
      <c r="VK23" s="572"/>
      <c r="VL23" s="572"/>
      <c r="VM23" s="572"/>
      <c r="VN23" s="572"/>
      <c r="VO23" s="572"/>
      <c r="VP23" s="572"/>
      <c r="VQ23" s="572"/>
      <c r="VR23" s="572"/>
      <c r="VS23" s="572"/>
      <c r="VT23" s="572"/>
      <c r="VU23" s="572"/>
      <c r="VV23" s="572"/>
      <c r="VW23" s="572"/>
      <c r="VX23" s="572"/>
      <c r="VY23" s="572"/>
      <c r="VZ23" s="572"/>
      <c r="WA23" s="572"/>
      <c r="WB23" s="572"/>
      <c r="WC23" s="572"/>
      <c r="WD23" s="572"/>
      <c r="WE23" s="572"/>
      <c r="WF23" s="572"/>
      <c r="WG23" s="572"/>
      <c r="WH23" s="572"/>
      <c r="WI23" s="572"/>
      <c r="WJ23" s="572"/>
      <c r="WK23" s="572"/>
      <c r="WL23" s="572"/>
      <c r="WM23" s="572"/>
      <c r="WN23" s="572"/>
      <c r="WO23" s="572"/>
      <c r="WP23" s="572"/>
      <c r="WQ23" s="572"/>
      <c r="WR23" s="572"/>
      <c r="WS23" s="572"/>
      <c r="WT23" s="572"/>
      <c r="WU23" s="572"/>
      <c r="WV23" s="572"/>
      <c r="WW23" s="572"/>
      <c r="WX23" s="572"/>
      <c r="WY23" s="572"/>
      <c r="WZ23" s="572"/>
      <c r="XA23" s="572"/>
      <c r="XB23" s="572"/>
      <c r="XC23" s="572"/>
      <c r="XD23" s="572"/>
      <c r="XE23" s="572"/>
      <c r="XF23" s="572"/>
      <c r="XG23" s="572"/>
      <c r="XH23" s="572"/>
      <c r="XI23" s="572"/>
      <c r="XJ23" s="572"/>
      <c r="XK23" s="572"/>
      <c r="XL23" s="572"/>
      <c r="XM23" s="572"/>
      <c r="XN23" s="572"/>
      <c r="XO23" s="572"/>
      <c r="XP23" s="572"/>
      <c r="XQ23" s="572"/>
      <c r="XR23" s="572"/>
      <c r="XS23" s="572"/>
      <c r="XT23" s="572"/>
      <c r="XU23" s="572"/>
      <c r="XV23" s="572"/>
      <c r="XW23" s="572"/>
      <c r="XX23" s="572"/>
      <c r="XY23" s="572"/>
      <c r="XZ23" s="572"/>
      <c r="YA23" s="572"/>
      <c r="YB23" s="572"/>
      <c r="YC23" s="572"/>
      <c r="YD23" s="572"/>
      <c r="YE23" s="572"/>
      <c r="YF23" s="572"/>
      <c r="YG23" s="572"/>
      <c r="YH23" s="572"/>
      <c r="YI23" s="572"/>
      <c r="YJ23" s="572"/>
      <c r="YK23" s="572"/>
      <c r="YL23" s="572"/>
      <c r="YM23" s="572"/>
      <c r="YN23" s="572"/>
      <c r="YO23" s="572"/>
      <c r="YP23" s="572"/>
      <c r="YQ23" s="572"/>
      <c r="YR23" s="572"/>
      <c r="YS23" s="572"/>
      <c r="YT23" s="572"/>
      <c r="YU23" s="572"/>
      <c r="YV23" s="572"/>
      <c r="YW23" s="572"/>
      <c r="YX23" s="572"/>
      <c r="YY23" s="572"/>
      <c r="YZ23" s="572"/>
      <c r="ZA23" s="572"/>
      <c r="ZB23" s="572"/>
      <c r="ZC23" s="572"/>
      <c r="ZD23" s="572"/>
      <c r="ZE23" s="572"/>
      <c r="ZF23" s="572"/>
      <c r="ZG23" s="572"/>
      <c r="ZH23" s="572"/>
      <c r="ZI23" s="572"/>
      <c r="ZJ23" s="572"/>
      <c r="ZK23" s="572"/>
      <c r="ZL23" s="572"/>
      <c r="ZM23" s="572"/>
      <c r="ZN23" s="572"/>
      <c r="ZO23" s="572"/>
      <c r="ZP23" s="572"/>
      <c r="ZQ23" s="572"/>
      <c r="ZR23" s="572"/>
      <c r="ZS23" s="572"/>
      <c r="ZT23" s="572"/>
      <c r="ZU23" s="572"/>
      <c r="ZV23" s="572"/>
      <c r="ZW23" s="572"/>
      <c r="ZX23" s="572"/>
      <c r="ZY23" s="572"/>
      <c r="ZZ23" s="572"/>
      <c r="AAA23" s="572"/>
      <c r="AAB23" s="572"/>
      <c r="AAC23" s="572"/>
      <c r="AAD23" s="572"/>
      <c r="AAE23" s="572"/>
      <c r="AAF23" s="572"/>
      <c r="AAG23" s="572"/>
      <c r="AAH23" s="572"/>
      <c r="AAI23" s="572"/>
      <c r="AAJ23" s="572"/>
      <c r="AAK23" s="572"/>
      <c r="AAL23" s="572"/>
      <c r="AAM23" s="572"/>
      <c r="AAN23" s="572"/>
      <c r="AAO23" s="572"/>
      <c r="AAP23" s="572"/>
      <c r="AAQ23" s="572"/>
      <c r="AAR23" s="572"/>
      <c r="AAS23" s="572"/>
      <c r="AAT23" s="572"/>
      <c r="AAU23" s="572"/>
      <c r="AAV23" s="572"/>
      <c r="AAW23" s="572"/>
      <c r="AAX23" s="572"/>
      <c r="AAY23" s="572"/>
      <c r="AAZ23" s="572"/>
      <c r="ABA23" s="572"/>
      <c r="ABB23" s="572"/>
      <c r="ABC23" s="572"/>
      <c r="ABD23" s="572"/>
      <c r="ABE23" s="572"/>
      <c r="ABF23" s="572"/>
      <c r="ABG23" s="572"/>
      <c r="ABH23" s="572"/>
      <c r="ABI23" s="572"/>
      <c r="ABJ23" s="572"/>
      <c r="ABK23" s="572"/>
      <c r="ABL23" s="572"/>
      <c r="ABM23" s="572"/>
      <c r="ABN23" s="572"/>
      <c r="ABO23" s="572"/>
      <c r="ABP23" s="572"/>
      <c r="ABQ23" s="572"/>
      <c r="ABR23" s="572"/>
      <c r="ABS23" s="572"/>
      <c r="ABT23" s="572"/>
      <c r="ABU23" s="572"/>
      <c r="ABV23" s="572"/>
      <c r="ABW23" s="572"/>
      <c r="ABX23" s="572"/>
      <c r="ABY23" s="572"/>
      <c r="ABZ23" s="572"/>
      <c r="ACA23" s="572"/>
      <c r="ACB23" s="572"/>
      <c r="ACC23" s="572"/>
      <c r="ACD23" s="572"/>
      <c r="ACE23" s="572"/>
      <c r="ACF23" s="572"/>
      <c r="ACG23" s="572"/>
      <c r="ACH23" s="572"/>
      <c r="ACI23" s="572"/>
      <c r="ACJ23" s="572"/>
      <c r="ACK23" s="572"/>
      <c r="ACL23" s="572"/>
      <c r="ACM23" s="572"/>
      <c r="ACN23" s="572"/>
      <c r="ACO23" s="572"/>
      <c r="ACP23" s="572"/>
      <c r="ACQ23" s="572"/>
      <c r="ACR23" s="572"/>
      <c r="ACS23" s="572"/>
      <c r="ACT23" s="572"/>
      <c r="ACU23" s="572"/>
      <c r="ACV23" s="572"/>
      <c r="ACW23" s="572"/>
      <c r="ACX23" s="572"/>
      <c r="ACY23" s="572"/>
      <c r="ACZ23" s="572"/>
      <c r="ADA23" s="572"/>
      <c r="ADB23" s="572"/>
      <c r="ADC23" s="572"/>
      <c r="ADD23" s="572"/>
      <c r="ADE23" s="572"/>
      <c r="ADF23" s="572"/>
      <c r="ADG23" s="572"/>
      <c r="ADH23" s="572"/>
      <c r="ADI23" s="572"/>
      <c r="ADJ23" s="572"/>
      <c r="ADK23" s="572"/>
      <c r="ADL23" s="572"/>
      <c r="ADM23" s="572"/>
      <c r="ADN23" s="572"/>
      <c r="ADO23" s="572"/>
      <c r="ADP23" s="572"/>
      <c r="ADQ23" s="572"/>
      <c r="ADR23" s="572"/>
      <c r="ADS23" s="572"/>
      <c r="ADT23" s="572"/>
      <c r="ADU23" s="572"/>
      <c r="ADV23" s="572"/>
      <c r="ADW23" s="572"/>
      <c r="ADX23" s="572"/>
      <c r="ADY23" s="572"/>
      <c r="ADZ23" s="572"/>
      <c r="AEA23" s="572"/>
      <c r="AEB23" s="572"/>
      <c r="AEC23" s="572"/>
      <c r="AED23" s="572"/>
      <c r="AEE23" s="572"/>
      <c r="AEF23" s="572"/>
      <c r="AEG23" s="572"/>
      <c r="AEH23" s="572"/>
      <c r="AEI23" s="572"/>
      <c r="AEJ23" s="572"/>
      <c r="AEK23" s="572"/>
      <c r="AEL23" s="572"/>
      <c r="AEM23" s="572"/>
      <c r="AEN23" s="572"/>
      <c r="AEO23" s="572"/>
      <c r="AEP23" s="572"/>
      <c r="AEQ23" s="572"/>
      <c r="AER23" s="572"/>
      <c r="AES23" s="572"/>
      <c r="AET23" s="572"/>
      <c r="AEU23" s="572"/>
      <c r="AEV23" s="572"/>
      <c r="AEW23" s="572"/>
      <c r="AEX23" s="572"/>
      <c r="AEY23" s="572"/>
      <c r="AEZ23" s="572"/>
      <c r="AFA23" s="572"/>
      <c r="AFB23" s="572"/>
      <c r="AFC23" s="572"/>
      <c r="AFD23" s="572"/>
      <c r="AFE23" s="572"/>
      <c r="AFF23" s="572"/>
      <c r="AFG23" s="572"/>
      <c r="AFH23" s="572"/>
      <c r="AFI23" s="572"/>
      <c r="AFJ23" s="572"/>
      <c r="AFK23" s="572"/>
      <c r="AFL23" s="572"/>
      <c r="AFM23" s="572"/>
      <c r="AFN23" s="572"/>
      <c r="AFO23" s="572"/>
      <c r="AFP23" s="572"/>
      <c r="AFQ23" s="572"/>
      <c r="AFR23" s="572"/>
      <c r="AFS23" s="572"/>
      <c r="AFT23" s="572"/>
      <c r="AFU23" s="572"/>
      <c r="AFV23" s="572"/>
      <c r="AFW23" s="572"/>
      <c r="AFX23" s="572"/>
      <c r="AFY23" s="572"/>
      <c r="AFZ23" s="572"/>
      <c r="AGA23" s="572"/>
      <c r="AGB23" s="572"/>
      <c r="AGC23" s="572"/>
      <c r="AGD23" s="572"/>
      <c r="AGE23" s="572"/>
      <c r="AGF23" s="572"/>
      <c r="AGG23" s="572"/>
      <c r="AGH23" s="572"/>
      <c r="AGI23" s="572"/>
      <c r="AGJ23" s="572"/>
      <c r="AGK23" s="572"/>
      <c r="AGL23" s="572"/>
      <c r="AGM23" s="572"/>
      <c r="AGN23" s="572"/>
      <c r="AGO23" s="572"/>
      <c r="AGP23" s="572"/>
      <c r="AGQ23" s="572"/>
      <c r="AGR23" s="572"/>
      <c r="AGS23" s="572"/>
      <c r="AGT23" s="572"/>
      <c r="AGU23" s="572"/>
      <c r="AGV23" s="572"/>
      <c r="AGW23" s="572"/>
      <c r="AGX23" s="572"/>
      <c r="AGY23" s="572"/>
      <c r="AGZ23" s="572"/>
      <c r="AHA23" s="572"/>
      <c r="AHB23" s="572"/>
      <c r="AHC23" s="572"/>
      <c r="AHD23" s="572"/>
      <c r="AHE23" s="572"/>
      <c r="AHF23" s="572"/>
      <c r="AHG23" s="572"/>
      <c r="AHH23" s="572"/>
      <c r="AHI23" s="572"/>
      <c r="AHJ23" s="572"/>
      <c r="AHK23" s="572"/>
      <c r="AHL23" s="572"/>
      <c r="AHM23" s="572"/>
      <c r="AHN23" s="572"/>
      <c r="AHO23" s="572"/>
      <c r="AHP23" s="572"/>
      <c r="AHQ23" s="572"/>
      <c r="AHR23" s="572"/>
      <c r="AHS23" s="572"/>
      <c r="AHT23" s="572"/>
      <c r="AHU23" s="572"/>
      <c r="AHV23" s="572"/>
      <c r="AHW23" s="572"/>
      <c r="AHX23" s="572"/>
      <c r="AHY23" s="572"/>
      <c r="AHZ23" s="572"/>
      <c r="AIA23" s="572"/>
      <c r="AIB23" s="572"/>
      <c r="AIC23" s="572"/>
      <c r="AID23" s="572"/>
      <c r="AIE23" s="572"/>
      <c r="AIF23" s="572"/>
      <c r="AIG23" s="572"/>
      <c r="AIH23" s="572"/>
      <c r="AII23" s="572"/>
      <c r="AIJ23" s="572"/>
      <c r="AIK23" s="572"/>
      <c r="AIL23" s="572"/>
      <c r="AIM23" s="572"/>
      <c r="AIN23" s="572"/>
      <c r="AIO23" s="572"/>
      <c r="AIP23" s="572"/>
      <c r="AIQ23" s="572"/>
      <c r="AIR23" s="572"/>
      <c r="AIS23" s="572"/>
      <c r="AIT23" s="572"/>
      <c r="AIU23" s="572"/>
      <c r="AIV23" s="572"/>
      <c r="AIW23" s="572"/>
      <c r="AIX23" s="572"/>
      <c r="AIY23" s="572"/>
      <c r="AIZ23" s="572"/>
      <c r="AJA23" s="572"/>
      <c r="AJB23" s="572"/>
      <c r="AJC23" s="572"/>
      <c r="AJD23" s="572"/>
      <c r="AJE23" s="572"/>
      <c r="AJF23" s="572"/>
      <c r="AJG23" s="572"/>
      <c r="AJH23" s="572"/>
      <c r="AJI23" s="572"/>
      <c r="AJJ23" s="572"/>
      <c r="AJK23" s="572"/>
      <c r="AJL23" s="572"/>
      <c r="AJM23" s="572"/>
      <c r="AJN23" s="572"/>
      <c r="AJO23" s="572"/>
      <c r="AJP23" s="572"/>
      <c r="AJQ23" s="572"/>
      <c r="AJR23" s="572"/>
      <c r="AJS23" s="572"/>
      <c r="AJT23" s="572"/>
      <c r="AJU23" s="572"/>
      <c r="AJV23" s="572"/>
      <c r="AJW23" s="572"/>
      <c r="AJX23" s="572"/>
      <c r="AJY23" s="572"/>
      <c r="AJZ23" s="572"/>
      <c r="AKA23" s="572"/>
      <c r="AKB23" s="572"/>
      <c r="AKC23" s="572"/>
      <c r="AKD23" s="572"/>
      <c r="AKE23" s="572"/>
      <c r="AKF23" s="572"/>
      <c r="AKG23" s="572"/>
      <c r="AKH23" s="572"/>
      <c r="AKI23" s="572"/>
      <c r="AKJ23" s="572"/>
      <c r="AKK23" s="572"/>
      <c r="AKL23" s="572"/>
      <c r="AKM23" s="572"/>
      <c r="AKN23" s="572"/>
      <c r="AKO23" s="572"/>
      <c r="AKP23" s="572"/>
      <c r="AKQ23" s="572"/>
      <c r="AKR23" s="572"/>
      <c r="AKS23" s="572"/>
      <c r="AKT23" s="572"/>
      <c r="AKU23" s="572"/>
      <c r="AKV23" s="572"/>
      <c r="AKW23" s="572"/>
      <c r="AKX23" s="572"/>
      <c r="AKY23" s="572"/>
      <c r="AKZ23" s="572"/>
      <c r="ALA23" s="572"/>
      <c r="ALB23" s="572"/>
      <c r="ALC23" s="572"/>
      <c r="ALD23" s="572"/>
      <c r="ALE23" s="572"/>
      <c r="ALF23" s="572"/>
      <c r="ALG23" s="572"/>
      <c r="ALH23" s="572"/>
      <c r="ALI23" s="572"/>
      <c r="ALJ23" s="572"/>
      <c r="ALK23" s="572"/>
      <c r="ALL23" s="572"/>
      <c r="ALM23" s="572"/>
      <c r="ALN23" s="572"/>
      <c r="ALO23" s="572"/>
      <c r="ALP23" s="572"/>
      <c r="ALQ23" s="572"/>
      <c r="ALR23" s="572"/>
      <c r="ALS23" s="572"/>
      <c r="ALT23" s="572"/>
      <c r="ALU23" s="572"/>
      <c r="ALV23" s="572"/>
      <c r="ALW23" s="572"/>
      <c r="ALX23" s="572"/>
      <c r="ALY23" s="572"/>
      <c r="ALZ23" s="572"/>
      <c r="AMA23" s="572"/>
      <c r="AMB23" s="572"/>
      <c r="AMC23" s="572"/>
      <c r="AMD23" s="572"/>
      <c r="AME23" s="572"/>
      <c r="AMF23" s="572"/>
      <c r="AMG23" s="572"/>
      <c r="AMH23" s="572"/>
      <c r="AMI23" s="572"/>
      <c r="AMJ23" s="572"/>
    </row>
    <row r="24" spans="1:1025" s="573" customFormat="1">
      <c r="A24" s="23"/>
      <c r="B24" s="20"/>
      <c r="C24" s="20"/>
      <c r="D24" s="21"/>
      <c r="E24" s="21"/>
      <c r="F24" s="22"/>
      <c r="G24" s="21"/>
      <c r="H24" s="493"/>
      <c r="I24" s="571"/>
      <c r="J24" s="572"/>
      <c r="K24" s="572"/>
      <c r="L24" s="572"/>
      <c r="M24" s="572"/>
      <c r="N24" s="572"/>
      <c r="O24" s="572"/>
      <c r="P24" s="572"/>
      <c r="Q24" s="572"/>
      <c r="R24" s="572"/>
      <c r="S24" s="572"/>
      <c r="T24" s="572"/>
      <c r="U24" s="572"/>
      <c r="V24" s="572"/>
      <c r="W24" s="572"/>
      <c r="X24" s="572"/>
      <c r="Y24" s="572"/>
      <c r="Z24" s="572"/>
      <c r="AA24" s="572"/>
      <c r="AB24" s="572"/>
      <c r="AC24" s="572"/>
      <c r="AD24" s="572"/>
      <c r="AE24" s="572"/>
      <c r="AF24" s="572"/>
      <c r="AG24" s="572"/>
      <c r="AH24" s="572"/>
      <c r="AI24" s="572"/>
      <c r="AJ24" s="572"/>
      <c r="AK24" s="572"/>
      <c r="AL24" s="572"/>
      <c r="AM24" s="572"/>
      <c r="AN24" s="572"/>
      <c r="AO24" s="572"/>
      <c r="AP24" s="572"/>
      <c r="AQ24" s="572"/>
      <c r="AR24" s="572"/>
      <c r="AS24" s="572"/>
      <c r="AT24" s="572"/>
      <c r="AU24" s="572"/>
      <c r="AV24" s="572"/>
      <c r="AW24" s="572"/>
      <c r="AX24" s="572"/>
      <c r="AY24" s="572"/>
      <c r="AZ24" s="572"/>
      <c r="BA24" s="572"/>
      <c r="BB24" s="572"/>
      <c r="BC24" s="572"/>
      <c r="BD24" s="572"/>
      <c r="BE24" s="572"/>
      <c r="BF24" s="572"/>
      <c r="BG24" s="572"/>
      <c r="BH24" s="572"/>
      <c r="BI24" s="572"/>
      <c r="BJ24" s="572"/>
      <c r="BK24" s="572"/>
      <c r="BL24" s="572"/>
      <c r="BM24" s="572"/>
      <c r="BN24" s="572"/>
      <c r="BO24" s="572"/>
      <c r="BP24" s="572"/>
      <c r="BQ24" s="572"/>
      <c r="BR24" s="572"/>
      <c r="BS24" s="572"/>
      <c r="BT24" s="572"/>
      <c r="BU24" s="572"/>
      <c r="BV24" s="572"/>
      <c r="BW24" s="572"/>
      <c r="BX24" s="572"/>
      <c r="BY24" s="572"/>
      <c r="BZ24" s="572"/>
      <c r="CA24" s="572"/>
      <c r="CB24" s="572"/>
      <c r="CC24" s="572"/>
      <c r="CD24" s="572"/>
      <c r="CE24" s="572"/>
      <c r="CF24" s="572"/>
      <c r="CG24" s="572"/>
      <c r="CH24" s="572"/>
      <c r="CI24" s="572"/>
      <c r="CJ24" s="572"/>
      <c r="CK24" s="572"/>
      <c r="CL24" s="572"/>
      <c r="CM24" s="572"/>
      <c r="CN24" s="572"/>
      <c r="CO24" s="572"/>
      <c r="CP24" s="572"/>
      <c r="CQ24" s="572"/>
      <c r="CR24" s="572"/>
      <c r="CS24" s="572"/>
      <c r="CT24" s="572"/>
      <c r="CU24" s="572"/>
      <c r="CV24" s="572"/>
      <c r="CW24" s="572"/>
      <c r="CX24" s="572"/>
      <c r="CY24" s="572"/>
      <c r="CZ24" s="572"/>
      <c r="DA24" s="572"/>
      <c r="DB24" s="572"/>
      <c r="DC24" s="572"/>
      <c r="DD24" s="572"/>
      <c r="DE24" s="572"/>
      <c r="DF24" s="572"/>
      <c r="DG24" s="572"/>
      <c r="DH24" s="572"/>
      <c r="DI24" s="572"/>
      <c r="DJ24" s="572"/>
      <c r="DK24" s="572"/>
      <c r="DL24" s="572"/>
      <c r="DM24" s="572"/>
      <c r="DN24" s="572"/>
      <c r="DO24" s="572"/>
      <c r="DP24" s="572"/>
      <c r="DQ24" s="572"/>
      <c r="DR24" s="572"/>
      <c r="DS24" s="572"/>
      <c r="DT24" s="572"/>
      <c r="DU24" s="572"/>
      <c r="DV24" s="572"/>
      <c r="DW24" s="572"/>
      <c r="DX24" s="572"/>
      <c r="DY24" s="572"/>
      <c r="DZ24" s="572"/>
      <c r="EA24" s="572"/>
      <c r="EB24" s="572"/>
      <c r="EC24" s="572"/>
      <c r="ED24" s="572"/>
      <c r="EE24" s="572"/>
      <c r="EF24" s="572"/>
      <c r="EG24" s="572"/>
      <c r="EH24" s="572"/>
      <c r="EI24" s="572"/>
      <c r="EJ24" s="572"/>
      <c r="EK24" s="572"/>
      <c r="EL24" s="572"/>
      <c r="EM24" s="572"/>
      <c r="EN24" s="572"/>
      <c r="EO24" s="572"/>
      <c r="EP24" s="572"/>
      <c r="EQ24" s="572"/>
      <c r="ER24" s="572"/>
      <c r="ES24" s="572"/>
      <c r="ET24" s="572"/>
      <c r="EU24" s="572"/>
      <c r="EV24" s="572"/>
      <c r="EW24" s="572"/>
      <c r="EX24" s="572"/>
      <c r="EY24" s="572"/>
      <c r="EZ24" s="572"/>
      <c r="FA24" s="572"/>
      <c r="FB24" s="572"/>
      <c r="FC24" s="572"/>
      <c r="FD24" s="572"/>
      <c r="FE24" s="572"/>
      <c r="FF24" s="572"/>
      <c r="FG24" s="572"/>
      <c r="FH24" s="572"/>
      <c r="FI24" s="572"/>
      <c r="FJ24" s="572"/>
      <c r="FK24" s="572"/>
      <c r="FL24" s="572"/>
      <c r="FM24" s="572"/>
      <c r="FN24" s="572"/>
      <c r="FO24" s="572"/>
      <c r="FP24" s="572"/>
      <c r="FQ24" s="572"/>
      <c r="FR24" s="572"/>
      <c r="FS24" s="572"/>
      <c r="FT24" s="572"/>
      <c r="FU24" s="572"/>
      <c r="FV24" s="572"/>
      <c r="FW24" s="572"/>
      <c r="FX24" s="572"/>
      <c r="FY24" s="572"/>
      <c r="FZ24" s="572"/>
      <c r="GA24" s="572"/>
      <c r="GB24" s="572"/>
      <c r="GC24" s="572"/>
      <c r="GD24" s="572"/>
      <c r="GE24" s="572"/>
      <c r="GF24" s="572"/>
      <c r="GG24" s="572"/>
      <c r="GH24" s="572"/>
      <c r="GI24" s="572"/>
      <c r="GJ24" s="572"/>
      <c r="GK24" s="572"/>
      <c r="GL24" s="572"/>
      <c r="GM24" s="572"/>
      <c r="GN24" s="572"/>
      <c r="GO24" s="572"/>
      <c r="GP24" s="572"/>
      <c r="GQ24" s="572"/>
      <c r="GR24" s="572"/>
      <c r="GS24" s="572"/>
      <c r="GT24" s="572"/>
      <c r="GU24" s="572"/>
      <c r="GV24" s="572"/>
      <c r="GW24" s="572"/>
      <c r="GX24" s="572"/>
      <c r="GY24" s="572"/>
      <c r="GZ24" s="572"/>
      <c r="HA24" s="572"/>
      <c r="HB24" s="572"/>
      <c r="HC24" s="572"/>
      <c r="HD24" s="572"/>
      <c r="HE24" s="572"/>
      <c r="HF24" s="572"/>
      <c r="HG24" s="572"/>
      <c r="HH24" s="572"/>
      <c r="HI24" s="572"/>
      <c r="HJ24" s="572"/>
      <c r="HK24" s="572"/>
      <c r="HL24" s="572"/>
      <c r="HM24" s="572"/>
      <c r="HN24" s="572"/>
      <c r="HO24" s="572"/>
      <c r="HP24" s="572"/>
      <c r="HQ24" s="572"/>
      <c r="HR24" s="572"/>
      <c r="HS24" s="572"/>
      <c r="HT24" s="572"/>
      <c r="HU24" s="572"/>
      <c r="HV24" s="572"/>
      <c r="HW24" s="572"/>
      <c r="HX24" s="572"/>
      <c r="HY24" s="572"/>
      <c r="HZ24" s="572"/>
      <c r="IA24" s="572"/>
      <c r="IB24" s="572"/>
      <c r="IC24" s="572"/>
      <c r="ID24" s="572"/>
      <c r="IE24" s="572"/>
      <c r="IF24" s="572"/>
      <c r="IG24" s="572"/>
      <c r="IH24" s="572"/>
      <c r="II24" s="572"/>
      <c r="IJ24" s="572"/>
      <c r="IK24" s="572"/>
      <c r="IL24" s="572"/>
      <c r="IM24" s="572"/>
      <c r="IN24" s="572"/>
      <c r="IO24" s="572"/>
      <c r="IP24" s="572"/>
      <c r="IQ24" s="572"/>
      <c r="IR24" s="572"/>
      <c r="IS24" s="572"/>
      <c r="IT24" s="572"/>
      <c r="IU24" s="572"/>
      <c r="IV24" s="572"/>
      <c r="IW24" s="572"/>
      <c r="IX24" s="572"/>
      <c r="IY24" s="572"/>
      <c r="IZ24" s="572"/>
      <c r="JA24" s="572"/>
      <c r="JB24" s="572"/>
      <c r="JC24" s="572"/>
      <c r="JD24" s="572"/>
      <c r="JE24" s="572"/>
      <c r="JF24" s="572"/>
      <c r="JG24" s="572"/>
      <c r="JH24" s="572"/>
      <c r="JI24" s="572"/>
      <c r="JJ24" s="572"/>
      <c r="JK24" s="572"/>
      <c r="JL24" s="572"/>
      <c r="JM24" s="572"/>
      <c r="JN24" s="572"/>
      <c r="JO24" s="572"/>
      <c r="JP24" s="572"/>
      <c r="JQ24" s="572"/>
      <c r="JR24" s="572"/>
      <c r="JS24" s="572"/>
      <c r="JT24" s="572"/>
      <c r="JU24" s="572"/>
      <c r="JV24" s="572"/>
      <c r="JW24" s="572"/>
      <c r="JX24" s="572"/>
      <c r="JY24" s="572"/>
      <c r="JZ24" s="572"/>
      <c r="KA24" s="572"/>
      <c r="KB24" s="572"/>
      <c r="KC24" s="572"/>
      <c r="KD24" s="572"/>
      <c r="KE24" s="572"/>
      <c r="KF24" s="572"/>
      <c r="KG24" s="572"/>
      <c r="KH24" s="572"/>
      <c r="KI24" s="572"/>
      <c r="KJ24" s="572"/>
      <c r="KK24" s="572"/>
      <c r="KL24" s="572"/>
      <c r="KM24" s="572"/>
      <c r="KN24" s="572"/>
      <c r="KO24" s="572"/>
      <c r="KP24" s="572"/>
      <c r="KQ24" s="572"/>
      <c r="KR24" s="572"/>
      <c r="KS24" s="572"/>
      <c r="KT24" s="572"/>
      <c r="KU24" s="572"/>
      <c r="KV24" s="572"/>
      <c r="KW24" s="572"/>
      <c r="KX24" s="572"/>
      <c r="KY24" s="572"/>
      <c r="KZ24" s="572"/>
      <c r="LA24" s="572"/>
      <c r="LB24" s="572"/>
      <c r="LC24" s="572"/>
      <c r="LD24" s="572"/>
      <c r="LE24" s="572"/>
      <c r="LF24" s="572"/>
      <c r="LG24" s="572"/>
      <c r="LH24" s="572"/>
      <c r="LI24" s="572"/>
      <c r="LJ24" s="572"/>
      <c r="LK24" s="572"/>
      <c r="LL24" s="572"/>
      <c r="LM24" s="572"/>
      <c r="LN24" s="572"/>
      <c r="LO24" s="572"/>
      <c r="LP24" s="572"/>
      <c r="LQ24" s="572"/>
      <c r="LR24" s="572"/>
      <c r="LS24" s="572"/>
      <c r="LT24" s="572"/>
      <c r="LU24" s="572"/>
      <c r="LV24" s="572"/>
      <c r="LW24" s="572"/>
      <c r="LX24" s="572"/>
      <c r="LY24" s="572"/>
      <c r="LZ24" s="572"/>
      <c r="MA24" s="572"/>
      <c r="MB24" s="572"/>
      <c r="MC24" s="572"/>
      <c r="MD24" s="572"/>
      <c r="ME24" s="572"/>
      <c r="MF24" s="572"/>
      <c r="MG24" s="572"/>
      <c r="MH24" s="572"/>
      <c r="MI24" s="572"/>
      <c r="MJ24" s="572"/>
      <c r="MK24" s="572"/>
      <c r="ML24" s="572"/>
      <c r="MM24" s="572"/>
      <c r="MN24" s="572"/>
      <c r="MO24" s="572"/>
      <c r="MP24" s="572"/>
      <c r="MQ24" s="572"/>
      <c r="MR24" s="572"/>
      <c r="MS24" s="572"/>
      <c r="MT24" s="572"/>
      <c r="MU24" s="572"/>
      <c r="MV24" s="572"/>
      <c r="MW24" s="572"/>
      <c r="MX24" s="572"/>
      <c r="MY24" s="572"/>
      <c r="MZ24" s="572"/>
      <c r="NA24" s="572"/>
      <c r="NB24" s="572"/>
      <c r="NC24" s="572"/>
      <c r="ND24" s="572"/>
      <c r="NE24" s="572"/>
      <c r="NF24" s="572"/>
      <c r="NG24" s="572"/>
      <c r="NH24" s="572"/>
      <c r="NI24" s="572"/>
      <c r="NJ24" s="572"/>
      <c r="NK24" s="572"/>
      <c r="NL24" s="572"/>
      <c r="NM24" s="572"/>
      <c r="NN24" s="572"/>
      <c r="NO24" s="572"/>
      <c r="NP24" s="572"/>
      <c r="NQ24" s="572"/>
      <c r="NR24" s="572"/>
      <c r="NS24" s="572"/>
      <c r="NT24" s="572"/>
      <c r="NU24" s="572"/>
      <c r="NV24" s="572"/>
      <c r="NW24" s="572"/>
      <c r="NX24" s="572"/>
      <c r="NY24" s="572"/>
      <c r="NZ24" s="572"/>
      <c r="OA24" s="572"/>
      <c r="OB24" s="572"/>
      <c r="OC24" s="572"/>
      <c r="OD24" s="572"/>
      <c r="OE24" s="572"/>
      <c r="OF24" s="572"/>
      <c r="OG24" s="572"/>
      <c r="OH24" s="572"/>
      <c r="OI24" s="572"/>
      <c r="OJ24" s="572"/>
      <c r="OK24" s="572"/>
      <c r="OL24" s="572"/>
      <c r="OM24" s="572"/>
      <c r="ON24" s="572"/>
      <c r="OO24" s="572"/>
      <c r="OP24" s="572"/>
      <c r="OQ24" s="572"/>
      <c r="OR24" s="572"/>
      <c r="OS24" s="572"/>
      <c r="OT24" s="572"/>
      <c r="OU24" s="572"/>
      <c r="OV24" s="572"/>
      <c r="OW24" s="572"/>
      <c r="OX24" s="572"/>
      <c r="OY24" s="572"/>
      <c r="OZ24" s="572"/>
      <c r="PA24" s="572"/>
      <c r="PB24" s="572"/>
      <c r="PC24" s="572"/>
      <c r="PD24" s="572"/>
      <c r="PE24" s="572"/>
      <c r="PF24" s="572"/>
      <c r="PG24" s="572"/>
      <c r="PH24" s="572"/>
      <c r="PI24" s="572"/>
      <c r="PJ24" s="572"/>
      <c r="PK24" s="572"/>
      <c r="PL24" s="572"/>
      <c r="PM24" s="572"/>
      <c r="PN24" s="572"/>
      <c r="PO24" s="572"/>
      <c r="PP24" s="572"/>
      <c r="PQ24" s="572"/>
      <c r="PR24" s="572"/>
      <c r="PS24" s="572"/>
      <c r="PT24" s="572"/>
      <c r="PU24" s="572"/>
      <c r="PV24" s="572"/>
      <c r="PW24" s="572"/>
      <c r="PX24" s="572"/>
      <c r="PY24" s="572"/>
      <c r="PZ24" s="572"/>
      <c r="QA24" s="572"/>
      <c r="QB24" s="572"/>
      <c r="QC24" s="572"/>
      <c r="QD24" s="572"/>
      <c r="QE24" s="572"/>
      <c r="QF24" s="572"/>
      <c r="QG24" s="572"/>
      <c r="QH24" s="572"/>
      <c r="QI24" s="572"/>
      <c r="QJ24" s="572"/>
      <c r="QK24" s="572"/>
      <c r="QL24" s="572"/>
      <c r="QM24" s="572"/>
      <c r="QN24" s="572"/>
      <c r="QO24" s="572"/>
      <c r="QP24" s="572"/>
      <c r="QQ24" s="572"/>
      <c r="QR24" s="572"/>
      <c r="QS24" s="572"/>
      <c r="QT24" s="572"/>
      <c r="QU24" s="572"/>
      <c r="QV24" s="572"/>
      <c r="QW24" s="572"/>
      <c r="QX24" s="572"/>
      <c r="QY24" s="572"/>
      <c r="QZ24" s="572"/>
      <c r="RA24" s="572"/>
      <c r="RB24" s="572"/>
      <c r="RC24" s="572"/>
      <c r="RD24" s="572"/>
      <c r="RE24" s="572"/>
      <c r="RF24" s="572"/>
      <c r="RG24" s="572"/>
      <c r="RH24" s="572"/>
      <c r="RI24" s="572"/>
      <c r="RJ24" s="572"/>
      <c r="RK24" s="572"/>
      <c r="RL24" s="572"/>
      <c r="RM24" s="572"/>
      <c r="RN24" s="572"/>
      <c r="RO24" s="572"/>
      <c r="RP24" s="572"/>
      <c r="RQ24" s="572"/>
      <c r="RR24" s="572"/>
      <c r="RS24" s="572"/>
      <c r="RT24" s="572"/>
      <c r="RU24" s="572"/>
      <c r="RV24" s="572"/>
      <c r="RW24" s="572"/>
      <c r="RX24" s="572"/>
      <c r="RY24" s="572"/>
      <c r="RZ24" s="572"/>
      <c r="SA24" s="572"/>
      <c r="SB24" s="572"/>
      <c r="SC24" s="572"/>
      <c r="SD24" s="572"/>
      <c r="SE24" s="572"/>
      <c r="SF24" s="572"/>
      <c r="SG24" s="572"/>
      <c r="SH24" s="572"/>
      <c r="SI24" s="572"/>
      <c r="SJ24" s="572"/>
      <c r="SK24" s="572"/>
      <c r="SL24" s="572"/>
      <c r="SM24" s="572"/>
      <c r="SN24" s="572"/>
      <c r="SO24" s="572"/>
      <c r="SP24" s="572"/>
      <c r="SQ24" s="572"/>
      <c r="SR24" s="572"/>
      <c r="SS24" s="572"/>
      <c r="ST24" s="572"/>
      <c r="SU24" s="572"/>
      <c r="SV24" s="572"/>
      <c r="SW24" s="572"/>
      <c r="SX24" s="572"/>
      <c r="SY24" s="572"/>
      <c r="SZ24" s="572"/>
      <c r="TA24" s="572"/>
      <c r="TB24" s="572"/>
      <c r="TC24" s="572"/>
      <c r="TD24" s="572"/>
      <c r="TE24" s="572"/>
      <c r="TF24" s="572"/>
      <c r="TG24" s="572"/>
      <c r="TH24" s="572"/>
      <c r="TI24" s="572"/>
      <c r="TJ24" s="572"/>
      <c r="TK24" s="572"/>
      <c r="TL24" s="572"/>
      <c r="TM24" s="572"/>
      <c r="TN24" s="572"/>
      <c r="TO24" s="572"/>
      <c r="TP24" s="572"/>
      <c r="TQ24" s="572"/>
      <c r="TR24" s="572"/>
      <c r="TS24" s="572"/>
      <c r="TT24" s="572"/>
      <c r="TU24" s="572"/>
      <c r="TV24" s="572"/>
      <c r="TW24" s="572"/>
      <c r="TX24" s="572"/>
      <c r="TY24" s="572"/>
      <c r="TZ24" s="572"/>
      <c r="UA24" s="572"/>
      <c r="UB24" s="572"/>
      <c r="UC24" s="572"/>
      <c r="UD24" s="572"/>
      <c r="UE24" s="572"/>
      <c r="UF24" s="572"/>
      <c r="UG24" s="572"/>
      <c r="UH24" s="572"/>
      <c r="UI24" s="572"/>
      <c r="UJ24" s="572"/>
      <c r="UK24" s="572"/>
      <c r="UL24" s="572"/>
      <c r="UM24" s="572"/>
      <c r="UN24" s="572"/>
      <c r="UO24" s="572"/>
      <c r="UP24" s="572"/>
      <c r="UQ24" s="572"/>
      <c r="UR24" s="572"/>
      <c r="US24" s="572"/>
      <c r="UT24" s="572"/>
      <c r="UU24" s="572"/>
      <c r="UV24" s="572"/>
      <c r="UW24" s="572"/>
      <c r="UX24" s="572"/>
      <c r="UY24" s="572"/>
      <c r="UZ24" s="572"/>
      <c r="VA24" s="572"/>
      <c r="VB24" s="572"/>
      <c r="VC24" s="572"/>
      <c r="VD24" s="572"/>
      <c r="VE24" s="572"/>
      <c r="VF24" s="572"/>
      <c r="VG24" s="572"/>
      <c r="VH24" s="572"/>
      <c r="VI24" s="572"/>
      <c r="VJ24" s="572"/>
      <c r="VK24" s="572"/>
      <c r="VL24" s="572"/>
      <c r="VM24" s="572"/>
      <c r="VN24" s="572"/>
      <c r="VO24" s="572"/>
      <c r="VP24" s="572"/>
      <c r="VQ24" s="572"/>
      <c r="VR24" s="572"/>
      <c r="VS24" s="572"/>
      <c r="VT24" s="572"/>
      <c r="VU24" s="572"/>
      <c r="VV24" s="572"/>
      <c r="VW24" s="572"/>
      <c r="VX24" s="572"/>
      <c r="VY24" s="572"/>
      <c r="VZ24" s="572"/>
      <c r="WA24" s="572"/>
      <c r="WB24" s="572"/>
      <c r="WC24" s="572"/>
      <c r="WD24" s="572"/>
      <c r="WE24" s="572"/>
      <c r="WF24" s="572"/>
      <c r="WG24" s="572"/>
      <c r="WH24" s="572"/>
      <c r="WI24" s="572"/>
      <c r="WJ24" s="572"/>
      <c r="WK24" s="572"/>
      <c r="WL24" s="572"/>
      <c r="WM24" s="572"/>
      <c r="WN24" s="572"/>
      <c r="WO24" s="572"/>
      <c r="WP24" s="572"/>
      <c r="WQ24" s="572"/>
      <c r="WR24" s="572"/>
      <c r="WS24" s="572"/>
      <c r="WT24" s="572"/>
      <c r="WU24" s="572"/>
      <c r="WV24" s="572"/>
      <c r="WW24" s="572"/>
      <c r="WX24" s="572"/>
      <c r="WY24" s="572"/>
      <c r="WZ24" s="572"/>
      <c r="XA24" s="572"/>
      <c r="XB24" s="572"/>
      <c r="XC24" s="572"/>
      <c r="XD24" s="572"/>
      <c r="XE24" s="572"/>
      <c r="XF24" s="572"/>
      <c r="XG24" s="572"/>
      <c r="XH24" s="572"/>
      <c r="XI24" s="572"/>
      <c r="XJ24" s="572"/>
      <c r="XK24" s="572"/>
      <c r="XL24" s="572"/>
      <c r="XM24" s="572"/>
      <c r="XN24" s="572"/>
      <c r="XO24" s="572"/>
      <c r="XP24" s="572"/>
      <c r="XQ24" s="572"/>
      <c r="XR24" s="572"/>
      <c r="XS24" s="572"/>
      <c r="XT24" s="572"/>
      <c r="XU24" s="572"/>
      <c r="XV24" s="572"/>
      <c r="XW24" s="572"/>
      <c r="XX24" s="572"/>
      <c r="XY24" s="572"/>
      <c r="XZ24" s="572"/>
      <c r="YA24" s="572"/>
      <c r="YB24" s="572"/>
      <c r="YC24" s="572"/>
      <c r="YD24" s="572"/>
      <c r="YE24" s="572"/>
      <c r="YF24" s="572"/>
      <c r="YG24" s="572"/>
      <c r="YH24" s="572"/>
      <c r="YI24" s="572"/>
      <c r="YJ24" s="572"/>
      <c r="YK24" s="572"/>
      <c r="YL24" s="572"/>
      <c r="YM24" s="572"/>
      <c r="YN24" s="572"/>
      <c r="YO24" s="572"/>
      <c r="YP24" s="572"/>
      <c r="YQ24" s="572"/>
      <c r="YR24" s="572"/>
      <c r="YS24" s="572"/>
      <c r="YT24" s="572"/>
      <c r="YU24" s="572"/>
      <c r="YV24" s="572"/>
      <c r="YW24" s="572"/>
      <c r="YX24" s="572"/>
      <c r="YY24" s="572"/>
      <c r="YZ24" s="572"/>
      <c r="ZA24" s="572"/>
      <c r="ZB24" s="572"/>
      <c r="ZC24" s="572"/>
      <c r="ZD24" s="572"/>
      <c r="ZE24" s="572"/>
      <c r="ZF24" s="572"/>
      <c r="ZG24" s="572"/>
      <c r="ZH24" s="572"/>
      <c r="ZI24" s="572"/>
      <c r="ZJ24" s="572"/>
      <c r="ZK24" s="572"/>
      <c r="ZL24" s="572"/>
      <c r="ZM24" s="572"/>
      <c r="ZN24" s="572"/>
      <c r="ZO24" s="572"/>
      <c r="ZP24" s="572"/>
      <c r="ZQ24" s="572"/>
      <c r="ZR24" s="572"/>
      <c r="ZS24" s="572"/>
      <c r="ZT24" s="572"/>
      <c r="ZU24" s="572"/>
      <c r="ZV24" s="572"/>
      <c r="ZW24" s="572"/>
      <c r="ZX24" s="572"/>
      <c r="ZY24" s="572"/>
      <c r="ZZ24" s="572"/>
      <c r="AAA24" s="572"/>
      <c r="AAB24" s="572"/>
      <c r="AAC24" s="572"/>
      <c r="AAD24" s="572"/>
      <c r="AAE24" s="572"/>
      <c r="AAF24" s="572"/>
      <c r="AAG24" s="572"/>
      <c r="AAH24" s="572"/>
      <c r="AAI24" s="572"/>
      <c r="AAJ24" s="572"/>
      <c r="AAK24" s="572"/>
      <c r="AAL24" s="572"/>
      <c r="AAM24" s="572"/>
      <c r="AAN24" s="572"/>
      <c r="AAO24" s="572"/>
      <c r="AAP24" s="572"/>
      <c r="AAQ24" s="572"/>
      <c r="AAR24" s="572"/>
      <c r="AAS24" s="572"/>
      <c r="AAT24" s="572"/>
      <c r="AAU24" s="572"/>
      <c r="AAV24" s="572"/>
      <c r="AAW24" s="572"/>
      <c r="AAX24" s="572"/>
      <c r="AAY24" s="572"/>
      <c r="AAZ24" s="572"/>
      <c r="ABA24" s="572"/>
      <c r="ABB24" s="572"/>
      <c r="ABC24" s="572"/>
      <c r="ABD24" s="572"/>
      <c r="ABE24" s="572"/>
      <c r="ABF24" s="572"/>
      <c r="ABG24" s="572"/>
      <c r="ABH24" s="572"/>
      <c r="ABI24" s="572"/>
      <c r="ABJ24" s="572"/>
      <c r="ABK24" s="572"/>
      <c r="ABL24" s="572"/>
      <c r="ABM24" s="572"/>
      <c r="ABN24" s="572"/>
      <c r="ABO24" s="572"/>
      <c r="ABP24" s="572"/>
      <c r="ABQ24" s="572"/>
      <c r="ABR24" s="572"/>
      <c r="ABS24" s="572"/>
      <c r="ABT24" s="572"/>
      <c r="ABU24" s="572"/>
      <c r="ABV24" s="572"/>
      <c r="ABW24" s="572"/>
      <c r="ABX24" s="572"/>
      <c r="ABY24" s="572"/>
      <c r="ABZ24" s="572"/>
      <c r="ACA24" s="572"/>
      <c r="ACB24" s="572"/>
      <c r="ACC24" s="572"/>
      <c r="ACD24" s="572"/>
      <c r="ACE24" s="572"/>
      <c r="ACF24" s="572"/>
      <c r="ACG24" s="572"/>
      <c r="ACH24" s="572"/>
      <c r="ACI24" s="572"/>
      <c r="ACJ24" s="572"/>
      <c r="ACK24" s="572"/>
      <c r="ACL24" s="572"/>
      <c r="ACM24" s="572"/>
      <c r="ACN24" s="572"/>
      <c r="ACO24" s="572"/>
      <c r="ACP24" s="572"/>
      <c r="ACQ24" s="572"/>
      <c r="ACR24" s="572"/>
      <c r="ACS24" s="572"/>
      <c r="ACT24" s="572"/>
      <c r="ACU24" s="572"/>
      <c r="ACV24" s="572"/>
      <c r="ACW24" s="572"/>
      <c r="ACX24" s="572"/>
      <c r="ACY24" s="572"/>
      <c r="ACZ24" s="572"/>
      <c r="ADA24" s="572"/>
      <c r="ADB24" s="572"/>
      <c r="ADC24" s="572"/>
      <c r="ADD24" s="572"/>
      <c r="ADE24" s="572"/>
      <c r="ADF24" s="572"/>
      <c r="ADG24" s="572"/>
      <c r="ADH24" s="572"/>
      <c r="ADI24" s="572"/>
      <c r="ADJ24" s="572"/>
      <c r="ADK24" s="572"/>
      <c r="ADL24" s="572"/>
      <c r="ADM24" s="572"/>
      <c r="ADN24" s="572"/>
      <c r="ADO24" s="572"/>
      <c r="ADP24" s="572"/>
      <c r="ADQ24" s="572"/>
      <c r="ADR24" s="572"/>
      <c r="ADS24" s="572"/>
      <c r="ADT24" s="572"/>
      <c r="ADU24" s="572"/>
      <c r="ADV24" s="572"/>
      <c r="ADW24" s="572"/>
      <c r="ADX24" s="572"/>
      <c r="ADY24" s="572"/>
      <c r="ADZ24" s="572"/>
      <c r="AEA24" s="572"/>
      <c r="AEB24" s="572"/>
      <c r="AEC24" s="572"/>
      <c r="AED24" s="572"/>
      <c r="AEE24" s="572"/>
      <c r="AEF24" s="572"/>
      <c r="AEG24" s="572"/>
      <c r="AEH24" s="572"/>
      <c r="AEI24" s="572"/>
      <c r="AEJ24" s="572"/>
      <c r="AEK24" s="572"/>
      <c r="AEL24" s="572"/>
      <c r="AEM24" s="572"/>
      <c r="AEN24" s="572"/>
      <c r="AEO24" s="572"/>
      <c r="AEP24" s="572"/>
      <c r="AEQ24" s="572"/>
      <c r="AER24" s="572"/>
      <c r="AES24" s="572"/>
      <c r="AET24" s="572"/>
      <c r="AEU24" s="572"/>
      <c r="AEV24" s="572"/>
      <c r="AEW24" s="572"/>
      <c r="AEX24" s="572"/>
      <c r="AEY24" s="572"/>
      <c r="AEZ24" s="572"/>
      <c r="AFA24" s="572"/>
      <c r="AFB24" s="572"/>
      <c r="AFC24" s="572"/>
      <c r="AFD24" s="572"/>
      <c r="AFE24" s="572"/>
      <c r="AFF24" s="572"/>
      <c r="AFG24" s="572"/>
      <c r="AFH24" s="572"/>
      <c r="AFI24" s="572"/>
      <c r="AFJ24" s="572"/>
      <c r="AFK24" s="572"/>
      <c r="AFL24" s="572"/>
      <c r="AFM24" s="572"/>
      <c r="AFN24" s="572"/>
      <c r="AFO24" s="572"/>
      <c r="AFP24" s="572"/>
      <c r="AFQ24" s="572"/>
      <c r="AFR24" s="572"/>
      <c r="AFS24" s="572"/>
      <c r="AFT24" s="572"/>
      <c r="AFU24" s="572"/>
      <c r="AFV24" s="572"/>
      <c r="AFW24" s="572"/>
      <c r="AFX24" s="572"/>
      <c r="AFY24" s="572"/>
      <c r="AFZ24" s="572"/>
      <c r="AGA24" s="572"/>
      <c r="AGB24" s="572"/>
      <c r="AGC24" s="572"/>
      <c r="AGD24" s="572"/>
      <c r="AGE24" s="572"/>
      <c r="AGF24" s="572"/>
      <c r="AGG24" s="572"/>
      <c r="AGH24" s="572"/>
      <c r="AGI24" s="572"/>
      <c r="AGJ24" s="572"/>
      <c r="AGK24" s="572"/>
      <c r="AGL24" s="572"/>
      <c r="AGM24" s="572"/>
      <c r="AGN24" s="572"/>
      <c r="AGO24" s="572"/>
      <c r="AGP24" s="572"/>
      <c r="AGQ24" s="572"/>
      <c r="AGR24" s="572"/>
      <c r="AGS24" s="572"/>
      <c r="AGT24" s="572"/>
      <c r="AGU24" s="572"/>
      <c r="AGV24" s="572"/>
      <c r="AGW24" s="572"/>
      <c r="AGX24" s="572"/>
      <c r="AGY24" s="572"/>
      <c r="AGZ24" s="572"/>
      <c r="AHA24" s="572"/>
      <c r="AHB24" s="572"/>
      <c r="AHC24" s="572"/>
      <c r="AHD24" s="572"/>
      <c r="AHE24" s="572"/>
      <c r="AHF24" s="572"/>
      <c r="AHG24" s="572"/>
      <c r="AHH24" s="572"/>
      <c r="AHI24" s="572"/>
      <c r="AHJ24" s="572"/>
      <c r="AHK24" s="572"/>
      <c r="AHL24" s="572"/>
      <c r="AHM24" s="572"/>
      <c r="AHN24" s="572"/>
      <c r="AHO24" s="572"/>
      <c r="AHP24" s="572"/>
      <c r="AHQ24" s="572"/>
      <c r="AHR24" s="572"/>
      <c r="AHS24" s="572"/>
      <c r="AHT24" s="572"/>
      <c r="AHU24" s="572"/>
      <c r="AHV24" s="572"/>
      <c r="AHW24" s="572"/>
      <c r="AHX24" s="572"/>
      <c r="AHY24" s="572"/>
      <c r="AHZ24" s="572"/>
      <c r="AIA24" s="572"/>
      <c r="AIB24" s="572"/>
      <c r="AIC24" s="572"/>
      <c r="AID24" s="572"/>
      <c r="AIE24" s="572"/>
      <c r="AIF24" s="572"/>
      <c r="AIG24" s="572"/>
      <c r="AIH24" s="572"/>
      <c r="AII24" s="572"/>
      <c r="AIJ24" s="572"/>
      <c r="AIK24" s="572"/>
      <c r="AIL24" s="572"/>
      <c r="AIM24" s="572"/>
      <c r="AIN24" s="572"/>
      <c r="AIO24" s="572"/>
      <c r="AIP24" s="572"/>
      <c r="AIQ24" s="572"/>
      <c r="AIR24" s="572"/>
      <c r="AIS24" s="572"/>
      <c r="AIT24" s="572"/>
      <c r="AIU24" s="572"/>
      <c r="AIV24" s="572"/>
      <c r="AIW24" s="572"/>
      <c r="AIX24" s="572"/>
      <c r="AIY24" s="572"/>
      <c r="AIZ24" s="572"/>
      <c r="AJA24" s="572"/>
      <c r="AJB24" s="572"/>
      <c r="AJC24" s="572"/>
      <c r="AJD24" s="572"/>
      <c r="AJE24" s="572"/>
      <c r="AJF24" s="572"/>
      <c r="AJG24" s="572"/>
      <c r="AJH24" s="572"/>
      <c r="AJI24" s="572"/>
      <c r="AJJ24" s="572"/>
      <c r="AJK24" s="572"/>
      <c r="AJL24" s="572"/>
      <c r="AJM24" s="572"/>
      <c r="AJN24" s="572"/>
      <c r="AJO24" s="572"/>
      <c r="AJP24" s="572"/>
      <c r="AJQ24" s="572"/>
      <c r="AJR24" s="572"/>
      <c r="AJS24" s="572"/>
      <c r="AJT24" s="572"/>
      <c r="AJU24" s="572"/>
      <c r="AJV24" s="572"/>
      <c r="AJW24" s="572"/>
      <c r="AJX24" s="572"/>
      <c r="AJY24" s="572"/>
      <c r="AJZ24" s="572"/>
      <c r="AKA24" s="572"/>
      <c r="AKB24" s="572"/>
      <c r="AKC24" s="572"/>
      <c r="AKD24" s="572"/>
      <c r="AKE24" s="572"/>
      <c r="AKF24" s="572"/>
      <c r="AKG24" s="572"/>
      <c r="AKH24" s="572"/>
      <c r="AKI24" s="572"/>
      <c r="AKJ24" s="572"/>
      <c r="AKK24" s="572"/>
      <c r="AKL24" s="572"/>
      <c r="AKM24" s="572"/>
      <c r="AKN24" s="572"/>
      <c r="AKO24" s="572"/>
      <c r="AKP24" s="572"/>
      <c r="AKQ24" s="572"/>
      <c r="AKR24" s="572"/>
      <c r="AKS24" s="572"/>
      <c r="AKT24" s="572"/>
      <c r="AKU24" s="572"/>
      <c r="AKV24" s="572"/>
      <c r="AKW24" s="572"/>
      <c r="AKX24" s="572"/>
      <c r="AKY24" s="572"/>
      <c r="AKZ24" s="572"/>
      <c r="ALA24" s="572"/>
      <c r="ALB24" s="572"/>
      <c r="ALC24" s="572"/>
      <c r="ALD24" s="572"/>
      <c r="ALE24" s="572"/>
      <c r="ALF24" s="572"/>
      <c r="ALG24" s="572"/>
      <c r="ALH24" s="572"/>
      <c r="ALI24" s="572"/>
      <c r="ALJ24" s="572"/>
      <c r="ALK24" s="572"/>
      <c r="ALL24" s="572"/>
      <c r="ALM24" s="572"/>
      <c r="ALN24" s="572"/>
      <c r="ALO24" s="572"/>
      <c r="ALP24" s="572"/>
      <c r="ALQ24" s="572"/>
      <c r="ALR24" s="572"/>
      <c r="ALS24" s="572"/>
      <c r="ALT24" s="572"/>
      <c r="ALU24" s="572"/>
      <c r="ALV24" s="572"/>
      <c r="ALW24" s="572"/>
      <c r="ALX24" s="572"/>
      <c r="ALY24" s="572"/>
      <c r="ALZ24" s="572"/>
      <c r="AMA24" s="572"/>
      <c r="AMB24" s="572"/>
      <c r="AMC24" s="572"/>
      <c r="AMD24" s="572"/>
      <c r="AME24" s="572"/>
      <c r="AMF24" s="572"/>
      <c r="AMG24" s="572"/>
      <c r="AMH24" s="572"/>
      <c r="AMI24" s="572"/>
      <c r="AMJ24" s="572"/>
    </row>
    <row r="25" spans="1:1025" s="573" customFormat="1">
      <c r="A25" s="23"/>
      <c r="B25" s="20"/>
      <c r="C25" s="20"/>
      <c r="D25" s="21"/>
      <c r="E25" s="21"/>
      <c r="F25" s="22"/>
      <c r="G25" s="21"/>
      <c r="H25" s="493"/>
      <c r="I25" s="571"/>
      <c r="J25" s="572"/>
      <c r="K25" s="572"/>
      <c r="L25" s="572"/>
      <c r="M25" s="572"/>
      <c r="N25" s="572"/>
      <c r="O25" s="572"/>
      <c r="P25" s="572"/>
      <c r="Q25" s="572"/>
      <c r="R25" s="572"/>
      <c r="S25" s="572"/>
      <c r="T25" s="572"/>
      <c r="U25" s="572"/>
      <c r="V25" s="572"/>
      <c r="W25" s="572"/>
      <c r="X25" s="572"/>
      <c r="Y25" s="572"/>
      <c r="Z25" s="572"/>
      <c r="AA25" s="572"/>
      <c r="AB25" s="572"/>
      <c r="AC25" s="572"/>
      <c r="AD25" s="572"/>
      <c r="AE25" s="572"/>
      <c r="AF25" s="572"/>
      <c r="AG25" s="572"/>
      <c r="AH25" s="572"/>
      <c r="AI25" s="572"/>
      <c r="AJ25" s="572"/>
      <c r="AK25" s="572"/>
      <c r="AL25" s="572"/>
      <c r="AM25" s="572"/>
      <c r="AN25" s="572"/>
      <c r="AO25" s="572"/>
      <c r="AP25" s="572"/>
      <c r="AQ25" s="572"/>
      <c r="AR25" s="572"/>
      <c r="AS25" s="572"/>
      <c r="AT25" s="572"/>
      <c r="AU25" s="572"/>
      <c r="AV25" s="572"/>
      <c r="AW25" s="572"/>
      <c r="AX25" s="572"/>
      <c r="AY25" s="572"/>
      <c r="AZ25" s="572"/>
      <c r="BA25" s="572"/>
      <c r="BB25" s="572"/>
      <c r="BC25" s="572"/>
      <c r="BD25" s="572"/>
      <c r="BE25" s="572"/>
      <c r="BF25" s="572"/>
      <c r="BG25" s="572"/>
      <c r="BH25" s="572"/>
      <c r="BI25" s="572"/>
      <c r="BJ25" s="572"/>
      <c r="BK25" s="572"/>
      <c r="BL25" s="572"/>
      <c r="BM25" s="572"/>
      <c r="BN25" s="572"/>
      <c r="BO25" s="572"/>
      <c r="BP25" s="572"/>
      <c r="BQ25" s="572"/>
      <c r="BR25" s="572"/>
      <c r="BS25" s="572"/>
      <c r="BT25" s="572"/>
      <c r="BU25" s="572"/>
      <c r="BV25" s="572"/>
      <c r="BW25" s="572"/>
      <c r="BX25" s="572"/>
      <c r="BY25" s="572"/>
      <c r="BZ25" s="572"/>
      <c r="CA25" s="572"/>
      <c r="CB25" s="572"/>
      <c r="CC25" s="572"/>
      <c r="CD25" s="572"/>
      <c r="CE25" s="572"/>
      <c r="CF25" s="572"/>
      <c r="CG25" s="572"/>
      <c r="CH25" s="572"/>
      <c r="CI25" s="572"/>
      <c r="CJ25" s="572"/>
      <c r="CK25" s="572"/>
      <c r="CL25" s="572"/>
      <c r="CM25" s="572"/>
      <c r="CN25" s="572"/>
      <c r="CO25" s="572"/>
      <c r="CP25" s="572"/>
      <c r="CQ25" s="572"/>
      <c r="CR25" s="572"/>
      <c r="CS25" s="572"/>
      <c r="CT25" s="572"/>
      <c r="CU25" s="572"/>
      <c r="CV25" s="572"/>
      <c r="CW25" s="572"/>
      <c r="CX25" s="572"/>
      <c r="CY25" s="572"/>
      <c r="CZ25" s="572"/>
      <c r="DA25" s="572"/>
      <c r="DB25" s="572"/>
      <c r="DC25" s="572"/>
      <c r="DD25" s="572"/>
      <c r="DE25" s="572"/>
      <c r="DF25" s="572"/>
      <c r="DG25" s="572"/>
      <c r="DH25" s="572"/>
      <c r="DI25" s="572"/>
      <c r="DJ25" s="572"/>
      <c r="DK25" s="572"/>
      <c r="DL25" s="572"/>
      <c r="DM25" s="572"/>
      <c r="DN25" s="572"/>
      <c r="DO25" s="572"/>
      <c r="DP25" s="572"/>
      <c r="DQ25" s="572"/>
      <c r="DR25" s="572"/>
      <c r="DS25" s="572"/>
      <c r="DT25" s="572"/>
      <c r="DU25" s="572"/>
      <c r="DV25" s="572"/>
      <c r="DW25" s="572"/>
      <c r="DX25" s="572"/>
      <c r="DY25" s="572"/>
      <c r="DZ25" s="572"/>
      <c r="EA25" s="572"/>
      <c r="EB25" s="572"/>
      <c r="EC25" s="572"/>
      <c r="ED25" s="572"/>
      <c r="EE25" s="572"/>
      <c r="EF25" s="572"/>
      <c r="EG25" s="572"/>
      <c r="EH25" s="572"/>
      <c r="EI25" s="572"/>
      <c r="EJ25" s="572"/>
      <c r="EK25" s="572"/>
      <c r="EL25" s="572"/>
      <c r="EM25" s="572"/>
      <c r="EN25" s="572"/>
      <c r="EO25" s="572"/>
      <c r="EP25" s="572"/>
      <c r="EQ25" s="572"/>
      <c r="ER25" s="572"/>
      <c r="ES25" s="572"/>
      <c r="ET25" s="572"/>
      <c r="EU25" s="572"/>
      <c r="EV25" s="572"/>
      <c r="EW25" s="572"/>
      <c r="EX25" s="572"/>
      <c r="EY25" s="572"/>
      <c r="EZ25" s="572"/>
      <c r="FA25" s="572"/>
      <c r="FB25" s="572"/>
      <c r="FC25" s="572"/>
      <c r="FD25" s="572"/>
      <c r="FE25" s="572"/>
      <c r="FF25" s="572"/>
      <c r="FG25" s="572"/>
      <c r="FH25" s="572"/>
      <c r="FI25" s="572"/>
      <c r="FJ25" s="572"/>
      <c r="FK25" s="572"/>
      <c r="FL25" s="572"/>
      <c r="FM25" s="572"/>
      <c r="FN25" s="572"/>
      <c r="FO25" s="572"/>
      <c r="FP25" s="572"/>
      <c r="FQ25" s="572"/>
      <c r="FR25" s="572"/>
      <c r="FS25" s="572"/>
      <c r="FT25" s="572"/>
      <c r="FU25" s="572"/>
      <c r="FV25" s="572"/>
      <c r="FW25" s="572"/>
      <c r="FX25" s="572"/>
      <c r="FY25" s="572"/>
      <c r="FZ25" s="572"/>
      <c r="GA25" s="572"/>
      <c r="GB25" s="572"/>
      <c r="GC25" s="572"/>
      <c r="GD25" s="572"/>
      <c r="GE25" s="572"/>
      <c r="GF25" s="572"/>
      <c r="GG25" s="572"/>
      <c r="GH25" s="572"/>
      <c r="GI25" s="572"/>
      <c r="GJ25" s="572"/>
      <c r="GK25" s="572"/>
      <c r="GL25" s="572"/>
      <c r="GM25" s="572"/>
      <c r="GN25" s="572"/>
      <c r="GO25" s="572"/>
      <c r="GP25" s="572"/>
      <c r="GQ25" s="572"/>
      <c r="GR25" s="572"/>
      <c r="GS25" s="572"/>
      <c r="GT25" s="572"/>
      <c r="GU25" s="572"/>
      <c r="GV25" s="572"/>
      <c r="GW25" s="572"/>
      <c r="GX25" s="572"/>
      <c r="GY25" s="572"/>
      <c r="GZ25" s="572"/>
      <c r="HA25" s="572"/>
      <c r="HB25" s="572"/>
      <c r="HC25" s="572"/>
      <c r="HD25" s="572"/>
      <c r="HE25" s="572"/>
      <c r="HF25" s="572"/>
      <c r="HG25" s="572"/>
      <c r="HH25" s="572"/>
      <c r="HI25" s="572"/>
      <c r="HJ25" s="572"/>
      <c r="HK25" s="572"/>
      <c r="HL25" s="572"/>
      <c r="HM25" s="572"/>
      <c r="HN25" s="572"/>
      <c r="HO25" s="572"/>
      <c r="HP25" s="572"/>
      <c r="HQ25" s="572"/>
      <c r="HR25" s="572"/>
      <c r="HS25" s="572"/>
      <c r="HT25" s="572"/>
      <c r="HU25" s="572"/>
      <c r="HV25" s="572"/>
      <c r="HW25" s="572"/>
      <c r="HX25" s="572"/>
      <c r="HY25" s="572"/>
      <c r="HZ25" s="572"/>
      <c r="IA25" s="572"/>
      <c r="IB25" s="572"/>
      <c r="IC25" s="572"/>
      <c r="ID25" s="572"/>
      <c r="IE25" s="572"/>
      <c r="IF25" s="572"/>
      <c r="IG25" s="572"/>
      <c r="IH25" s="572"/>
      <c r="II25" s="572"/>
      <c r="IJ25" s="572"/>
      <c r="IK25" s="572"/>
      <c r="IL25" s="572"/>
      <c r="IM25" s="572"/>
      <c r="IN25" s="572"/>
      <c r="IO25" s="572"/>
      <c r="IP25" s="572"/>
      <c r="IQ25" s="572"/>
      <c r="IR25" s="572"/>
      <c r="IS25" s="572"/>
      <c r="IT25" s="572"/>
      <c r="IU25" s="572"/>
      <c r="IV25" s="572"/>
      <c r="IW25" s="572"/>
      <c r="IX25" s="572"/>
      <c r="IY25" s="572"/>
      <c r="IZ25" s="572"/>
      <c r="JA25" s="572"/>
      <c r="JB25" s="572"/>
      <c r="JC25" s="572"/>
      <c r="JD25" s="572"/>
      <c r="JE25" s="572"/>
      <c r="JF25" s="572"/>
      <c r="JG25" s="572"/>
      <c r="JH25" s="572"/>
      <c r="JI25" s="572"/>
      <c r="JJ25" s="572"/>
      <c r="JK25" s="572"/>
      <c r="JL25" s="572"/>
      <c r="JM25" s="572"/>
      <c r="JN25" s="572"/>
      <c r="JO25" s="572"/>
      <c r="JP25" s="572"/>
      <c r="JQ25" s="572"/>
      <c r="JR25" s="572"/>
      <c r="JS25" s="572"/>
      <c r="JT25" s="572"/>
      <c r="JU25" s="572"/>
      <c r="JV25" s="572"/>
      <c r="JW25" s="572"/>
      <c r="JX25" s="572"/>
      <c r="JY25" s="572"/>
      <c r="JZ25" s="572"/>
      <c r="KA25" s="572"/>
      <c r="KB25" s="572"/>
      <c r="KC25" s="572"/>
      <c r="KD25" s="572"/>
      <c r="KE25" s="572"/>
      <c r="KF25" s="572"/>
      <c r="KG25" s="572"/>
      <c r="KH25" s="572"/>
      <c r="KI25" s="572"/>
      <c r="KJ25" s="572"/>
      <c r="KK25" s="572"/>
      <c r="KL25" s="572"/>
      <c r="KM25" s="572"/>
      <c r="KN25" s="572"/>
      <c r="KO25" s="572"/>
      <c r="KP25" s="572"/>
      <c r="KQ25" s="572"/>
      <c r="KR25" s="572"/>
      <c r="KS25" s="572"/>
      <c r="KT25" s="572"/>
      <c r="KU25" s="572"/>
      <c r="KV25" s="572"/>
      <c r="KW25" s="572"/>
      <c r="KX25" s="572"/>
      <c r="KY25" s="572"/>
      <c r="KZ25" s="572"/>
      <c r="LA25" s="572"/>
      <c r="LB25" s="572"/>
      <c r="LC25" s="572"/>
      <c r="LD25" s="572"/>
      <c r="LE25" s="572"/>
      <c r="LF25" s="572"/>
      <c r="LG25" s="572"/>
      <c r="LH25" s="572"/>
      <c r="LI25" s="572"/>
      <c r="LJ25" s="572"/>
      <c r="LK25" s="572"/>
      <c r="LL25" s="572"/>
      <c r="LM25" s="572"/>
      <c r="LN25" s="572"/>
      <c r="LO25" s="572"/>
      <c r="LP25" s="572"/>
      <c r="LQ25" s="572"/>
      <c r="LR25" s="572"/>
      <c r="LS25" s="572"/>
      <c r="LT25" s="572"/>
      <c r="LU25" s="572"/>
      <c r="LV25" s="572"/>
      <c r="LW25" s="572"/>
      <c r="LX25" s="572"/>
      <c r="LY25" s="572"/>
      <c r="LZ25" s="572"/>
      <c r="MA25" s="572"/>
      <c r="MB25" s="572"/>
      <c r="MC25" s="572"/>
      <c r="MD25" s="572"/>
      <c r="ME25" s="572"/>
      <c r="MF25" s="572"/>
      <c r="MG25" s="572"/>
      <c r="MH25" s="572"/>
      <c r="MI25" s="572"/>
      <c r="MJ25" s="572"/>
      <c r="MK25" s="572"/>
      <c r="ML25" s="572"/>
      <c r="MM25" s="572"/>
      <c r="MN25" s="572"/>
      <c r="MO25" s="572"/>
      <c r="MP25" s="572"/>
      <c r="MQ25" s="572"/>
      <c r="MR25" s="572"/>
      <c r="MS25" s="572"/>
      <c r="MT25" s="572"/>
      <c r="MU25" s="572"/>
      <c r="MV25" s="572"/>
      <c r="MW25" s="572"/>
      <c r="MX25" s="572"/>
      <c r="MY25" s="572"/>
      <c r="MZ25" s="572"/>
      <c r="NA25" s="572"/>
      <c r="NB25" s="572"/>
      <c r="NC25" s="572"/>
      <c r="ND25" s="572"/>
      <c r="NE25" s="572"/>
      <c r="NF25" s="572"/>
      <c r="NG25" s="572"/>
      <c r="NH25" s="572"/>
      <c r="NI25" s="572"/>
      <c r="NJ25" s="572"/>
      <c r="NK25" s="572"/>
      <c r="NL25" s="572"/>
      <c r="NM25" s="572"/>
      <c r="NN25" s="572"/>
      <c r="NO25" s="572"/>
      <c r="NP25" s="572"/>
      <c r="NQ25" s="572"/>
      <c r="NR25" s="572"/>
      <c r="NS25" s="572"/>
      <c r="NT25" s="572"/>
      <c r="NU25" s="572"/>
      <c r="NV25" s="572"/>
      <c r="NW25" s="572"/>
      <c r="NX25" s="572"/>
      <c r="NY25" s="572"/>
      <c r="NZ25" s="572"/>
      <c r="OA25" s="572"/>
      <c r="OB25" s="572"/>
      <c r="OC25" s="572"/>
      <c r="OD25" s="572"/>
      <c r="OE25" s="572"/>
      <c r="OF25" s="572"/>
      <c r="OG25" s="572"/>
      <c r="OH25" s="572"/>
      <c r="OI25" s="572"/>
      <c r="OJ25" s="572"/>
      <c r="OK25" s="572"/>
      <c r="OL25" s="572"/>
      <c r="OM25" s="572"/>
      <c r="ON25" s="572"/>
      <c r="OO25" s="572"/>
      <c r="OP25" s="572"/>
      <c r="OQ25" s="572"/>
      <c r="OR25" s="572"/>
      <c r="OS25" s="572"/>
      <c r="OT25" s="572"/>
      <c r="OU25" s="572"/>
      <c r="OV25" s="572"/>
      <c r="OW25" s="572"/>
      <c r="OX25" s="572"/>
      <c r="OY25" s="572"/>
      <c r="OZ25" s="572"/>
      <c r="PA25" s="572"/>
      <c r="PB25" s="572"/>
      <c r="PC25" s="572"/>
      <c r="PD25" s="572"/>
      <c r="PE25" s="572"/>
      <c r="PF25" s="572"/>
      <c r="PG25" s="572"/>
      <c r="PH25" s="572"/>
      <c r="PI25" s="572"/>
      <c r="PJ25" s="572"/>
      <c r="PK25" s="572"/>
      <c r="PL25" s="572"/>
      <c r="PM25" s="572"/>
      <c r="PN25" s="572"/>
      <c r="PO25" s="572"/>
      <c r="PP25" s="572"/>
      <c r="PQ25" s="572"/>
      <c r="PR25" s="572"/>
      <c r="PS25" s="572"/>
      <c r="PT25" s="572"/>
      <c r="PU25" s="572"/>
      <c r="PV25" s="572"/>
      <c r="PW25" s="572"/>
      <c r="PX25" s="572"/>
      <c r="PY25" s="572"/>
      <c r="PZ25" s="572"/>
      <c r="QA25" s="572"/>
      <c r="QB25" s="572"/>
      <c r="QC25" s="572"/>
      <c r="QD25" s="572"/>
      <c r="QE25" s="572"/>
      <c r="QF25" s="572"/>
      <c r="QG25" s="572"/>
      <c r="QH25" s="572"/>
      <c r="QI25" s="572"/>
      <c r="QJ25" s="572"/>
      <c r="QK25" s="572"/>
      <c r="QL25" s="572"/>
      <c r="QM25" s="572"/>
      <c r="QN25" s="572"/>
      <c r="QO25" s="572"/>
      <c r="QP25" s="572"/>
      <c r="QQ25" s="572"/>
      <c r="QR25" s="572"/>
      <c r="QS25" s="572"/>
      <c r="QT25" s="572"/>
      <c r="QU25" s="572"/>
      <c r="QV25" s="572"/>
      <c r="QW25" s="572"/>
      <c r="QX25" s="572"/>
      <c r="QY25" s="572"/>
      <c r="QZ25" s="572"/>
      <c r="RA25" s="572"/>
      <c r="RB25" s="572"/>
      <c r="RC25" s="572"/>
      <c r="RD25" s="572"/>
      <c r="RE25" s="572"/>
      <c r="RF25" s="572"/>
      <c r="RG25" s="572"/>
      <c r="RH25" s="572"/>
      <c r="RI25" s="572"/>
      <c r="RJ25" s="572"/>
      <c r="RK25" s="572"/>
      <c r="RL25" s="572"/>
      <c r="RM25" s="572"/>
      <c r="RN25" s="572"/>
      <c r="RO25" s="572"/>
      <c r="RP25" s="572"/>
      <c r="RQ25" s="572"/>
      <c r="RR25" s="572"/>
      <c r="RS25" s="572"/>
      <c r="RT25" s="572"/>
      <c r="RU25" s="572"/>
      <c r="RV25" s="572"/>
      <c r="RW25" s="572"/>
      <c r="RX25" s="572"/>
      <c r="RY25" s="572"/>
      <c r="RZ25" s="572"/>
      <c r="SA25" s="572"/>
      <c r="SB25" s="572"/>
      <c r="SC25" s="572"/>
      <c r="SD25" s="572"/>
      <c r="SE25" s="572"/>
      <c r="SF25" s="572"/>
      <c r="SG25" s="572"/>
      <c r="SH25" s="572"/>
      <c r="SI25" s="572"/>
      <c r="SJ25" s="572"/>
      <c r="SK25" s="572"/>
      <c r="SL25" s="572"/>
      <c r="SM25" s="572"/>
      <c r="SN25" s="572"/>
      <c r="SO25" s="572"/>
      <c r="SP25" s="572"/>
      <c r="SQ25" s="572"/>
      <c r="SR25" s="572"/>
      <c r="SS25" s="572"/>
      <c r="ST25" s="572"/>
      <c r="SU25" s="572"/>
      <c r="SV25" s="572"/>
      <c r="SW25" s="572"/>
      <c r="SX25" s="572"/>
      <c r="SY25" s="572"/>
      <c r="SZ25" s="572"/>
      <c r="TA25" s="572"/>
      <c r="TB25" s="572"/>
      <c r="TC25" s="572"/>
      <c r="TD25" s="572"/>
      <c r="TE25" s="572"/>
      <c r="TF25" s="572"/>
      <c r="TG25" s="572"/>
      <c r="TH25" s="572"/>
      <c r="TI25" s="572"/>
      <c r="TJ25" s="572"/>
      <c r="TK25" s="572"/>
      <c r="TL25" s="572"/>
      <c r="TM25" s="572"/>
      <c r="TN25" s="572"/>
      <c r="TO25" s="572"/>
      <c r="TP25" s="572"/>
      <c r="TQ25" s="572"/>
      <c r="TR25" s="572"/>
      <c r="TS25" s="572"/>
      <c r="TT25" s="572"/>
      <c r="TU25" s="572"/>
      <c r="TV25" s="572"/>
      <c r="TW25" s="572"/>
      <c r="TX25" s="572"/>
      <c r="TY25" s="572"/>
      <c r="TZ25" s="572"/>
      <c r="UA25" s="572"/>
      <c r="UB25" s="572"/>
      <c r="UC25" s="572"/>
      <c r="UD25" s="572"/>
      <c r="UE25" s="572"/>
      <c r="UF25" s="572"/>
      <c r="UG25" s="572"/>
      <c r="UH25" s="572"/>
      <c r="UI25" s="572"/>
      <c r="UJ25" s="572"/>
      <c r="UK25" s="572"/>
      <c r="UL25" s="572"/>
      <c r="UM25" s="572"/>
      <c r="UN25" s="572"/>
      <c r="UO25" s="572"/>
      <c r="UP25" s="572"/>
      <c r="UQ25" s="572"/>
      <c r="UR25" s="572"/>
      <c r="US25" s="572"/>
      <c r="UT25" s="572"/>
      <c r="UU25" s="572"/>
      <c r="UV25" s="572"/>
      <c r="UW25" s="572"/>
      <c r="UX25" s="572"/>
      <c r="UY25" s="572"/>
      <c r="UZ25" s="572"/>
      <c r="VA25" s="572"/>
      <c r="VB25" s="572"/>
      <c r="VC25" s="572"/>
      <c r="VD25" s="572"/>
      <c r="VE25" s="572"/>
      <c r="VF25" s="572"/>
      <c r="VG25" s="572"/>
      <c r="VH25" s="572"/>
      <c r="VI25" s="572"/>
      <c r="VJ25" s="572"/>
      <c r="VK25" s="572"/>
      <c r="VL25" s="572"/>
      <c r="VM25" s="572"/>
      <c r="VN25" s="572"/>
      <c r="VO25" s="572"/>
      <c r="VP25" s="572"/>
      <c r="VQ25" s="572"/>
      <c r="VR25" s="572"/>
      <c r="VS25" s="572"/>
      <c r="VT25" s="572"/>
      <c r="VU25" s="572"/>
      <c r="VV25" s="572"/>
      <c r="VW25" s="572"/>
      <c r="VX25" s="572"/>
      <c r="VY25" s="572"/>
      <c r="VZ25" s="572"/>
      <c r="WA25" s="572"/>
      <c r="WB25" s="572"/>
      <c r="WC25" s="572"/>
      <c r="WD25" s="572"/>
      <c r="WE25" s="572"/>
      <c r="WF25" s="572"/>
      <c r="WG25" s="572"/>
      <c r="WH25" s="572"/>
      <c r="WI25" s="572"/>
      <c r="WJ25" s="572"/>
      <c r="WK25" s="572"/>
      <c r="WL25" s="572"/>
      <c r="WM25" s="572"/>
      <c r="WN25" s="572"/>
      <c r="WO25" s="572"/>
      <c r="WP25" s="572"/>
      <c r="WQ25" s="572"/>
      <c r="WR25" s="572"/>
      <c r="WS25" s="572"/>
      <c r="WT25" s="572"/>
      <c r="WU25" s="572"/>
      <c r="WV25" s="572"/>
      <c r="WW25" s="572"/>
      <c r="WX25" s="572"/>
      <c r="WY25" s="572"/>
      <c r="WZ25" s="572"/>
      <c r="XA25" s="572"/>
      <c r="XB25" s="572"/>
      <c r="XC25" s="572"/>
      <c r="XD25" s="572"/>
      <c r="XE25" s="572"/>
      <c r="XF25" s="572"/>
      <c r="XG25" s="572"/>
      <c r="XH25" s="572"/>
      <c r="XI25" s="572"/>
      <c r="XJ25" s="572"/>
      <c r="XK25" s="572"/>
      <c r="XL25" s="572"/>
      <c r="XM25" s="572"/>
      <c r="XN25" s="572"/>
      <c r="XO25" s="572"/>
      <c r="XP25" s="572"/>
      <c r="XQ25" s="572"/>
      <c r="XR25" s="572"/>
      <c r="XS25" s="572"/>
      <c r="XT25" s="572"/>
      <c r="XU25" s="572"/>
      <c r="XV25" s="572"/>
      <c r="XW25" s="572"/>
      <c r="XX25" s="572"/>
      <c r="XY25" s="572"/>
      <c r="XZ25" s="572"/>
      <c r="YA25" s="572"/>
      <c r="YB25" s="572"/>
      <c r="YC25" s="572"/>
      <c r="YD25" s="572"/>
      <c r="YE25" s="572"/>
      <c r="YF25" s="572"/>
      <c r="YG25" s="572"/>
      <c r="YH25" s="572"/>
      <c r="YI25" s="572"/>
      <c r="YJ25" s="572"/>
      <c r="YK25" s="572"/>
      <c r="YL25" s="572"/>
      <c r="YM25" s="572"/>
      <c r="YN25" s="572"/>
      <c r="YO25" s="572"/>
      <c r="YP25" s="572"/>
      <c r="YQ25" s="572"/>
      <c r="YR25" s="572"/>
      <c r="YS25" s="572"/>
      <c r="YT25" s="572"/>
      <c r="YU25" s="572"/>
      <c r="YV25" s="572"/>
      <c r="YW25" s="572"/>
      <c r="YX25" s="572"/>
      <c r="YY25" s="572"/>
      <c r="YZ25" s="572"/>
      <c r="ZA25" s="572"/>
      <c r="ZB25" s="572"/>
      <c r="ZC25" s="572"/>
      <c r="ZD25" s="572"/>
      <c r="ZE25" s="572"/>
      <c r="ZF25" s="572"/>
      <c r="ZG25" s="572"/>
      <c r="ZH25" s="572"/>
      <c r="ZI25" s="572"/>
      <c r="ZJ25" s="572"/>
      <c r="ZK25" s="572"/>
      <c r="ZL25" s="572"/>
      <c r="ZM25" s="572"/>
      <c r="ZN25" s="572"/>
      <c r="ZO25" s="572"/>
      <c r="ZP25" s="572"/>
      <c r="ZQ25" s="572"/>
      <c r="ZR25" s="572"/>
      <c r="ZS25" s="572"/>
      <c r="ZT25" s="572"/>
      <c r="ZU25" s="572"/>
      <c r="ZV25" s="572"/>
      <c r="ZW25" s="572"/>
      <c r="ZX25" s="572"/>
      <c r="ZY25" s="572"/>
      <c r="ZZ25" s="572"/>
      <c r="AAA25" s="572"/>
      <c r="AAB25" s="572"/>
      <c r="AAC25" s="572"/>
      <c r="AAD25" s="572"/>
      <c r="AAE25" s="572"/>
      <c r="AAF25" s="572"/>
      <c r="AAG25" s="572"/>
      <c r="AAH25" s="572"/>
      <c r="AAI25" s="572"/>
      <c r="AAJ25" s="572"/>
      <c r="AAK25" s="572"/>
      <c r="AAL25" s="572"/>
      <c r="AAM25" s="572"/>
      <c r="AAN25" s="572"/>
      <c r="AAO25" s="572"/>
      <c r="AAP25" s="572"/>
      <c r="AAQ25" s="572"/>
      <c r="AAR25" s="572"/>
      <c r="AAS25" s="572"/>
      <c r="AAT25" s="572"/>
      <c r="AAU25" s="572"/>
      <c r="AAV25" s="572"/>
      <c r="AAW25" s="572"/>
      <c r="AAX25" s="572"/>
      <c r="AAY25" s="572"/>
      <c r="AAZ25" s="572"/>
      <c r="ABA25" s="572"/>
      <c r="ABB25" s="572"/>
      <c r="ABC25" s="572"/>
      <c r="ABD25" s="572"/>
      <c r="ABE25" s="572"/>
      <c r="ABF25" s="572"/>
      <c r="ABG25" s="572"/>
      <c r="ABH25" s="572"/>
      <c r="ABI25" s="572"/>
      <c r="ABJ25" s="572"/>
      <c r="ABK25" s="572"/>
      <c r="ABL25" s="572"/>
      <c r="ABM25" s="572"/>
      <c r="ABN25" s="572"/>
      <c r="ABO25" s="572"/>
      <c r="ABP25" s="572"/>
      <c r="ABQ25" s="572"/>
      <c r="ABR25" s="572"/>
      <c r="ABS25" s="572"/>
      <c r="ABT25" s="572"/>
      <c r="ABU25" s="572"/>
      <c r="ABV25" s="572"/>
      <c r="ABW25" s="572"/>
      <c r="ABX25" s="572"/>
      <c r="ABY25" s="572"/>
      <c r="ABZ25" s="572"/>
      <c r="ACA25" s="572"/>
      <c r="ACB25" s="572"/>
      <c r="ACC25" s="572"/>
      <c r="ACD25" s="572"/>
      <c r="ACE25" s="572"/>
      <c r="ACF25" s="572"/>
      <c r="ACG25" s="572"/>
      <c r="ACH25" s="572"/>
      <c r="ACI25" s="572"/>
      <c r="ACJ25" s="572"/>
      <c r="ACK25" s="572"/>
      <c r="ACL25" s="572"/>
      <c r="ACM25" s="572"/>
      <c r="ACN25" s="572"/>
      <c r="ACO25" s="572"/>
      <c r="ACP25" s="572"/>
      <c r="ACQ25" s="572"/>
      <c r="ACR25" s="572"/>
      <c r="ACS25" s="572"/>
      <c r="ACT25" s="572"/>
      <c r="ACU25" s="572"/>
      <c r="ACV25" s="572"/>
      <c r="ACW25" s="572"/>
      <c r="ACX25" s="572"/>
      <c r="ACY25" s="572"/>
      <c r="ACZ25" s="572"/>
      <c r="ADA25" s="572"/>
      <c r="ADB25" s="572"/>
      <c r="ADC25" s="572"/>
      <c r="ADD25" s="572"/>
      <c r="ADE25" s="572"/>
      <c r="ADF25" s="572"/>
      <c r="ADG25" s="572"/>
      <c r="ADH25" s="572"/>
      <c r="ADI25" s="572"/>
      <c r="ADJ25" s="572"/>
      <c r="ADK25" s="572"/>
      <c r="ADL25" s="572"/>
      <c r="ADM25" s="572"/>
      <c r="ADN25" s="572"/>
      <c r="ADO25" s="572"/>
      <c r="ADP25" s="572"/>
      <c r="ADQ25" s="572"/>
      <c r="ADR25" s="572"/>
      <c r="ADS25" s="572"/>
      <c r="ADT25" s="572"/>
      <c r="ADU25" s="572"/>
      <c r="ADV25" s="572"/>
      <c r="ADW25" s="572"/>
      <c r="ADX25" s="572"/>
      <c r="ADY25" s="572"/>
      <c r="ADZ25" s="572"/>
      <c r="AEA25" s="572"/>
      <c r="AEB25" s="572"/>
      <c r="AEC25" s="572"/>
      <c r="AED25" s="572"/>
      <c r="AEE25" s="572"/>
      <c r="AEF25" s="572"/>
      <c r="AEG25" s="572"/>
      <c r="AEH25" s="572"/>
      <c r="AEI25" s="572"/>
      <c r="AEJ25" s="572"/>
      <c r="AEK25" s="572"/>
      <c r="AEL25" s="572"/>
      <c r="AEM25" s="572"/>
      <c r="AEN25" s="572"/>
      <c r="AEO25" s="572"/>
      <c r="AEP25" s="572"/>
      <c r="AEQ25" s="572"/>
      <c r="AER25" s="572"/>
      <c r="AES25" s="572"/>
      <c r="AET25" s="572"/>
      <c r="AEU25" s="572"/>
      <c r="AEV25" s="572"/>
      <c r="AEW25" s="572"/>
      <c r="AEX25" s="572"/>
      <c r="AEY25" s="572"/>
      <c r="AEZ25" s="572"/>
      <c r="AFA25" s="572"/>
      <c r="AFB25" s="572"/>
      <c r="AFC25" s="572"/>
      <c r="AFD25" s="572"/>
      <c r="AFE25" s="572"/>
      <c r="AFF25" s="572"/>
      <c r="AFG25" s="572"/>
      <c r="AFH25" s="572"/>
      <c r="AFI25" s="572"/>
      <c r="AFJ25" s="572"/>
      <c r="AFK25" s="572"/>
      <c r="AFL25" s="572"/>
      <c r="AFM25" s="572"/>
      <c r="AFN25" s="572"/>
      <c r="AFO25" s="572"/>
      <c r="AFP25" s="572"/>
      <c r="AFQ25" s="572"/>
      <c r="AFR25" s="572"/>
      <c r="AFS25" s="572"/>
      <c r="AFT25" s="572"/>
      <c r="AFU25" s="572"/>
      <c r="AFV25" s="572"/>
      <c r="AFW25" s="572"/>
      <c r="AFX25" s="572"/>
      <c r="AFY25" s="572"/>
      <c r="AFZ25" s="572"/>
      <c r="AGA25" s="572"/>
      <c r="AGB25" s="572"/>
      <c r="AGC25" s="572"/>
      <c r="AGD25" s="572"/>
      <c r="AGE25" s="572"/>
      <c r="AGF25" s="572"/>
      <c r="AGG25" s="572"/>
      <c r="AGH25" s="572"/>
      <c r="AGI25" s="572"/>
      <c r="AGJ25" s="572"/>
      <c r="AGK25" s="572"/>
      <c r="AGL25" s="572"/>
      <c r="AGM25" s="572"/>
      <c r="AGN25" s="572"/>
      <c r="AGO25" s="572"/>
      <c r="AGP25" s="572"/>
      <c r="AGQ25" s="572"/>
      <c r="AGR25" s="572"/>
      <c r="AGS25" s="572"/>
      <c r="AGT25" s="572"/>
      <c r="AGU25" s="572"/>
      <c r="AGV25" s="572"/>
      <c r="AGW25" s="572"/>
      <c r="AGX25" s="572"/>
      <c r="AGY25" s="572"/>
      <c r="AGZ25" s="572"/>
      <c r="AHA25" s="572"/>
      <c r="AHB25" s="572"/>
      <c r="AHC25" s="572"/>
      <c r="AHD25" s="572"/>
      <c r="AHE25" s="572"/>
      <c r="AHF25" s="572"/>
      <c r="AHG25" s="572"/>
      <c r="AHH25" s="572"/>
      <c r="AHI25" s="572"/>
      <c r="AHJ25" s="572"/>
      <c r="AHK25" s="572"/>
      <c r="AHL25" s="572"/>
      <c r="AHM25" s="572"/>
      <c r="AHN25" s="572"/>
      <c r="AHO25" s="572"/>
      <c r="AHP25" s="572"/>
      <c r="AHQ25" s="572"/>
      <c r="AHR25" s="572"/>
      <c r="AHS25" s="572"/>
      <c r="AHT25" s="572"/>
      <c r="AHU25" s="572"/>
      <c r="AHV25" s="572"/>
      <c r="AHW25" s="572"/>
      <c r="AHX25" s="572"/>
      <c r="AHY25" s="572"/>
      <c r="AHZ25" s="572"/>
      <c r="AIA25" s="572"/>
      <c r="AIB25" s="572"/>
      <c r="AIC25" s="572"/>
      <c r="AID25" s="572"/>
      <c r="AIE25" s="572"/>
      <c r="AIF25" s="572"/>
      <c r="AIG25" s="572"/>
      <c r="AIH25" s="572"/>
      <c r="AII25" s="572"/>
      <c r="AIJ25" s="572"/>
      <c r="AIK25" s="572"/>
      <c r="AIL25" s="572"/>
      <c r="AIM25" s="572"/>
      <c r="AIN25" s="572"/>
      <c r="AIO25" s="572"/>
      <c r="AIP25" s="572"/>
      <c r="AIQ25" s="572"/>
      <c r="AIR25" s="572"/>
      <c r="AIS25" s="572"/>
      <c r="AIT25" s="572"/>
      <c r="AIU25" s="572"/>
      <c r="AIV25" s="572"/>
      <c r="AIW25" s="572"/>
      <c r="AIX25" s="572"/>
      <c r="AIY25" s="572"/>
      <c r="AIZ25" s="572"/>
      <c r="AJA25" s="572"/>
      <c r="AJB25" s="572"/>
      <c r="AJC25" s="572"/>
      <c r="AJD25" s="572"/>
      <c r="AJE25" s="572"/>
      <c r="AJF25" s="572"/>
      <c r="AJG25" s="572"/>
      <c r="AJH25" s="572"/>
      <c r="AJI25" s="572"/>
      <c r="AJJ25" s="572"/>
      <c r="AJK25" s="572"/>
      <c r="AJL25" s="572"/>
      <c r="AJM25" s="572"/>
      <c r="AJN25" s="572"/>
      <c r="AJO25" s="572"/>
      <c r="AJP25" s="572"/>
      <c r="AJQ25" s="572"/>
      <c r="AJR25" s="572"/>
      <c r="AJS25" s="572"/>
      <c r="AJT25" s="572"/>
      <c r="AJU25" s="572"/>
      <c r="AJV25" s="572"/>
      <c r="AJW25" s="572"/>
      <c r="AJX25" s="572"/>
      <c r="AJY25" s="572"/>
      <c r="AJZ25" s="572"/>
      <c r="AKA25" s="572"/>
      <c r="AKB25" s="572"/>
      <c r="AKC25" s="572"/>
      <c r="AKD25" s="572"/>
      <c r="AKE25" s="572"/>
      <c r="AKF25" s="572"/>
      <c r="AKG25" s="572"/>
      <c r="AKH25" s="572"/>
      <c r="AKI25" s="572"/>
      <c r="AKJ25" s="572"/>
      <c r="AKK25" s="572"/>
      <c r="AKL25" s="572"/>
      <c r="AKM25" s="572"/>
      <c r="AKN25" s="572"/>
      <c r="AKO25" s="572"/>
      <c r="AKP25" s="572"/>
      <c r="AKQ25" s="572"/>
      <c r="AKR25" s="572"/>
      <c r="AKS25" s="572"/>
      <c r="AKT25" s="572"/>
      <c r="AKU25" s="572"/>
      <c r="AKV25" s="572"/>
      <c r="AKW25" s="572"/>
      <c r="AKX25" s="572"/>
      <c r="AKY25" s="572"/>
      <c r="AKZ25" s="572"/>
      <c r="ALA25" s="572"/>
      <c r="ALB25" s="572"/>
      <c r="ALC25" s="572"/>
      <c r="ALD25" s="572"/>
      <c r="ALE25" s="572"/>
      <c r="ALF25" s="572"/>
      <c r="ALG25" s="572"/>
      <c r="ALH25" s="572"/>
      <c r="ALI25" s="572"/>
      <c r="ALJ25" s="572"/>
      <c r="ALK25" s="572"/>
      <c r="ALL25" s="572"/>
      <c r="ALM25" s="572"/>
      <c r="ALN25" s="572"/>
      <c r="ALO25" s="572"/>
      <c r="ALP25" s="572"/>
      <c r="ALQ25" s="572"/>
      <c r="ALR25" s="572"/>
      <c r="ALS25" s="572"/>
      <c r="ALT25" s="572"/>
      <c r="ALU25" s="572"/>
      <c r="ALV25" s="572"/>
      <c r="ALW25" s="572"/>
      <c r="ALX25" s="572"/>
      <c r="ALY25" s="572"/>
      <c r="ALZ25" s="572"/>
      <c r="AMA25" s="572"/>
      <c r="AMB25" s="572"/>
      <c r="AMC25" s="572"/>
      <c r="AMD25" s="572"/>
      <c r="AME25" s="572"/>
      <c r="AMF25" s="572"/>
      <c r="AMG25" s="572"/>
      <c r="AMH25" s="572"/>
      <c r="AMI25" s="572"/>
      <c r="AMJ25" s="572"/>
    </row>
    <row r="26" spans="1:1025" s="573" customFormat="1">
      <c r="A26" s="23"/>
      <c r="B26" s="20"/>
      <c r="C26" s="20"/>
      <c r="D26" s="21"/>
      <c r="E26" s="21"/>
      <c r="F26" s="22"/>
      <c r="G26" s="21"/>
      <c r="H26" s="493"/>
      <c r="I26" s="571"/>
      <c r="J26" s="572"/>
      <c r="K26" s="572"/>
      <c r="L26" s="572"/>
      <c r="M26" s="572"/>
      <c r="N26" s="572"/>
      <c r="O26" s="572"/>
      <c r="P26" s="572"/>
      <c r="Q26" s="572"/>
      <c r="R26" s="572"/>
      <c r="S26" s="572"/>
      <c r="T26" s="572"/>
      <c r="U26" s="572"/>
      <c r="V26" s="572"/>
      <c r="W26" s="572"/>
      <c r="X26" s="572"/>
      <c r="Y26" s="572"/>
      <c r="Z26" s="572"/>
      <c r="AA26" s="572"/>
      <c r="AB26" s="572"/>
      <c r="AC26" s="572"/>
      <c r="AD26" s="572"/>
      <c r="AE26" s="572"/>
      <c r="AF26" s="572"/>
      <c r="AG26" s="572"/>
      <c r="AH26" s="572"/>
      <c r="AI26" s="572"/>
      <c r="AJ26" s="572"/>
      <c r="AK26" s="572"/>
      <c r="AL26" s="572"/>
      <c r="AM26" s="572"/>
      <c r="AN26" s="572"/>
      <c r="AO26" s="572"/>
      <c r="AP26" s="572"/>
      <c r="AQ26" s="572"/>
      <c r="AR26" s="572"/>
      <c r="AS26" s="572"/>
      <c r="AT26" s="572"/>
      <c r="AU26" s="572"/>
      <c r="AV26" s="572"/>
      <c r="AW26" s="572"/>
      <c r="AX26" s="572"/>
      <c r="AY26" s="572"/>
      <c r="AZ26" s="572"/>
      <c r="BA26" s="572"/>
      <c r="BB26" s="572"/>
      <c r="BC26" s="572"/>
      <c r="BD26" s="572"/>
      <c r="BE26" s="572"/>
      <c r="BF26" s="572"/>
      <c r="BG26" s="572"/>
      <c r="BH26" s="572"/>
      <c r="BI26" s="572"/>
      <c r="BJ26" s="572"/>
      <c r="BK26" s="572"/>
      <c r="BL26" s="572"/>
      <c r="BM26" s="572"/>
      <c r="BN26" s="572"/>
      <c r="BO26" s="572"/>
      <c r="BP26" s="572"/>
      <c r="BQ26" s="572"/>
      <c r="BR26" s="572"/>
      <c r="BS26" s="572"/>
      <c r="BT26" s="572"/>
      <c r="BU26" s="572"/>
      <c r="BV26" s="572"/>
      <c r="BW26" s="572"/>
      <c r="BX26" s="572"/>
      <c r="BY26" s="572"/>
      <c r="BZ26" s="572"/>
      <c r="CA26" s="572"/>
      <c r="CB26" s="572"/>
      <c r="CC26" s="572"/>
      <c r="CD26" s="572"/>
      <c r="CE26" s="572"/>
      <c r="CF26" s="572"/>
      <c r="CG26" s="572"/>
      <c r="CH26" s="572"/>
      <c r="CI26" s="572"/>
      <c r="CJ26" s="572"/>
      <c r="CK26" s="572"/>
      <c r="CL26" s="572"/>
      <c r="CM26" s="572"/>
      <c r="CN26" s="572"/>
      <c r="CO26" s="572"/>
      <c r="CP26" s="572"/>
      <c r="CQ26" s="572"/>
      <c r="CR26" s="572"/>
      <c r="CS26" s="572"/>
      <c r="CT26" s="572"/>
      <c r="CU26" s="572"/>
      <c r="CV26" s="572"/>
      <c r="CW26" s="572"/>
      <c r="CX26" s="572"/>
      <c r="CY26" s="572"/>
      <c r="CZ26" s="572"/>
      <c r="DA26" s="572"/>
      <c r="DB26" s="572"/>
      <c r="DC26" s="572"/>
      <c r="DD26" s="572"/>
      <c r="DE26" s="572"/>
      <c r="DF26" s="572"/>
      <c r="DG26" s="572"/>
      <c r="DH26" s="572"/>
      <c r="DI26" s="572"/>
      <c r="DJ26" s="572"/>
      <c r="DK26" s="572"/>
      <c r="DL26" s="572"/>
      <c r="DM26" s="572"/>
      <c r="DN26" s="572"/>
      <c r="DO26" s="572"/>
      <c r="DP26" s="572"/>
      <c r="DQ26" s="572"/>
      <c r="DR26" s="572"/>
      <c r="DS26" s="572"/>
      <c r="DT26" s="572"/>
      <c r="DU26" s="572"/>
      <c r="DV26" s="572"/>
      <c r="DW26" s="572"/>
      <c r="DX26" s="572"/>
      <c r="DY26" s="572"/>
      <c r="DZ26" s="572"/>
      <c r="EA26" s="572"/>
      <c r="EB26" s="572"/>
      <c r="EC26" s="572"/>
      <c r="ED26" s="572"/>
      <c r="EE26" s="572"/>
      <c r="EF26" s="572"/>
      <c r="EG26" s="572"/>
      <c r="EH26" s="572"/>
      <c r="EI26" s="572"/>
      <c r="EJ26" s="572"/>
      <c r="EK26" s="572"/>
      <c r="EL26" s="572"/>
      <c r="EM26" s="572"/>
      <c r="EN26" s="572"/>
      <c r="EO26" s="572"/>
      <c r="EP26" s="572"/>
      <c r="EQ26" s="572"/>
      <c r="ER26" s="572"/>
      <c r="ES26" s="572"/>
      <c r="ET26" s="572"/>
      <c r="EU26" s="572"/>
      <c r="EV26" s="572"/>
      <c r="EW26" s="572"/>
      <c r="EX26" s="572"/>
      <c r="EY26" s="572"/>
      <c r="EZ26" s="572"/>
      <c r="FA26" s="572"/>
      <c r="FB26" s="572"/>
      <c r="FC26" s="572"/>
      <c r="FD26" s="572"/>
      <c r="FE26" s="572"/>
      <c r="FF26" s="572"/>
      <c r="FG26" s="572"/>
      <c r="FH26" s="572"/>
      <c r="FI26" s="572"/>
      <c r="FJ26" s="572"/>
      <c r="FK26" s="572"/>
      <c r="FL26" s="572"/>
      <c r="FM26" s="572"/>
      <c r="FN26" s="572"/>
      <c r="FO26" s="572"/>
      <c r="FP26" s="572"/>
      <c r="FQ26" s="572"/>
      <c r="FR26" s="572"/>
      <c r="FS26" s="572"/>
      <c r="FT26" s="572"/>
      <c r="FU26" s="572"/>
      <c r="FV26" s="572"/>
      <c r="FW26" s="572"/>
      <c r="FX26" s="572"/>
      <c r="FY26" s="572"/>
      <c r="FZ26" s="572"/>
      <c r="GA26" s="572"/>
      <c r="GB26" s="572"/>
      <c r="GC26" s="572"/>
      <c r="GD26" s="572"/>
      <c r="GE26" s="572"/>
      <c r="GF26" s="572"/>
      <c r="GG26" s="572"/>
      <c r="GH26" s="572"/>
      <c r="GI26" s="572"/>
      <c r="GJ26" s="572"/>
      <c r="GK26" s="572"/>
      <c r="GL26" s="572"/>
      <c r="GM26" s="572"/>
      <c r="GN26" s="572"/>
      <c r="GO26" s="572"/>
      <c r="GP26" s="572"/>
      <c r="GQ26" s="572"/>
      <c r="GR26" s="572"/>
      <c r="GS26" s="572"/>
      <c r="GT26" s="572"/>
      <c r="GU26" s="572"/>
      <c r="GV26" s="572"/>
      <c r="GW26" s="572"/>
      <c r="GX26" s="572"/>
      <c r="GY26" s="572"/>
      <c r="GZ26" s="572"/>
      <c r="HA26" s="572"/>
      <c r="HB26" s="572"/>
      <c r="HC26" s="572"/>
      <c r="HD26" s="572"/>
      <c r="HE26" s="572"/>
      <c r="HF26" s="572"/>
      <c r="HG26" s="572"/>
      <c r="HH26" s="572"/>
      <c r="HI26" s="572"/>
      <c r="HJ26" s="572"/>
      <c r="HK26" s="572"/>
      <c r="HL26" s="572"/>
      <c r="HM26" s="572"/>
      <c r="HN26" s="572"/>
      <c r="HO26" s="572"/>
      <c r="HP26" s="572"/>
      <c r="HQ26" s="572"/>
      <c r="HR26" s="572"/>
      <c r="HS26" s="572"/>
      <c r="HT26" s="572"/>
      <c r="HU26" s="572"/>
      <c r="HV26" s="572"/>
      <c r="HW26" s="572"/>
      <c r="HX26" s="572"/>
      <c r="HY26" s="572"/>
      <c r="HZ26" s="572"/>
      <c r="IA26" s="572"/>
      <c r="IB26" s="572"/>
      <c r="IC26" s="572"/>
      <c r="ID26" s="572"/>
      <c r="IE26" s="572"/>
      <c r="IF26" s="572"/>
      <c r="IG26" s="572"/>
      <c r="IH26" s="572"/>
      <c r="II26" s="572"/>
      <c r="IJ26" s="572"/>
      <c r="IK26" s="572"/>
      <c r="IL26" s="572"/>
      <c r="IM26" s="572"/>
      <c r="IN26" s="572"/>
      <c r="IO26" s="572"/>
      <c r="IP26" s="572"/>
      <c r="IQ26" s="572"/>
      <c r="IR26" s="572"/>
      <c r="IS26" s="572"/>
      <c r="IT26" s="572"/>
      <c r="IU26" s="572"/>
      <c r="IV26" s="572"/>
      <c r="IW26" s="572"/>
      <c r="IX26" s="572"/>
      <c r="IY26" s="572"/>
      <c r="IZ26" s="572"/>
      <c r="JA26" s="572"/>
      <c r="JB26" s="572"/>
      <c r="JC26" s="572"/>
      <c r="JD26" s="572"/>
      <c r="JE26" s="572"/>
      <c r="JF26" s="572"/>
      <c r="JG26" s="572"/>
      <c r="JH26" s="572"/>
      <c r="JI26" s="572"/>
      <c r="JJ26" s="572"/>
      <c r="JK26" s="572"/>
      <c r="JL26" s="572"/>
      <c r="JM26" s="572"/>
      <c r="JN26" s="572"/>
      <c r="JO26" s="572"/>
      <c r="JP26" s="572"/>
      <c r="JQ26" s="572"/>
      <c r="JR26" s="572"/>
      <c r="JS26" s="572"/>
      <c r="JT26" s="572"/>
      <c r="JU26" s="572"/>
      <c r="JV26" s="572"/>
      <c r="JW26" s="572"/>
      <c r="JX26" s="572"/>
      <c r="JY26" s="572"/>
      <c r="JZ26" s="572"/>
      <c r="KA26" s="572"/>
      <c r="KB26" s="572"/>
      <c r="KC26" s="572"/>
      <c r="KD26" s="572"/>
      <c r="KE26" s="572"/>
      <c r="KF26" s="572"/>
      <c r="KG26" s="572"/>
      <c r="KH26" s="572"/>
      <c r="KI26" s="572"/>
      <c r="KJ26" s="572"/>
      <c r="KK26" s="572"/>
      <c r="KL26" s="572"/>
      <c r="KM26" s="572"/>
      <c r="KN26" s="572"/>
      <c r="KO26" s="572"/>
      <c r="KP26" s="572"/>
      <c r="KQ26" s="572"/>
      <c r="KR26" s="572"/>
      <c r="KS26" s="572"/>
      <c r="KT26" s="572"/>
      <c r="KU26" s="572"/>
      <c r="KV26" s="572"/>
      <c r="KW26" s="572"/>
      <c r="KX26" s="572"/>
      <c r="KY26" s="572"/>
      <c r="KZ26" s="572"/>
      <c r="LA26" s="572"/>
      <c r="LB26" s="572"/>
      <c r="LC26" s="572"/>
      <c r="LD26" s="572"/>
      <c r="LE26" s="572"/>
      <c r="LF26" s="572"/>
      <c r="LG26" s="572"/>
      <c r="LH26" s="572"/>
      <c r="LI26" s="572"/>
      <c r="LJ26" s="572"/>
      <c r="LK26" s="572"/>
      <c r="LL26" s="572"/>
      <c r="LM26" s="572"/>
      <c r="LN26" s="572"/>
      <c r="LO26" s="572"/>
      <c r="LP26" s="572"/>
      <c r="LQ26" s="572"/>
      <c r="LR26" s="572"/>
      <c r="LS26" s="572"/>
      <c r="LT26" s="572"/>
      <c r="LU26" s="572"/>
      <c r="LV26" s="572"/>
      <c r="LW26" s="572"/>
      <c r="LX26" s="572"/>
      <c r="LY26" s="572"/>
      <c r="LZ26" s="572"/>
      <c r="MA26" s="572"/>
      <c r="MB26" s="572"/>
      <c r="MC26" s="572"/>
      <c r="MD26" s="572"/>
      <c r="ME26" s="572"/>
      <c r="MF26" s="572"/>
      <c r="MG26" s="572"/>
      <c r="MH26" s="572"/>
      <c r="MI26" s="572"/>
      <c r="MJ26" s="572"/>
      <c r="MK26" s="572"/>
      <c r="ML26" s="572"/>
      <c r="MM26" s="572"/>
      <c r="MN26" s="572"/>
      <c r="MO26" s="572"/>
      <c r="MP26" s="572"/>
      <c r="MQ26" s="572"/>
      <c r="MR26" s="572"/>
      <c r="MS26" s="572"/>
      <c r="MT26" s="572"/>
      <c r="MU26" s="572"/>
      <c r="MV26" s="572"/>
      <c r="MW26" s="572"/>
      <c r="MX26" s="572"/>
      <c r="MY26" s="572"/>
      <c r="MZ26" s="572"/>
      <c r="NA26" s="572"/>
      <c r="NB26" s="572"/>
      <c r="NC26" s="572"/>
      <c r="ND26" s="572"/>
      <c r="NE26" s="572"/>
      <c r="NF26" s="572"/>
      <c r="NG26" s="572"/>
      <c r="NH26" s="572"/>
      <c r="NI26" s="572"/>
      <c r="NJ26" s="572"/>
      <c r="NK26" s="572"/>
      <c r="NL26" s="572"/>
      <c r="NM26" s="572"/>
      <c r="NN26" s="572"/>
      <c r="NO26" s="572"/>
      <c r="NP26" s="572"/>
      <c r="NQ26" s="572"/>
      <c r="NR26" s="572"/>
      <c r="NS26" s="572"/>
      <c r="NT26" s="572"/>
      <c r="NU26" s="572"/>
      <c r="NV26" s="572"/>
      <c r="NW26" s="572"/>
      <c r="NX26" s="572"/>
      <c r="NY26" s="572"/>
      <c r="NZ26" s="572"/>
      <c r="OA26" s="572"/>
      <c r="OB26" s="572"/>
      <c r="OC26" s="572"/>
      <c r="OD26" s="572"/>
      <c r="OE26" s="572"/>
      <c r="OF26" s="572"/>
      <c r="OG26" s="572"/>
      <c r="OH26" s="572"/>
      <c r="OI26" s="572"/>
      <c r="OJ26" s="572"/>
      <c r="OK26" s="572"/>
      <c r="OL26" s="572"/>
      <c r="OM26" s="572"/>
      <c r="ON26" s="572"/>
      <c r="OO26" s="572"/>
      <c r="OP26" s="572"/>
      <c r="OQ26" s="572"/>
      <c r="OR26" s="572"/>
      <c r="OS26" s="572"/>
      <c r="OT26" s="572"/>
      <c r="OU26" s="572"/>
      <c r="OV26" s="572"/>
      <c r="OW26" s="572"/>
      <c r="OX26" s="572"/>
      <c r="OY26" s="572"/>
      <c r="OZ26" s="572"/>
      <c r="PA26" s="572"/>
      <c r="PB26" s="572"/>
      <c r="PC26" s="572"/>
      <c r="PD26" s="572"/>
      <c r="PE26" s="572"/>
      <c r="PF26" s="572"/>
      <c r="PG26" s="572"/>
      <c r="PH26" s="572"/>
      <c r="PI26" s="572"/>
      <c r="PJ26" s="572"/>
      <c r="PK26" s="572"/>
      <c r="PL26" s="572"/>
      <c r="PM26" s="572"/>
      <c r="PN26" s="572"/>
      <c r="PO26" s="572"/>
      <c r="PP26" s="572"/>
      <c r="PQ26" s="572"/>
      <c r="PR26" s="572"/>
      <c r="PS26" s="572"/>
      <c r="PT26" s="572"/>
      <c r="PU26" s="572"/>
      <c r="PV26" s="572"/>
      <c r="PW26" s="572"/>
      <c r="PX26" s="572"/>
      <c r="PY26" s="572"/>
      <c r="PZ26" s="572"/>
      <c r="QA26" s="572"/>
      <c r="QB26" s="572"/>
      <c r="QC26" s="572"/>
      <c r="QD26" s="572"/>
      <c r="QE26" s="572"/>
      <c r="QF26" s="572"/>
      <c r="QG26" s="572"/>
      <c r="QH26" s="572"/>
      <c r="QI26" s="572"/>
      <c r="QJ26" s="572"/>
      <c r="QK26" s="572"/>
      <c r="QL26" s="572"/>
      <c r="QM26" s="572"/>
      <c r="QN26" s="572"/>
      <c r="QO26" s="572"/>
      <c r="QP26" s="572"/>
      <c r="QQ26" s="572"/>
      <c r="QR26" s="572"/>
      <c r="QS26" s="572"/>
      <c r="QT26" s="572"/>
      <c r="QU26" s="572"/>
      <c r="QV26" s="572"/>
      <c r="QW26" s="572"/>
      <c r="QX26" s="572"/>
      <c r="QY26" s="572"/>
      <c r="QZ26" s="572"/>
      <c r="RA26" s="572"/>
      <c r="RB26" s="572"/>
      <c r="RC26" s="572"/>
      <c r="RD26" s="572"/>
      <c r="RE26" s="572"/>
      <c r="RF26" s="572"/>
      <c r="RG26" s="572"/>
      <c r="RH26" s="572"/>
      <c r="RI26" s="572"/>
      <c r="RJ26" s="572"/>
      <c r="RK26" s="572"/>
      <c r="RL26" s="572"/>
      <c r="RM26" s="572"/>
      <c r="RN26" s="572"/>
      <c r="RO26" s="572"/>
      <c r="RP26" s="572"/>
      <c r="RQ26" s="572"/>
      <c r="RR26" s="572"/>
      <c r="RS26" s="572"/>
      <c r="RT26" s="572"/>
      <c r="RU26" s="572"/>
      <c r="RV26" s="572"/>
      <c r="RW26" s="572"/>
      <c r="RX26" s="572"/>
      <c r="RY26" s="572"/>
      <c r="RZ26" s="572"/>
      <c r="SA26" s="572"/>
      <c r="SB26" s="572"/>
      <c r="SC26" s="572"/>
      <c r="SD26" s="572"/>
      <c r="SE26" s="572"/>
      <c r="SF26" s="572"/>
      <c r="SG26" s="572"/>
      <c r="SH26" s="572"/>
      <c r="SI26" s="572"/>
      <c r="SJ26" s="572"/>
      <c r="SK26" s="572"/>
      <c r="SL26" s="572"/>
      <c r="SM26" s="572"/>
      <c r="SN26" s="572"/>
      <c r="SO26" s="572"/>
      <c r="SP26" s="572"/>
      <c r="SQ26" s="572"/>
      <c r="SR26" s="572"/>
      <c r="SS26" s="572"/>
      <c r="ST26" s="572"/>
      <c r="SU26" s="572"/>
      <c r="SV26" s="572"/>
      <c r="SW26" s="572"/>
      <c r="SX26" s="572"/>
      <c r="SY26" s="572"/>
      <c r="SZ26" s="572"/>
      <c r="TA26" s="572"/>
      <c r="TB26" s="572"/>
      <c r="TC26" s="572"/>
      <c r="TD26" s="572"/>
      <c r="TE26" s="572"/>
      <c r="TF26" s="572"/>
      <c r="TG26" s="572"/>
      <c r="TH26" s="572"/>
      <c r="TI26" s="572"/>
      <c r="TJ26" s="572"/>
      <c r="TK26" s="572"/>
      <c r="TL26" s="572"/>
      <c r="TM26" s="572"/>
      <c r="TN26" s="572"/>
      <c r="TO26" s="572"/>
      <c r="TP26" s="572"/>
      <c r="TQ26" s="572"/>
      <c r="TR26" s="572"/>
      <c r="TS26" s="572"/>
      <c r="TT26" s="572"/>
      <c r="TU26" s="572"/>
      <c r="TV26" s="572"/>
      <c r="TW26" s="572"/>
      <c r="TX26" s="572"/>
      <c r="TY26" s="572"/>
      <c r="TZ26" s="572"/>
      <c r="UA26" s="572"/>
      <c r="UB26" s="572"/>
      <c r="UC26" s="572"/>
      <c r="UD26" s="572"/>
      <c r="UE26" s="572"/>
      <c r="UF26" s="572"/>
      <c r="UG26" s="572"/>
      <c r="UH26" s="572"/>
      <c r="UI26" s="572"/>
      <c r="UJ26" s="572"/>
      <c r="UK26" s="572"/>
      <c r="UL26" s="572"/>
      <c r="UM26" s="572"/>
      <c r="UN26" s="572"/>
      <c r="UO26" s="572"/>
      <c r="UP26" s="572"/>
      <c r="UQ26" s="572"/>
      <c r="UR26" s="572"/>
      <c r="US26" s="572"/>
      <c r="UT26" s="572"/>
      <c r="UU26" s="572"/>
      <c r="UV26" s="572"/>
      <c r="UW26" s="572"/>
      <c r="UX26" s="572"/>
      <c r="UY26" s="572"/>
      <c r="UZ26" s="572"/>
      <c r="VA26" s="572"/>
      <c r="VB26" s="572"/>
      <c r="VC26" s="572"/>
      <c r="VD26" s="572"/>
      <c r="VE26" s="572"/>
      <c r="VF26" s="572"/>
      <c r="VG26" s="572"/>
      <c r="VH26" s="572"/>
      <c r="VI26" s="572"/>
      <c r="VJ26" s="572"/>
      <c r="VK26" s="572"/>
      <c r="VL26" s="572"/>
      <c r="VM26" s="572"/>
      <c r="VN26" s="572"/>
      <c r="VO26" s="572"/>
      <c r="VP26" s="572"/>
      <c r="VQ26" s="572"/>
      <c r="VR26" s="572"/>
      <c r="VS26" s="572"/>
      <c r="VT26" s="572"/>
      <c r="VU26" s="572"/>
      <c r="VV26" s="572"/>
      <c r="VW26" s="572"/>
      <c r="VX26" s="572"/>
      <c r="VY26" s="572"/>
      <c r="VZ26" s="572"/>
      <c r="WA26" s="572"/>
      <c r="WB26" s="572"/>
      <c r="WC26" s="572"/>
      <c r="WD26" s="572"/>
      <c r="WE26" s="572"/>
      <c r="WF26" s="572"/>
      <c r="WG26" s="572"/>
      <c r="WH26" s="572"/>
      <c r="WI26" s="572"/>
      <c r="WJ26" s="572"/>
      <c r="WK26" s="572"/>
      <c r="WL26" s="572"/>
      <c r="WM26" s="572"/>
      <c r="WN26" s="572"/>
      <c r="WO26" s="572"/>
      <c r="WP26" s="572"/>
      <c r="WQ26" s="572"/>
      <c r="WR26" s="572"/>
      <c r="WS26" s="572"/>
      <c r="WT26" s="572"/>
      <c r="WU26" s="572"/>
      <c r="WV26" s="572"/>
      <c r="WW26" s="572"/>
      <c r="WX26" s="572"/>
      <c r="WY26" s="572"/>
      <c r="WZ26" s="572"/>
      <c r="XA26" s="572"/>
      <c r="XB26" s="572"/>
      <c r="XC26" s="572"/>
      <c r="XD26" s="572"/>
      <c r="XE26" s="572"/>
      <c r="XF26" s="572"/>
      <c r="XG26" s="572"/>
      <c r="XH26" s="572"/>
      <c r="XI26" s="572"/>
      <c r="XJ26" s="572"/>
      <c r="XK26" s="572"/>
      <c r="XL26" s="572"/>
      <c r="XM26" s="572"/>
      <c r="XN26" s="572"/>
      <c r="XO26" s="572"/>
      <c r="XP26" s="572"/>
      <c r="XQ26" s="572"/>
      <c r="XR26" s="572"/>
      <c r="XS26" s="572"/>
      <c r="XT26" s="572"/>
      <c r="XU26" s="572"/>
      <c r="XV26" s="572"/>
      <c r="XW26" s="572"/>
      <c r="XX26" s="572"/>
      <c r="XY26" s="572"/>
      <c r="XZ26" s="572"/>
      <c r="YA26" s="572"/>
      <c r="YB26" s="572"/>
      <c r="YC26" s="572"/>
      <c r="YD26" s="572"/>
      <c r="YE26" s="572"/>
      <c r="YF26" s="572"/>
      <c r="YG26" s="572"/>
      <c r="YH26" s="572"/>
      <c r="YI26" s="572"/>
      <c r="YJ26" s="572"/>
      <c r="YK26" s="572"/>
      <c r="YL26" s="572"/>
      <c r="YM26" s="572"/>
      <c r="YN26" s="572"/>
      <c r="YO26" s="572"/>
      <c r="YP26" s="572"/>
      <c r="YQ26" s="572"/>
      <c r="YR26" s="572"/>
      <c r="YS26" s="572"/>
      <c r="YT26" s="572"/>
      <c r="YU26" s="572"/>
      <c r="YV26" s="572"/>
      <c r="YW26" s="572"/>
      <c r="YX26" s="572"/>
      <c r="YY26" s="572"/>
      <c r="YZ26" s="572"/>
      <c r="ZA26" s="572"/>
      <c r="ZB26" s="572"/>
      <c r="ZC26" s="572"/>
      <c r="ZD26" s="572"/>
      <c r="ZE26" s="572"/>
      <c r="ZF26" s="572"/>
      <c r="ZG26" s="572"/>
      <c r="ZH26" s="572"/>
      <c r="ZI26" s="572"/>
      <c r="ZJ26" s="572"/>
      <c r="ZK26" s="572"/>
      <c r="ZL26" s="572"/>
      <c r="ZM26" s="572"/>
      <c r="ZN26" s="572"/>
      <c r="ZO26" s="572"/>
      <c r="ZP26" s="572"/>
      <c r="ZQ26" s="572"/>
      <c r="ZR26" s="572"/>
      <c r="ZS26" s="572"/>
      <c r="ZT26" s="572"/>
      <c r="ZU26" s="572"/>
      <c r="ZV26" s="572"/>
      <c r="ZW26" s="572"/>
      <c r="ZX26" s="572"/>
      <c r="ZY26" s="572"/>
      <c r="ZZ26" s="572"/>
      <c r="AAA26" s="572"/>
      <c r="AAB26" s="572"/>
      <c r="AAC26" s="572"/>
      <c r="AAD26" s="572"/>
      <c r="AAE26" s="572"/>
      <c r="AAF26" s="572"/>
      <c r="AAG26" s="572"/>
      <c r="AAH26" s="572"/>
      <c r="AAI26" s="572"/>
      <c r="AAJ26" s="572"/>
      <c r="AAK26" s="572"/>
      <c r="AAL26" s="572"/>
      <c r="AAM26" s="572"/>
      <c r="AAN26" s="572"/>
      <c r="AAO26" s="572"/>
      <c r="AAP26" s="572"/>
      <c r="AAQ26" s="572"/>
      <c r="AAR26" s="572"/>
      <c r="AAS26" s="572"/>
      <c r="AAT26" s="572"/>
      <c r="AAU26" s="572"/>
      <c r="AAV26" s="572"/>
      <c r="AAW26" s="572"/>
      <c r="AAX26" s="572"/>
      <c r="AAY26" s="572"/>
      <c r="AAZ26" s="572"/>
      <c r="ABA26" s="572"/>
      <c r="ABB26" s="572"/>
      <c r="ABC26" s="572"/>
      <c r="ABD26" s="572"/>
      <c r="ABE26" s="572"/>
      <c r="ABF26" s="572"/>
      <c r="ABG26" s="572"/>
      <c r="ABH26" s="572"/>
      <c r="ABI26" s="572"/>
      <c r="ABJ26" s="572"/>
      <c r="ABK26" s="572"/>
      <c r="ABL26" s="572"/>
      <c r="ABM26" s="572"/>
      <c r="ABN26" s="572"/>
      <c r="ABO26" s="572"/>
      <c r="ABP26" s="572"/>
      <c r="ABQ26" s="572"/>
      <c r="ABR26" s="572"/>
      <c r="ABS26" s="572"/>
      <c r="ABT26" s="572"/>
      <c r="ABU26" s="572"/>
      <c r="ABV26" s="572"/>
      <c r="ABW26" s="572"/>
      <c r="ABX26" s="572"/>
      <c r="ABY26" s="572"/>
      <c r="ABZ26" s="572"/>
      <c r="ACA26" s="572"/>
      <c r="ACB26" s="572"/>
      <c r="ACC26" s="572"/>
      <c r="ACD26" s="572"/>
      <c r="ACE26" s="572"/>
      <c r="ACF26" s="572"/>
      <c r="ACG26" s="572"/>
      <c r="ACH26" s="572"/>
      <c r="ACI26" s="572"/>
      <c r="ACJ26" s="572"/>
      <c r="ACK26" s="572"/>
      <c r="ACL26" s="572"/>
      <c r="ACM26" s="572"/>
      <c r="ACN26" s="572"/>
      <c r="ACO26" s="572"/>
      <c r="ACP26" s="572"/>
      <c r="ACQ26" s="572"/>
      <c r="ACR26" s="572"/>
      <c r="ACS26" s="572"/>
      <c r="ACT26" s="572"/>
      <c r="ACU26" s="572"/>
      <c r="ACV26" s="572"/>
      <c r="ACW26" s="572"/>
      <c r="ACX26" s="572"/>
      <c r="ACY26" s="572"/>
      <c r="ACZ26" s="572"/>
      <c r="ADA26" s="572"/>
      <c r="ADB26" s="572"/>
      <c r="ADC26" s="572"/>
      <c r="ADD26" s="572"/>
      <c r="ADE26" s="572"/>
      <c r="ADF26" s="572"/>
      <c r="ADG26" s="572"/>
      <c r="ADH26" s="572"/>
      <c r="ADI26" s="572"/>
      <c r="ADJ26" s="572"/>
      <c r="ADK26" s="572"/>
      <c r="ADL26" s="572"/>
      <c r="ADM26" s="572"/>
      <c r="ADN26" s="572"/>
      <c r="ADO26" s="572"/>
      <c r="ADP26" s="572"/>
      <c r="ADQ26" s="572"/>
      <c r="ADR26" s="572"/>
      <c r="ADS26" s="572"/>
      <c r="ADT26" s="572"/>
      <c r="ADU26" s="572"/>
      <c r="ADV26" s="572"/>
      <c r="ADW26" s="572"/>
      <c r="ADX26" s="572"/>
      <c r="ADY26" s="572"/>
      <c r="ADZ26" s="572"/>
      <c r="AEA26" s="572"/>
      <c r="AEB26" s="572"/>
      <c r="AEC26" s="572"/>
      <c r="AED26" s="572"/>
      <c r="AEE26" s="572"/>
      <c r="AEF26" s="572"/>
      <c r="AEG26" s="572"/>
      <c r="AEH26" s="572"/>
      <c r="AEI26" s="572"/>
      <c r="AEJ26" s="572"/>
      <c r="AEK26" s="572"/>
      <c r="AEL26" s="572"/>
      <c r="AEM26" s="572"/>
      <c r="AEN26" s="572"/>
      <c r="AEO26" s="572"/>
      <c r="AEP26" s="572"/>
      <c r="AEQ26" s="572"/>
      <c r="AER26" s="572"/>
      <c r="AES26" s="572"/>
      <c r="AET26" s="572"/>
      <c r="AEU26" s="572"/>
      <c r="AEV26" s="572"/>
      <c r="AEW26" s="572"/>
      <c r="AEX26" s="572"/>
      <c r="AEY26" s="572"/>
      <c r="AEZ26" s="572"/>
      <c r="AFA26" s="572"/>
      <c r="AFB26" s="572"/>
      <c r="AFC26" s="572"/>
      <c r="AFD26" s="572"/>
      <c r="AFE26" s="572"/>
      <c r="AFF26" s="572"/>
      <c r="AFG26" s="572"/>
      <c r="AFH26" s="572"/>
      <c r="AFI26" s="572"/>
      <c r="AFJ26" s="572"/>
      <c r="AFK26" s="572"/>
      <c r="AFL26" s="572"/>
      <c r="AFM26" s="572"/>
      <c r="AFN26" s="572"/>
      <c r="AFO26" s="572"/>
      <c r="AFP26" s="572"/>
      <c r="AFQ26" s="572"/>
      <c r="AFR26" s="572"/>
      <c r="AFS26" s="572"/>
      <c r="AFT26" s="572"/>
      <c r="AFU26" s="572"/>
      <c r="AFV26" s="572"/>
      <c r="AFW26" s="572"/>
      <c r="AFX26" s="572"/>
      <c r="AFY26" s="572"/>
      <c r="AFZ26" s="572"/>
      <c r="AGA26" s="572"/>
      <c r="AGB26" s="572"/>
      <c r="AGC26" s="572"/>
      <c r="AGD26" s="572"/>
      <c r="AGE26" s="572"/>
      <c r="AGF26" s="572"/>
      <c r="AGG26" s="572"/>
      <c r="AGH26" s="572"/>
      <c r="AGI26" s="572"/>
      <c r="AGJ26" s="572"/>
      <c r="AGK26" s="572"/>
      <c r="AGL26" s="572"/>
      <c r="AGM26" s="572"/>
      <c r="AGN26" s="572"/>
      <c r="AGO26" s="572"/>
      <c r="AGP26" s="572"/>
      <c r="AGQ26" s="572"/>
      <c r="AGR26" s="572"/>
      <c r="AGS26" s="572"/>
      <c r="AGT26" s="572"/>
      <c r="AGU26" s="572"/>
      <c r="AGV26" s="572"/>
      <c r="AGW26" s="572"/>
      <c r="AGX26" s="572"/>
      <c r="AGY26" s="572"/>
      <c r="AGZ26" s="572"/>
      <c r="AHA26" s="572"/>
      <c r="AHB26" s="572"/>
      <c r="AHC26" s="572"/>
      <c r="AHD26" s="572"/>
      <c r="AHE26" s="572"/>
      <c r="AHF26" s="572"/>
      <c r="AHG26" s="572"/>
      <c r="AHH26" s="572"/>
      <c r="AHI26" s="572"/>
      <c r="AHJ26" s="572"/>
      <c r="AHK26" s="572"/>
      <c r="AHL26" s="572"/>
      <c r="AHM26" s="572"/>
      <c r="AHN26" s="572"/>
      <c r="AHO26" s="572"/>
      <c r="AHP26" s="572"/>
      <c r="AHQ26" s="572"/>
      <c r="AHR26" s="572"/>
      <c r="AHS26" s="572"/>
      <c r="AHT26" s="572"/>
      <c r="AHU26" s="572"/>
      <c r="AHV26" s="572"/>
      <c r="AHW26" s="572"/>
      <c r="AHX26" s="572"/>
      <c r="AHY26" s="572"/>
      <c r="AHZ26" s="572"/>
      <c r="AIA26" s="572"/>
      <c r="AIB26" s="572"/>
      <c r="AIC26" s="572"/>
      <c r="AID26" s="572"/>
      <c r="AIE26" s="572"/>
      <c r="AIF26" s="572"/>
      <c r="AIG26" s="572"/>
      <c r="AIH26" s="572"/>
      <c r="AII26" s="572"/>
      <c r="AIJ26" s="572"/>
      <c r="AIK26" s="572"/>
      <c r="AIL26" s="572"/>
      <c r="AIM26" s="572"/>
      <c r="AIN26" s="572"/>
      <c r="AIO26" s="572"/>
      <c r="AIP26" s="572"/>
      <c r="AIQ26" s="572"/>
      <c r="AIR26" s="572"/>
      <c r="AIS26" s="572"/>
      <c r="AIT26" s="572"/>
      <c r="AIU26" s="572"/>
      <c r="AIV26" s="572"/>
      <c r="AIW26" s="572"/>
      <c r="AIX26" s="572"/>
      <c r="AIY26" s="572"/>
      <c r="AIZ26" s="572"/>
      <c r="AJA26" s="572"/>
      <c r="AJB26" s="572"/>
      <c r="AJC26" s="572"/>
      <c r="AJD26" s="572"/>
      <c r="AJE26" s="572"/>
      <c r="AJF26" s="572"/>
      <c r="AJG26" s="572"/>
      <c r="AJH26" s="572"/>
      <c r="AJI26" s="572"/>
      <c r="AJJ26" s="572"/>
      <c r="AJK26" s="572"/>
      <c r="AJL26" s="572"/>
      <c r="AJM26" s="572"/>
      <c r="AJN26" s="572"/>
      <c r="AJO26" s="572"/>
      <c r="AJP26" s="572"/>
      <c r="AJQ26" s="572"/>
      <c r="AJR26" s="572"/>
      <c r="AJS26" s="572"/>
      <c r="AJT26" s="572"/>
      <c r="AJU26" s="572"/>
      <c r="AJV26" s="572"/>
      <c r="AJW26" s="572"/>
      <c r="AJX26" s="572"/>
      <c r="AJY26" s="572"/>
      <c r="AJZ26" s="572"/>
      <c r="AKA26" s="572"/>
      <c r="AKB26" s="572"/>
      <c r="AKC26" s="572"/>
      <c r="AKD26" s="572"/>
      <c r="AKE26" s="572"/>
      <c r="AKF26" s="572"/>
      <c r="AKG26" s="572"/>
      <c r="AKH26" s="572"/>
      <c r="AKI26" s="572"/>
      <c r="AKJ26" s="572"/>
      <c r="AKK26" s="572"/>
      <c r="AKL26" s="572"/>
      <c r="AKM26" s="572"/>
      <c r="AKN26" s="572"/>
      <c r="AKO26" s="572"/>
      <c r="AKP26" s="572"/>
      <c r="AKQ26" s="572"/>
      <c r="AKR26" s="572"/>
      <c r="AKS26" s="572"/>
      <c r="AKT26" s="572"/>
      <c r="AKU26" s="572"/>
      <c r="AKV26" s="572"/>
      <c r="AKW26" s="572"/>
      <c r="AKX26" s="572"/>
      <c r="AKY26" s="572"/>
      <c r="AKZ26" s="572"/>
      <c r="ALA26" s="572"/>
      <c r="ALB26" s="572"/>
      <c r="ALC26" s="572"/>
      <c r="ALD26" s="572"/>
      <c r="ALE26" s="572"/>
      <c r="ALF26" s="572"/>
      <c r="ALG26" s="572"/>
      <c r="ALH26" s="572"/>
      <c r="ALI26" s="572"/>
      <c r="ALJ26" s="572"/>
      <c r="ALK26" s="572"/>
      <c r="ALL26" s="572"/>
      <c r="ALM26" s="572"/>
      <c r="ALN26" s="572"/>
      <c r="ALO26" s="572"/>
      <c r="ALP26" s="572"/>
      <c r="ALQ26" s="572"/>
      <c r="ALR26" s="572"/>
      <c r="ALS26" s="572"/>
      <c r="ALT26" s="572"/>
      <c r="ALU26" s="572"/>
      <c r="ALV26" s="572"/>
      <c r="ALW26" s="572"/>
      <c r="ALX26" s="572"/>
      <c r="ALY26" s="572"/>
      <c r="ALZ26" s="572"/>
      <c r="AMA26" s="572"/>
      <c r="AMB26" s="572"/>
      <c r="AMC26" s="572"/>
      <c r="AMD26" s="572"/>
      <c r="AME26" s="572"/>
      <c r="AMF26" s="572"/>
      <c r="AMG26" s="572"/>
      <c r="AMH26" s="572"/>
      <c r="AMI26" s="572"/>
      <c r="AMJ26" s="572"/>
    </row>
    <row r="27" spans="1:1025" s="573" customFormat="1" ht="12.75" customHeight="1">
      <c r="A27" s="23"/>
      <c r="B27" s="20"/>
      <c r="C27" s="20"/>
      <c r="D27" s="21"/>
      <c r="E27" s="21"/>
      <c r="F27" s="22"/>
      <c r="G27" s="21"/>
      <c r="H27" s="493"/>
      <c r="I27" s="571"/>
      <c r="J27" s="572"/>
      <c r="K27" s="572"/>
      <c r="L27" s="572"/>
      <c r="M27" s="572"/>
      <c r="N27" s="572"/>
      <c r="O27" s="572"/>
      <c r="P27" s="572"/>
      <c r="Q27" s="572"/>
      <c r="R27" s="572"/>
      <c r="S27" s="572"/>
      <c r="T27" s="572"/>
      <c r="U27" s="572"/>
      <c r="V27" s="572"/>
      <c r="W27" s="572"/>
      <c r="X27" s="572"/>
      <c r="Y27" s="572"/>
      <c r="Z27" s="572"/>
      <c r="AA27" s="572"/>
      <c r="AB27" s="572"/>
      <c r="AC27" s="572"/>
      <c r="AD27" s="572"/>
      <c r="AE27" s="572"/>
      <c r="AF27" s="572"/>
      <c r="AG27" s="572"/>
      <c r="AH27" s="572"/>
      <c r="AI27" s="572"/>
      <c r="AJ27" s="572"/>
      <c r="AK27" s="572"/>
      <c r="AL27" s="572"/>
      <c r="AM27" s="572"/>
      <c r="AN27" s="572"/>
      <c r="AO27" s="572"/>
      <c r="AP27" s="572"/>
      <c r="AQ27" s="572"/>
      <c r="AR27" s="572"/>
      <c r="AS27" s="572"/>
      <c r="AT27" s="572"/>
      <c r="AU27" s="572"/>
      <c r="AV27" s="572"/>
      <c r="AW27" s="572"/>
      <c r="AX27" s="572"/>
      <c r="AY27" s="572"/>
      <c r="AZ27" s="572"/>
      <c r="BA27" s="572"/>
      <c r="BB27" s="572"/>
      <c r="BC27" s="572"/>
      <c r="BD27" s="572"/>
      <c r="BE27" s="572"/>
      <c r="BF27" s="572"/>
      <c r="BG27" s="572"/>
      <c r="BH27" s="572"/>
      <c r="BI27" s="572"/>
      <c r="BJ27" s="572"/>
      <c r="BK27" s="572"/>
      <c r="BL27" s="572"/>
      <c r="BM27" s="572"/>
      <c r="BN27" s="572"/>
      <c r="BO27" s="572"/>
      <c r="BP27" s="572"/>
      <c r="BQ27" s="572"/>
      <c r="BR27" s="572"/>
      <c r="BS27" s="572"/>
      <c r="BT27" s="572"/>
      <c r="BU27" s="572"/>
      <c r="BV27" s="572"/>
      <c r="BW27" s="572"/>
      <c r="BX27" s="572"/>
      <c r="BY27" s="572"/>
      <c r="BZ27" s="572"/>
      <c r="CA27" s="572"/>
      <c r="CB27" s="572"/>
      <c r="CC27" s="572"/>
      <c r="CD27" s="572"/>
      <c r="CE27" s="572"/>
      <c r="CF27" s="572"/>
      <c r="CG27" s="572"/>
      <c r="CH27" s="572"/>
      <c r="CI27" s="572"/>
      <c r="CJ27" s="572"/>
      <c r="CK27" s="572"/>
      <c r="CL27" s="572"/>
      <c r="CM27" s="572"/>
      <c r="CN27" s="572"/>
      <c r="CO27" s="572"/>
      <c r="CP27" s="572"/>
      <c r="CQ27" s="572"/>
      <c r="CR27" s="572"/>
      <c r="CS27" s="572"/>
      <c r="CT27" s="572"/>
      <c r="CU27" s="572"/>
      <c r="CV27" s="572"/>
      <c r="CW27" s="572"/>
      <c r="CX27" s="572"/>
      <c r="CY27" s="572"/>
      <c r="CZ27" s="572"/>
      <c r="DA27" s="572"/>
      <c r="DB27" s="572"/>
      <c r="DC27" s="572"/>
      <c r="DD27" s="572"/>
      <c r="DE27" s="572"/>
      <c r="DF27" s="572"/>
      <c r="DG27" s="572"/>
      <c r="DH27" s="572"/>
      <c r="DI27" s="572"/>
      <c r="DJ27" s="572"/>
      <c r="DK27" s="572"/>
      <c r="DL27" s="572"/>
      <c r="DM27" s="572"/>
      <c r="DN27" s="572"/>
      <c r="DO27" s="572"/>
      <c r="DP27" s="572"/>
      <c r="DQ27" s="572"/>
      <c r="DR27" s="572"/>
      <c r="DS27" s="572"/>
      <c r="DT27" s="572"/>
      <c r="DU27" s="572"/>
      <c r="DV27" s="572"/>
      <c r="DW27" s="572"/>
      <c r="DX27" s="572"/>
      <c r="DY27" s="572"/>
      <c r="DZ27" s="572"/>
      <c r="EA27" s="572"/>
      <c r="EB27" s="572"/>
      <c r="EC27" s="572"/>
      <c r="ED27" s="572"/>
      <c r="EE27" s="572"/>
      <c r="EF27" s="572"/>
      <c r="EG27" s="572"/>
      <c r="EH27" s="572"/>
      <c r="EI27" s="572"/>
      <c r="EJ27" s="572"/>
      <c r="EK27" s="572"/>
      <c r="EL27" s="572"/>
      <c r="EM27" s="572"/>
      <c r="EN27" s="572"/>
      <c r="EO27" s="572"/>
      <c r="EP27" s="572"/>
      <c r="EQ27" s="572"/>
      <c r="ER27" s="572"/>
      <c r="ES27" s="572"/>
      <c r="ET27" s="572"/>
      <c r="EU27" s="572"/>
      <c r="EV27" s="572"/>
      <c r="EW27" s="572"/>
      <c r="EX27" s="572"/>
      <c r="EY27" s="572"/>
      <c r="EZ27" s="572"/>
      <c r="FA27" s="572"/>
      <c r="FB27" s="572"/>
      <c r="FC27" s="572"/>
      <c r="FD27" s="572"/>
      <c r="FE27" s="572"/>
      <c r="FF27" s="572"/>
      <c r="FG27" s="572"/>
      <c r="FH27" s="572"/>
      <c r="FI27" s="572"/>
      <c r="FJ27" s="572"/>
      <c r="FK27" s="572"/>
      <c r="FL27" s="572"/>
      <c r="FM27" s="572"/>
      <c r="FN27" s="572"/>
      <c r="FO27" s="572"/>
      <c r="FP27" s="572"/>
      <c r="FQ27" s="572"/>
      <c r="FR27" s="572"/>
      <c r="FS27" s="572"/>
      <c r="FT27" s="572"/>
      <c r="FU27" s="572"/>
      <c r="FV27" s="572"/>
      <c r="FW27" s="572"/>
      <c r="FX27" s="572"/>
      <c r="FY27" s="572"/>
      <c r="FZ27" s="572"/>
      <c r="GA27" s="572"/>
      <c r="GB27" s="572"/>
      <c r="GC27" s="572"/>
      <c r="GD27" s="572"/>
      <c r="GE27" s="572"/>
      <c r="GF27" s="572"/>
      <c r="GG27" s="572"/>
      <c r="GH27" s="572"/>
      <c r="GI27" s="572"/>
      <c r="GJ27" s="572"/>
      <c r="GK27" s="572"/>
      <c r="GL27" s="572"/>
      <c r="GM27" s="572"/>
      <c r="GN27" s="572"/>
      <c r="GO27" s="572"/>
      <c r="GP27" s="572"/>
      <c r="GQ27" s="572"/>
      <c r="GR27" s="572"/>
      <c r="GS27" s="572"/>
      <c r="GT27" s="572"/>
      <c r="GU27" s="572"/>
      <c r="GV27" s="572"/>
      <c r="GW27" s="572"/>
      <c r="GX27" s="572"/>
      <c r="GY27" s="572"/>
      <c r="GZ27" s="572"/>
      <c r="HA27" s="572"/>
      <c r="HB27" s="572"/>
      <c r="HC27" s="572"/>
      <c r="HD27" s="572"/>
      <c r="HE27" s="572"/>
      <c r="HF27" s="572"/>
      <c r="HG27" s="572"/>
      <c r="HH27" s="572"/>
      <c r="HI27" s="572"/>
      <c r="HJ27" s="572"/>
      <c r="HK27" s="572"/>
      <c r="HL27" s="572"/>
      <c r="HM27" s="572"/>
      <c r="HN27" s="572"/>
      <c r="HO27" s="572"/>
      <c r="HP27" s="572"/>
      <c r="HQ27" s="572"/>
      <c r="HR27" s="572"/>
      <c r="HS27" s="572"/>
      <c r="HT27" s="572"/>
      <c r="HU27" s="572"/>
      <c r="HV27" s="572"/>
      <c r="HW27" s="572"/>
      <c r="HX27" s="572"/>
      <c r="HY27" s="572"/>
      <c r="HZ27" s="572"/>
      <c r="IA27" s="572"/>
      <c r="IB27" s="572"/>
      <c r="IC27" s="572"/>
      <c r="ID27" s="572"/>
      <c r="IE27" s="572"/>
      <c r="IF27" s="572"/>
      <c r="IG27" s="572"/>
      <c r="IH27" s="572"/>
      <c r="II27" s="572"/>
      <c r="IJ27" s="572"/>
      <c r="IK27" s="572"/>
      <c r="IL27" s="572"/>
      <c r="IM27" s="572"/>
      <c r="IN27" s="572"/>
      <c r="IO27" s="572"/>
      <c r="IP27" s="572"/>
      <c r="IQ27" s="572"/>
      <c r="IR27" s="572"/>
      <c r="IS27" s="572"/>
      <c r="IT27" s="572"/>
      <c r="IU27" s="572"/>
      <c r="IV27" s="572"/>
      <c r="IW27" s="572"/>
      <c r="IX27" s="572"/>
      <c r="IY27" s="572"/>
      <c r="IZ27" s="572"/>
      <c r="JA27" s="572"/>
      <c r="JB27" s="572"/>
      <c r="JC27" s="572"/>
      <c r="JD27" s="572"/>
      <c r="JE27" s="572"/>
      <c r="JF27" s="572"/>
      <c r="JG27" s="572"/>
      <c r="JH27" s="572"/>
      <c r="JI27" s="572"/>
      <c r="JJ27" s="572"/>
      <c r="JK27" s="572"/>
      <c r="JL27" s="572"/>
      <c r="JM27" s="572"/>
      <c r="JN27" s="572"/>
      <c r="JO27" s="572"/>
      <c r="JP27" s="572"/>
      <c r="JQ27" s="572"/>
      <c r="JR27" s="572"/>
      <c r="JS27" s="572"/>
      <c r="JT27" s="572"/>
      <c r="JU27" s="572"/>
      <c r="JV27" s="572"/>
      <c r="JW27" s="572"/>
      <c r="JX27" s="572"/>
      <c r="JY27" s="572"/>
      <c r="JZ27" s="572"/>
      <c r="KA27" s="572"/>
      <c r="KB27" s="572"/>
      <c r="KC27" s="572"/>
      <c r="KD27" s="572"/>
      <c r="KE27" s="572"/>
      <c r="KF27" s="572"/>
      <c r="KG27" s="572"/>
      <c r="KH27" s="572"/>
      <c r="KI27" s="572"/>
      <c r="KJ27" s="572"/>
      <c r="KK27" s="572"/>
      <c r="KL27" s="572"/>
      <c r="KM27" s="572"/>
      <c r="KN27" s="572"/>
      <c r="KO27" s="572"/>
      <c r="KP27" s="572"/>
      <c r="KQ27" s="572"/>
      <c r="KR27" s="572"/>
      <c r="KS27" s="572"/>
      <c r="KT27" s="572"/>
      <c r="KU27" s="572"/>
      <c r="KV27" s="572"/>
      <c r="KW27" s="572"/>
      <c r="KX27" s="572"/>
      <c r="KY27" s="572"/>
      <c r="KZ27" s="572"/>
      <c r="LA27" s="572"/>
      <c r="LB27" s="572"/>
      <c r="LC27" s="572"/>
      <c r="LD27" s="572"/>
      <c r="LE27" s="572"/>
      <c r="LF27" s="572"/>
      <c r="LG27" s="572"/>
      <c r="LH27" s="572"/>
      <c r="LI27" s="572"/>
      <c r="LJ27" s="572"/>
      <c r="LK27" s="572"/>
      <c r="LL27" s="572"/>
      <c r="LM27" s="572"/>
      <c r="LN27" s="572"/>
      <c r="LO27" s="572"/>
      <c r="LP27" s="572"/>
      <c r="LQ27" s="572"/>
      <c r="LR27" s="572"/>
      <c r="LS27" s="572"/>
      <c r="LT27" s="572"/>
      <c r="LU27" s="572"/>
      <c r="LV27" s="572"/>
      <c r="LW27" s="572"/>
      <c r="LX27" s="572"/>
      <c r="LY27" s="572"/>
      <c r="LZ27" s="572"/>
      <c r="MA27" s="572"/>
      <c r="MB27" s="572"/>
      <c r="MC27" s="572"/>
      <c r="MD27" s="572"/>
      <c r="ME27" s="572"/>
      <c r="MF27" s="572"/>
      <c r="MG27" s="572"/>
      <c r="MH27" s="572"/>
      <c r="MI27" s="572"/>
      <c r="MJ27" s="572"/>
      <c r="MK27" s="572"/>
      <c r="ML27" s="572"/>
      <c r="MM27" s="572"/>
      <c r="MN27" s="572"/>
      <c r="MO27" s="572"/>
      <c r="MP27" s="572"/>
      <c r="MQ27" s="572"/>
      <c r="MR27" s="572"/>
      <c r="MS27" s="572"/>
      <c r="MT27" s="572"/>
      <c r="MU27" s="572"/>
      <c r="MV27" s="572"/>
      <c r="MW27" s="572"/>
      <c r="MX27" s="572"/>
      <c r="MY27" s="572"/>
      <c r="MZ27" s="572"/>
      <c r="NA27" s="572"/>
      <c r="NB27" s="572"/>
      <c r="NC27" s="572"/>
      <c r="ND27" s="572"/>
      <c r="NE27" s="572"/>
      <c r="NF27" s="572"/>
      <c r="NG27" s="572"/>
      <c r="NH27" s="572"/>
      <c r="NI27" s="572"/>
      <c r="NJ27" s="572"/>
      <c r="NK27" s="572"/>
      <c r="NL27" s="572"/>
      <c r="NM27" s="572"/>
      <c r="NN27" s="572"/>
      <c r="NO27" s="572"/>
      <c r="NP27" s="572"/>
      <c r="NQ27" s="572"/>
      <c r="NR27" s="572"/>
      <c r="NS27" s="572"/>
      <c r="NT27" s="572"/>
      <c r="NU27" s="572"/>
      <c r="NV27" s="572"/>
      <c r="NW27" s="572"/>
      <c r="NX27" s="572"/>
      <c r="NY27" s="572"/>
      <c r="NZ27" s="572"/>
      <c r="OA27" s="572"/>
      <c r="OB27" s="572"/>
      <c r="OC27" s="572"/>
      <c r="OD27" s="572"/>
      <c r="OE27" s="572"/>
      <c r="OF27" s="572"/>
      <c r="OG27" s="572"/>
      <c r="OH27" s="572"/>
      <c r="OI27" s="572"/>
      <c r="OJ27" s="572"/>
      <c r="OK27" s="572"/>
      <c r="OL27" s="572"/>
      <c r="OM27" s="572"/>
      <c r="ON27" s="572"/>
      <c r="OO27" s="572"/>
      <c r="OP27" s="572"/>
      <c r="OQ27" s="572"/>
      <c r="OR27" s="572"/>
      <c r="OS27" s="572"/>
      <c r="OT27" s="572"/>
      <c r="OU27" s="572"/>
      <c r="OV27" s="572"/>
      <c r="OW27" s="572"/>
      <c r="OX27" s="572"/>
      <c r="OY27" s="572"/>
      <c r="OZ27" s="572"/>
      <c r="PA27" s="572"/>
      <c r="PB27" s="572"/>
      <c r="PC27" s="572"/>
      <c r="PD27" s="572"/>
      <c r="PE27" s="572"/>
      <c r="PF27" s="572"/>
      <c r="PG27" s="572"/>
      <c r="PH27" s="572"/>
      <c r="PI27" s="572"/>
      <c r="PJ27" s="572"/>
      <c r="PK27" s="572"/>
      <c r="PL27" s="572"/>
      <c r="PM27" s="572"/>
      <c r="PN27" s="572"/>
      <c r="PO27" s="572"/>
      <c r="PP27" s="572"/>
      <c r="PQ27" s="572"/>
      <c r="PR27" s="572"/>
      <c r="PS27" s="572"/>
      <c r="PT27" s="572"/>
      <c r="PU27" s="572"/>
      <c r="PV27" s="572"/>
      <c r="PW27" s="572"/>
      <c r="PX27" s="572"/>
      <c r="PY27" s="572"/>
      <c r="PZ27" s="572"/>
      <c r="QA27" s="572"/>
      <c r="QB27" s="572"/>
      <c r="QC27" s="572"/>
      <c r="QD27" s="572"/>
      <c r="QE27" s="572"/>
      <c r="QF27" s="572"/>
      <c r="QG27" s="572"/>
      <c r="QH27" s="572"/>
      <c r="QI27" s="572"/>
      <c r="QJ27" s="572"/>
      <c r="QK27" s="572"/>
      <c r="QL27" s="572"/>
      <c r="QM27" s="572"/>
      <c r="QN27" s="572"/>
      <c r="QO27" s="572"/>
      <c r="QP27" s="572"/>
      <c r="QQ27" s="572"/>
      <c r="QR27" s="572"/>
      <c r="QS27" s="572"/>
      <c r="QT27" s="572"/>
      <c r="QU27" s="572"/>
      <c r="QV27" s="572"/>
      <c r="QW27" s="572"/>
      <c r="QX27" s="572"/>
      <c r="QY27" s="572"/>
      <c r="QZ27" s="572"/>
      <c r="RA27" s="572"/>
      <c r="RB27" s="572"/>
      <c r="RC27" s="572"/>
      <c r="RD27" s="572"/>
      <c r="RE27" s="572"/>
      <c r="RF27" s="572"/>
      <c r="RG27" s="572"/>
      <c r="RH27" s="572"/>
      <c r="RI27" s="572"/>
      <c r="RJ27" s="572"/>
      <c r="RK27" s="572"/>
      <c r="RL27" s="572"/>
      <c r="RM27" s="572"/>
      <c r="RN27" s="572"/>
      <c r="RO27" s="572"/>
      <c r="RP27" s="572"/>
      <c r="RQ27" s="572"/>
      <c r="RR27" s="572"/>
      <c r="RS27" s="572"/>
      <c r="RT27" s="572"/>
      <c r="RU27" s="572"/>
      <c r="RV27" s="572"/>
      <c r="RW27" s="572"/>
      <c r="RX27" s="572"/>
      <c r="RY27" s="572"/>
      <c r="RZ27" s="572"/>
      <c r="SA27" s="572"/>
      <c r="SB27" s="572"/>
      <c r="SC27" s="572"/>
      <c r="SD27" s="572"/>
      <c r="SE27" s="572"/>
      <c r="SF27" s="572"/>
      <c r="SG27" s="572"/>
      <c r="SH27" s="572"/>
      <c r="SI27" s="572"/>
      <c r="SJ27" s="572"/>
      <c r="SK27" s="572"/>
      <c r="SL27" s="572"/>
      <c r="SM27" s="572"/>
      <c r="SN27" s="572"/>
      <c r="SO27" s="572"/>
      <c r="SP27" s="572"/>
      <c r="SQ27" s="572"/>
      <c r="SR27" s="572"/>
      <c r="SS27" s="572"/>
      <c r="ST27" s="572"/>
      <c r="SU27" s="572"/>
      <c r="SV27" s="572"/>
      <c r="SW27" s="572"/>
      <c r="SX27" s="572"/>
      <c r="SY27" s="572"/>
      <c r="SZ27" s="572"/>
      <c r="TA27" s="572"/>
      <c r="TB27" s="572"/>
      <c r="TC27" s="572"/>
      <c r="TD27" s="572"/>
      <c r="TE27" s="572"/>
      <c r="TF27" s="572"/>
      <c r="TG27" s="572"/>
      <c r="TH27" s="572"/>
      <c r="TI27" s="572"/>
      <c r="TJ27" s="572"/>
      <c r="TK27" s="572"/>
      <c r="TL27" s="572"/>
      <c r="TM27" s="572"/>
      <c r="TN27" s="572"/>
      <c r="TO27" s="572"/>
      <c r="TP27" s="572"/>
      <c r="TQ27" s="572"/>
      <c r="TR27" s="572"/>
      <c r="TS27" s="572"/>
      <c r="TT27" s="572"/>
      <c r="TU27" s="572"/>
      <c r="TV27" s="572"/>
      <c r="TW27" s="572"/>
      <c r="TX27" s="572"/>
      <c r="TY27" s="572"/>
      <c r="TZ27" s="572"/>
      <c r="UA27" s="572"/>
      <c r="UB27" s="572"/>
      <c r="UC27" s="572"/>
      <c r="UD27" s="572"/>
      <c r="UE27" s="572"/>
      <c r="UF27" s="572"/>
      <c r="UG27" s="572"/>
      <c r="UH27" s="572"/>
      <c r="UI27" s="572"/>
      <c r="UJ27" s="572"/>
      <c r="UK27" s="572"/>
      <c r="UL27" s="572"/>
      <c r="UM27" s="572"/>
      <c r="UN27" s="572"/>
      <c r="UO27" s="572"/>
      <c r="UP27" s="572"/>
      <c r="UQ27" s="572"/>
      <c r="UR27" s="572"/>
      <c r="US27" s="572"/>
      <c r="UT27" s="572"/>
      <c r="UU27" s="572"/>
      <c r="UV27" s="572"/>
      <c r="UW27" s="572"/>
      <c r="UX27" s="572"/>
      <c r="UY27" s="572"/>
      <c r="UZ27" s="572"/>
      <c r="VA27" s="572"/>
      <c r="VB27" s="572"/>
      <c r="VC27" s="572"/>
      <c r="VD27" s="572"/>
      <c r="VE27" s="572"/>
      <c r="VF27" s="572"/>
      <c r="VG27" s="572"/>
      <c r="VH27" s="572"/>
      <c r="VI27" s="572"/>
      <c r="VJ27" s="572"/>
      <c r="VK27" s="572"/>
      <c r="VL27" s="572"/>
      <c r="VM27" s="572"/>
      <c r="VN27" s="572"/>
      <c r="VO27" s="572"/>
      <c r="VP27" s="572"/>
      <c r="VQ27" s="572"/>
      <c r="VR27" s="572"/>
      <c r="VS27" s="572"/>
      <c r="VT27" s="572"/>
      <c r="VU27" s="572"/>
      <c r="VV27" s="572"/>
      <c r="VW27" s="572"/>
      <c r="VX27" s="572"/>
      <c r="VY27" s="572"/>
      <c r="VZ27" s="572"/>
      <c r="WA27" s="572"/>
      <c r="WB27" s="572"/>
      <c r="WC27" s="572"/>
      <c r="WD27" s="572"/>
      <c r="WE27" s="572"/>
      <c r="WF27" s="572"/>
      <c r="WG27" s="572"/>
      <c r="WH27" s="572"/>
      <c r="WI27" s="572"/>
      <c r="WJ27" s="572"/>
      <c r="WK27" s="572"/>
      <c r="WL27" s="572"/>
      <c r="WM27" s="572"/>
      <c r="WN27" s="572"/>
      <c r="WO27" s="572"/>
      <c r="WP27" s="572"/>
      <c r="WQ27" s="572"/>
      <c r="WR27" s="572"/>
      <c r="WS27" s="572"/>
      <c r="WT27" s="572"/>
      <c r="WU27" s="572"/>
      <c r="WV27" s="572"/>
      <c r="WW27" s="572"/>
      <c r="WX27" s="572"/>
      <c r="WY27" s="572"/>
      <c r="WZ27" s="572"/>
      <c r="XA27" s="572"/>
      <c r="XB27" s="572"/>
      <c r="XC27" s="572"/>
      <c r="XD27" s="572"/>
      <c r="XE27" s="572"/>
      <c r="XF27" s="572"/>
      <c r="XG27" s="572"/>
      <c r="XH27" s="572"/>
      <c r="XI27" s="572"/>
      <c r="XJ27" s="572"/>
      <c r="XK27" s="572"/>
      <c r="XL27" s="572"/>
      <c r="XM27" s="572"/>
      <c r="XN27" s="572"/>
      <c r="XO27" s="572"/>
      <c r="XP27" s="572"/>
      <c r="XQ27" s="572"/>
      <c r="XR27" s="572"/>
      <c r="XS27" s="572"/>
      <c r="XT27" s="572"/>
      <c r="XU27" s="572"/>
      <c r="XV27" s="572"/>
      <c r="XW27" s="572"/>
      <c r="XX27" s="572"/>
      <c r="XY27" s="572"/>
      <c r="XZ27" s="572"/>
      <c r="YA27" s="572"/>
      <c r="YB27" s="572"/>
      <c r="YC27" s="572"/>
      <c r="YD27" s="572"/>
      <c r="YE27" s="572"/>
      <c r="YF27" s="572"/>
      <c r="YG27" s="572"/>
      <c r="YH27" s="572"/>
      <c r="YI27" s="572"/>
      <c r="YJ27" s="572"/>
      <c r="YK27" s="572"/>
      <c r="YL27" s="572"/>
      <c r="YM27" s="572"/>
      <c r="YN27" s="572"/>
      <c r="YO27" s="572"/>
      <c r="YP27" s="572"/>
      <c r="YQ27" s="572"/>
      <c r="YR27" s="572"/>
      <c r="YS27" s="572"/>
      <c r="YT27" s="572"/>
      <c r="YU27" s="572"/>
      <c r="YV27" s="572"/>
      <c r="YW27" s="572"/>
      <c r="YX27" s="572"/>
      <c r="YY27" s="572"/>
      <c r="YZ27" s="572"/>
      <c r="ZA27" s="572"/>
      <c r="ZB27" s="572"/>
      <c r="ZC27" s="572"/>
      <c r="ZD27" s="572"/>
      <c r="ZE27" s="572"/>
      <c r="ZF27" s="572"/>
      <c r="ZG27" s="572"/>
      <c r="ZH27" s="572"/>
      <c r="ZI27" s="572"/>
      <c r="ZJ27" s="572"/>
      <c r="ZK27" s="572"/>
      <c r="ZL27" s="572"/>
      <c r="ZM27" s="572"/>
      <c r="ZN27" s="572"/>
      <c r="ZO27" s="572"/>
      <c r="ZP27" s="572"/>
      <c r="ZQ27" s="572"/>
      <c r="ZR27" s="572"/>
      <c r="ZS27" s="572"/>
      <c r="ZT27" s="572"/>
      <c r="ZU27" s="572"/>
      <c r="ZV27" s="572"/>
      <c r="ZW27" s="572"/>
      <c r="ZX27" s="572"/>
      <c r="ZY27" s="572"/>
      <c r="ZZ27" s="572"/>
      <c r="AAA27" s="572"/>
      <c r="AAB27" s="572"/>
      <c r="AAC27" s="572"/>
      <c r="AAD27" s="572"/>
      <c r="AAE27" s="572"/>
      <c r="AAF27" s="572"/>
      <c r="AAG27" s="572"/>
      <c r="AAH27" s="572"/>
      <c r="AAI27" s="572"/>
      <c r="AAJ27" s="572"/>
      <c r="AAK27" s="572"/>
      <c r="AAL27" s="572"/>
      <c r="AAM27" s="572"/>
      <c r="AAN27" s="572"/>
      <c r="AAO27" s="572"/>
      <c r="AAP27" s="572"/>
      <c r="AAQ27" s="572"/>
      <c r="AAR27" s="572"/>
      <c r="AAS27" s="572"/>
      <c r="AAT27" s="572"/>
      <c r="AAU27" s="572"/>
      <c r="AAV27" s="572"/>
      <c r="AAW27" s="572"/>
      <c r="AAX27" s="572"/>
      <c r="AAY27" s="572"/>
      <c r="AAZ27" s="572"/>
      <c r="ABA27" s="572"/>
      <c r="ABB27" s="572"/>
      <c r="ABC27" s="572"/>
      <c r="ABD27" s="572"/>
      <c r="ABE27" s="572"/>
      <c r="ABF27" s="572"/>
      <c r="ABG27" s="572"/>
      <c r="ABH27" s="572"/>
      <c r="ABI27" s="572"/>
      <c r="ABJ27" s="572"/>
      <c r="ABK27" s="572"/>
      <c r="ABL27" s="572"/>
      <c r="ABM27" s="572"/>
      <c r="ABN27" s="572"/>
      <c r="ABO27" s="572"/>
      <c r="ABP27" s="572"/>
      <c r="ABQ27" s="572"/>
      <c r="ABR27" s="572"/>
      <c r="ABS27" s="572"/>
      <c r="ABT27" s="572"/>
      <c r="ABU27" s="572"/>
      <c r="ABV27" s="572"/>
      <c r="ABW27" s="572"/>
      <c r="ABX27" s="572"/>
      <c r="ABY27" s="572"/>
      <c r="ABZ27" s="572"/>
      <c r="ACA27" s="572"/>
      <c r="ACB27" s="572"/>
      <c r="ACC27" s="572"/>
      <c r="ACD27" s="572"/>
      <c r="ACE27" s="572"/>
      <c r="ACF27" s="572"/>
      <c r="ACG27" s="572"/>
      <c r="ACH27" s="572"/>
      <c r="ACI27" s="572"/>
      <c r="ACJ27" s="572"/>
      <c r="ACK27" s="572"/>
      <c r="ACL27" s="572"/>
      <c r="ACM27" s="572"/>
      <c r="ACN27" s="572"/>
      <c r="ACO27" s="572"/>
      <c r="ACP27" s="572"/>
      <c r="ACQ27" s="572"/>
      <c r="ACR27" s="572"/>
      <c r="ACS27" s="572"/>
      <c r="ACT27" s="572"/>
      <c r="ACU27" s="572"/>
      <c r="ACV27" s="572"/>
      <c r="ACW27" s="572"/>
      <c r="ACX27" s="572"/>
      <c r="ACY27" s="572"/>
      <c r="ACZ27" s="572"/>
      <c r="ADA27" s="572"/>
      <c r="ADB27" s="572"/>
      <c r="ADC27" s="572"/>
      <c r="ADD27" s="572"/>
      <c r="ADE27" s="572"/>
      <c r="ADF27" s="572"/>
      <c r="ADG27" s="572"/>
      <c r="ADH27" s="572"/>
      <c r="ADI27" s="572"/>
      <c r="ADJ27" s="572"/>
      <c r="ADK27" s="572"/>
      <c r="ADL27" s="572"/>
      <c r="ADM27" s="572"/>
      <c r="ADN27" s="572"/>
      <c r="ADO27" s="572"/>
      <c r="ADP27" s="572"/>
      <c r="ADQ27" s="572"/>
      <c r="ADR27" s="572"/>
      <c r="ADS27" s="572"/>
      <c r="ADT27" s="572"/>
      <c r="ADU27" s="572"/>
      <c r="ADV27" s="572"/>
      <c r="ADW27" s="572"/>
      <c r="ADX27" s="572"/>
      <c r="ADY27" s="572"/>
      <c r="ADZ27" s="572"/>
      <c r="AEA27" s="572"/>
      <c r="AEB27" s="572"/>
      <c r="AEC27" s="572"/>
      <c r="AED27" s="572"/>
      <c r="AEE27" s="572"/>
      <c r="AEF27" s="572"/>
      <c r="AEG27" s="572"/>
      <c r="AEH27" s="572"/>
      <c r="AEI27" s="572"/>
      <c r="AEJ27" s="572"/>
      <c r="AEK27" s="572"/>
      <c r="AEL27" s="572"/>
      <c r="AEM27" s="572"/>
      <c r="AEN27" s="572"/>
      <c r="AEO27" s="572"/>
      <c r="AEP27" s="572"/>
      <c r="AEQ27" s="572"/>
      <c r="AER27" s="572"/>
      <c r="AES27" s="572"/>
      <c r="AET27" s="572"/>
      <c r="AEU27" s="572"/>
      <c r="AEV27" s="572"/>
      <c r="AEW27" s="572"/>
      <c r="AEX27" s="572"/>
      <c r="AEY27" s="572"/>
      <c r="AEZ27" s="572"/>
      <c r="AFA27" s="572"/>
      <c r="AFB27" s="572"/>
      <c r="AFC27" s="572"/>
      <c r="AFD27" s="572"/>
      <c r="AFE27" s="572"/>
      <c r="AFF27" s="572"/>
      <c r="AFG27" s="572"/>
      <c r="AFH27" s="572"/>
      <c r="AFI27" s="572"/>
      <c r="AFJ27" s="572"/>
      <c r="AFK27" s="572"/>
      <c r="AFL27" s="572"/>
      <c r="AFM27" s="572"/>
      <c r="AFN27" s="572"/>
      <c r="AFO27" s="572"/>
      <c r="AFP27" s="572"/>
      <c r="AFQ27" s="572"/>
      <c r="AFR27" s="572"/>
      <c r="AFS27" s="572"/>
      <c r="AFT27" s="572"/>
      <c r="AFU27" s="572"/>
      <c r="AFV27" s="572"/>
      <c r="AFW27" s="572"/>
      <c r="AFX27" s="572"/>
      <c r="AFY27" s="572"/>
      <c r="AFZ27" s="572"/>
      <c r="AGA27" s="572"/>
      <c r="AGB27" s="572"/>
      <c r="AGC27" s="572"/>
      <c r="AGD27" s="572"/>
      <c r="AGE27" s="572"/>
      <c r="AGF27" s="572"/>
      <c r="AGG27" s="572"/>
      <c r="AGH27" s="572"/>
      <c r="AGI27" s="572"/>
      <c r="AGJ27" s="572"/>
      <c r="AGK27" s="572"/>
      <c r="AGL27" s="572"/>
      <c r="AGM27" s="572"/>
      <c r="AGN27" s="572"/>
      <c r="AGO27" s="572"/>
      <c r="AGP27" s="572"/>
      <c r="AGQ27" s="572"/>
      <c r="AGR27" s="572"/>
      <c r="AGS27" s="572"/>
      <c r="AGT27" s="572"/>
      <c r="AGU27" s="572"/>
      <c r="AGV27" s="572"/>
      <c r="AGW27" s="572"/>
      <c r="AGX27" s="572"/>
      <c r="AGY27" s="572"/>
      <c r="AGZ27" s="572"/>
      <c r="AHA27" s="572"/>
      <c r="AHB27" s="572"/>
      <c r="AHC27" s="572"/>
      <c r="AHD27" s="572"/>
      <c r="AHE27" s="572"/>
      <c r="AHF27" s="572"/>
      <c r="AHG27" s="572"/>
      <c r="AHH27" s="572"/>
      <c r="AHI27" s="572"/>
      <c r="AHJ27" s="572"/>
      <c r="AHK27" s="572"/>
      <c r="AHL27" s="572"/>
      <c r="AHM27" s="572"/>
      <c r="AHN27" s="572"/>
      <c r="AHO27" s="572"/>
      <c r="AHP27" s="572"/>
      <c r="AHQ27" s="572"/>
      <c r="AHR27" s="572"/>
      <c r="AHS27" s="572"/>
      <c r="AHT27" s="572"/>
      <c r="AHU27" s="572"/>
      <c r="AHV27" s="572"/>
      <c r="AHW27" s="572"/>
      <c r="AHX27" s="572"/>
      <c r="AHY27" s="572"/>
      <c r="AHZ27" s="572"/>
      <c r="AIA27" s="572"/>
      <c r="AIB27" s="572"/>
      <c r="AIC27" s="572"/>
      <c r="AID27" s="572"/>
      <c r="AIE27" s="572"/>
      <c r="AIF27" s="572"/>
      <c r="AIG27" s="572"/>
      <c r="AIH27" s="572"/>
      <c r="AII27" s="572"/>
      <c r="AIJ27" s="572"/>
      <c r="AIK27" s="572"/>
      <c r="AIL27" s="572"/>
      <c r="AIM27" s="572"/>
      <c r="AIN27" s="572"/>
      <c r="AIO27" s="572"/>
      <c r="AIP27" s="572"/>
      <c r="AIQ27" s="572"/>
      <c r="AIR27" s="572"/>
      <c r="AIS27" s="572"/>
      <c r="AIT27" s="572"/>
      <c r="AIU27" s="572"/>
      <c r="AIV27" s="572"/>
      <c r="AIW27" s="572"/>
      <c r="AIX27" s="572"/>
      <c r="AIY27" s="572"/>
      <c r="AIZ27" s="572"/>
      <c r="AJA27" s="572"/>
      <c r="AJB27" s="572"/>
      <c r="AJC27" s="572"/>
      <c r="AJD27" s="572"/>
      <c r="AJE27" s="572"/>
      <c r="AJF27" s="572"/>
      <c r="AJG27" s="572"/>
      <c r="AJH27" s="572"/>
      <c r="AJI27" s="572"/>
      <c r="AJJ27" s="572"/>
      <c r="AJK27" s="572"/>
      <c r="AJL27" s="572"/>
      <c r="AJM27" s="572"/>
      <c r="AJN27" s="572"/>
      <c r="AJO27" s="572"/>
      <c r="AJP27" s="572"/>
      <c r="AJQ27" s="572"/>
      <c r="AJR27" s="572"/>
      <c r="AJS27" s="572"/>
      <c r="AJT27" s="572"/>
      <c r="AJU27" s="572"/>
      <c r="AJV27" s="572"/>
      <c r="AJW27" s="572"/>
      <c r="AJX27" s="572"/>
      <c r="AJY27" s="572"/>
      <c r="AJZ27" s="572"/>
      <c r="AKA27" s="572"/>
      <c r="AKB27" s="572"/>
      <c r="AKC27" s="572"/>
      <c r="AKD27" s="572"/>
      <c r="AKE27" s="572"/>
      <c r="AKF27" s="572"/>
      <c r="AKG27" s="572"/>
      <c r="AKH27" s="572"/>
      <c r="AKI27" s="572"/>
      <c r="AKJ27" s="572"/>
      <c r="AKK27" s="572"/>
      <c r="AKL27" s="572"/>
      <c r="AKM27" s="572"/>
      <c r="AKN27" s="572"/>
      <c r="AKO27" s="572"/>
      <c r="AKP27" s="572"/>
      <c r="AKQ27" s="572"/>
      <c r="AKR27" s="572"/>
      <c r="AKS27" s="572"/>
      <c r="AKT27" s="572"/>
      <c r="AKU27" s="572"/>
      <c r="AKV27" s="572"/>
      <c r="AKW27" s="572"/>
      <c r="AKX27" s="572"/>
      <c r="AKY27" s="572"/>
      <c r="AKZ27" s="572"/>
      <c r="ALA27" s="572"/>
      <c r="ALB27" s="572"/>
      <c r="ALC27" s="572"/>
      <c r="ALD27" s="572"/>
      <c r="ALE27" s="572"/>
      <c r="ALF27" s="572"/>
      <c r="ALG27" s="572"/>
      <c r="ALH27" s="572"/>
      <c r="ALI27" s="572"/>
      <c r="ALJ27" s="572"/>
      <c r="ALK27" s="572"/>
      <c r="ALL27" s="572"/>
      <c r="ALM27" s="572"/>
      <c r="ALN27" s="572"/>
      <c r="ALO27" s="572"/>
      <c r="ALP27" s="572"/>
      <c r="ALQ27" s="572"/>
      <c r="ALR27" s="572"/>
      <c r="ALS27" s="572"/>
      <c r="ALT27" s="572"/>
      <c r="ALU27" s="572"/>
      <c r="ALV27" s="572"/>
      <c r="ALW27" s="572"/>
      <c r="ALX27" s="572"/>
      <c r="ALY27" s="572"/>
      <c r="ALZ27" s="572"/>
      <c r="AMA27" s="572"/>
      <c r="AMB27" s="572"/>
      <c r="AMC27" s="572"/>
      <c r="AMD27" s="572"/>
      <c r="AME27" s="572"/>
      <c r="AMF27" s="572"/>
      <c r="AMG27" s="572"/>
      <c r="AMH27" s="572"/>
      <c r="AMI27" s="572"/>
      <c r="AMJ27" s="572"/>
    </row>
    <row r="28" spans="1:1025" s="647" customFormat="1" ht="12.75" customHeight="1">
      <c r="A28" s="19"/>
      <c r="B28" s="25"/>
      <c r="C28" s="25"/>
      <c r="D28" s="18"/>
      <c r="E28" s="18"/>
      <c r="F28" s="26"/>
      <c r="G28" s="27"/>
      <c r="H28" s="645"/>
      <c r="I28" s="646"/>
    </row>
    <row r="29" spans="1:1025" s="573" customFormat="1" ht="12.75" customHeight="1">
      <c r="A29" s="23"/>
      <c r="B29" s="25"/>
      <c r="C29" s="25"/>
      <c r="D29" s="18"/>
      <c r="E29" s="18"/>
      <c r="F29" s="22"/>
      <c r="G29" s="21"/>
      <c r="H29" s="493"/>
      <c r="I29" s="571"/>
      <c r="J29" s="572"/>
      <c r="K29" s="572"/>
      <c r="L29" s="572"/>
      <c r="M29" s="572"/>
      <c r="N29" s="572"/>
      <c r="O29" s="572"/>
      <c r="P29" s="572"/>
      <c r="Q29" s="572"/>
      <c r="R29" s="572"/>
      <c r="S29" s="572"/>
      <c r="T29" s="572"/>
      <c r="U29" s="572"/>
      <c r="V29" s="572"/>
      <c r="W29" s="572"/>
      <c r="X29" s="572"/>
      <c r="Y29" s="572"/>
      <c r="Z29" s="572"/>
      <c r="AA29" s="572"/>
      <c r="AB29" s="572"/>
      <c r="AC29" s="572"/>
      <c r="AD29" s="572"/>
      <c r="AE29" s="572"/>
      <c r="AF29" s="572"/>
      <c r="AG29" s="572"/>
      <c r="AH29" s="572"/>
      <c r="AI29" s="572"/>
      <c r="AJ29" s="572"/>
      <c r="AK29" s="572"/>
      <c r="AL29" s="572"/>
      <c r="AM29" s="572"/>
      <c r="AN29" s="572"/>
      <c r="AO29" s="572"/>
      <c r="AP29" s="572"/>
      <c r="AQ29" s="572"/>
      <c r="AR29" s="572"/>
      <c r="AS29" s="572"/>
      <c r="AT29" s="572"/>
      <c r="AU29" s="572"/>
      <c r="AV29" s="572"/>
      <c r="AW29" s="572"/>
      <c r="AX29" s="572"/>
      <c r="AY29" s="572"/>
      <c r="AZ29" s="572"/>
      <c r="BA29" s="572"/>
      <c r="BB29" s="572"/>
      <c r="BC29" s="572"/>
      <c r="BD29" s="572"/>
      <c r="BE29" s="572"/>
      <c r="BF29" s="572"/>
      <c r="BG29" s="572"/>
      <c r="BH29" s="572"/>
      <c r="BI29" s="572"/>
      <c r="BJ29" s="572"/>
      <c r="BK29" s="572"/>
      <c r="BL29" s="572"/>
      <c r="BM29" s="572"/>
      <c r="BN29" s="572"/>
      <c r="BO29" s="572"/>
      <c r="BP29" s="572"/>
      <c r="BQ29" s="572"/>
      <c r="BR29" s="572"/>
      <c r="BS29" s="572"/>
      <c r="BT29" s="572"/>
      <c r="BU29" s="572"/>
      <c r="BV29" s="572"/>
      <c r="BW29" s="572"/>
      <c r="BX29" s="572"/>
      <c r="BY29" s="572"/>
      <c r="BZ29" s="572"/>
      <c r="CA29" s="572"/>
      <c r="CB29" s="572"/>
      <c r="CC29" s="572"/>
      <c r="CD29" s="572"/>
      <c r="CE29" s="572"/>
      <c r="CF29" s="572"/>
      <c r="CG29" s="572"/>
      <c r="CH29" s="572"/>
      <c r="CI29" s="572"/>
      <c r="CJ29" s="572"/>
      <c r="CK29" s="572"/>
      <c r="CL29" s="572"/>
      <c r="CM29" s="572"/>
      <c r="CN29" s="572"/>
      <c r="CO29" s="572"/>
      <c r="CP29" s="572"/>
      <c r="CQ29" s="572"/>
      <c r="CR29" s="572"/>
      <c r="CS29" s="572"/>
      <c r="CT29" s="572"/>
      <c r="CU29" s="572"/>
      <c r="CV29" s="572"/>
      <c r="CW29" s="572"/>
      <c r="CX29" s="572"/>
      <c r="CY29" s="572"/>
      <c r="CZ29" s="572"/>
      <c r="DA29" s="572"/>
      <c r="DB29" s="572"/>
      <c r="DC29" s="572"/>
      <c r="DD29" s="572"/>
      <c r="DE29" s="572"/>
      <c r="DF29" s="572"/>
      <c r="DG29" s="572"/>
      <c r="DH29" s="572"/>
      <c r="DI29" s="572"/>
      <c r="DJ29" s="572"/>
      <c r="DK29" s="572"/>
      <c r="DL29" s="572"/>
      <c r="DM29" s="572"/>
      <c r="DN29" s="572"/>
      <c r="DO29" s="572"/>
      <c r="DP29" s="572"/>
      <c r="DQ29" s="572"/>
      <c r="DR29" s="572"/>
      <c r="DS29" s="572"/>
      <c r="DT29" s="572"/>
      <c r="DU29" s="572"/>
      <c r="DV29" s="572"/>
      <c r="DW29" s="572"/>
      <c r="DX29" s="572"/>
      <c r="DY29" s="572"/>
      <c r="DZ29" s="572"/>
      <c r="EA29" s="572"/>
      <c r="EB29" s="572"/>
      <c r="EC29" s="572"/>
      <c r="ED29" s="572"/>
      <c r="EE29" s="572"/>
      <c r="EF29" s="572"/>
      <c r="EG29" s="572"/>
      <c r="EH29" s="572"/>
      <c r="EI29" s="572"/>
      <c r="EJ29" s="572"/>
      <c r="EK29" s="572"/>
      <c r="EL29" s="572"/>
      <c r="EM29" s="572"/>
      <c r="EN29" s="572"/>
      <c r="EO29" s="572"/>
      <c r="EP29" s="572"/>
      <c r="EQ29" s="572"/>
      <c r="ER29" s="572"/>
      <c r="ES29" s="572"/>
      <c r="ET29" s="572"/>
      <c r="EU29" s="572"/>
      <c r="EV29" s="572"/>
      <c r="EW29" s="572"/>
      <c r="EX29" s="572"/>
      <c r="EY29" s="572"/>
      <c r="EZ29" s="572"/>
      <c r="FA29" s="572"/>
      <c r="FB29" s="572"/>
      <c r="FC29" s="572"/>
      <c r="FD29" s="572"/>
      <c r="FE29" s="572"/>
      <c r="FF29" s="572"/>
      <c r="FG29" s="572"/>
      <c r="FH29" s="572"/>
      <c r="FI29" s="572"/>
      <c r="FJ29" s="572"/>
      <c r="FK29" s="572"/>
      <c r="FL29" s="572"/>
      <c r="FM29" s="572"/>
      <c r="FN29" s="572"/>
      <c r="FO29" s="572"/>
      <c r="FP29" s="572"/>
      <c r="FQ29" s="572"/>
      <c r="FR29" s="572"/>
      <c r="FS29" s="572"/>
      <c r="FT29" s="572"/>
      <c r="FU29" s="572"/>
      <c r="FV29" s="572"/>
      <c r="FW29" s="572"/>
      <c r="FX29" s="572"/>
      <c r="FY29" s="572"/>
      <c r="FZ29" s="572"/>
      <c r="GA29" s="572"/>
      <c r="GB29" s="572"/>
      <c r="GC29" s="572"/>
      <c r="GD29" s="572"/>
      <c r="GE29" s="572"/>
      <c r="GF29" s="572"/>
      <c r="GG29" s="572"/>
      <c r="GH29" s="572"/>
      <c r="GI29" s="572"/>
      <c r="GJ29" s="572"/>
      <c r="GK29" s="572"/>
      <c r="GL29" s="572"/>
      <c r="GM29" s="572"/>
      <c r="GN29" s="572"/>
      <c r="GO29" s="572"/>
      <c r="GP29" s="572"/>
      <c r="GQ29" s="572"/>
      <c r="GR29" s="572"/>
      <c r="GS29" s="572"/>
      <c r="GT29" s="572"/>
      <c r="GU29" s="572"/>
      <c r="GV29" s="572"/>
      <c r="GW29" s="572"/>
      <c r="GX29" s="572"/>
      <c r="GY29" s="572"/>
      <c r="GZ29" s="572"/>
      <c r="HA29" s="572"/>
      <c r="HB29" s="572"/>
      <c r="HC29" s="572"/>
      <c r="HD29" s="572"/>
      <c r="HE29" s="572"/>
      <c r="HF29" s="572"/>
      <c r="HG29" s="572"/>
      <c r="HH29" s="572"/>
      <c r="HI29" s="572"/>
      <c r="HJ29" s="572"/>
      <c r="HK29" s="572"/>
      <c r="HL29" s="572"/>
      <c r="HM29" s="572"/>
      <c r="HN29" s="572"/>
      <c r="HO29" s="572"/>
      <c r="HP29" s="572"/>
      <c r="HQ29" s="572"/>
      <c r="HR29" s="572"/>
      <c r="HS29" s="572"/>
      <c r="HT29" s="572"/>
      <c r="HU29" s="572"/>
      <c r="HV29" s="572"/>
      <c r="HW29" s="572"/>
      <c r="HX29" s="572"/>
      <c r="HY29" s="572"/>
      <c r="HZ29" s="572"/>
      <c r="IA29" s="572"/>
      <c r="IB29" s="572"/>
      <c r="IC29" s="572"/>
      <c r="ID29" s="572"/>
      <c r="IE29" s="572"/>
      <c r="IF29" s="572"/>
      <c r="IG29" s="572"/>
      <c r="IH29" s="572"/>
      <c r="II29" s="572"/>
      <c r="IJ29" s="572"/>
      <c r="IK29" s="572"/>
      <c r="IL29" s="572"/>
      <c r="IM29" s="572"/>
      <c r="IN29" s="572"/>
      <c r="IO29" s="572"/>
      <c r="IP29" s="572"/>
      <c r="IQ29" s="572"/>
      <c r="IR29" s="572"/>
      <c r="IS29" s="572"/>
      <c r="IT29" s="572"/>
      <c r="IU29" s="572"/>
      <c r="IV29" s="572"/>
      <c r="IW29" s="572"/>
      <c r="IX29" s="572"/>
      <c r="IY29" s="572"/>
      <c r="IZ29" s="572"/>
      <c r="JA29" s="572"/>
      <c r="JB29" s="572"/>
      <c r="JC29" s="572"/>
      <c r="JD29" s="572"/>
      <c r="JE29" s="572"/>
      <c r="JF29" s="572"/>
      <c r="JG29" s="572"/>
      <c r="JH29" s="572"/>
      <c r="JI29" s="572"/>
      <c r="JJ29" s="572"/>
      <c r="JK29" s="572"/>
      <c r="JL29" s="572"/>
      <c r="JM29" s="572"/>
      <c r="JN29" s="572"/>
      <c r="JO29" s="572"/>
      <c r="JP29" s="572"/>
      <c r="JQ29" s="572"/>
      <c r="JR29" s="572"/>
      <c r="JS29" s="572"/>
      <c r="JT29" s="572"/>
      <c r="JU29" s="572"/>
      <c r="JV29" s="572"/>
      <c r="JW29" s="572"/>
      <c r="JX29" s="572"/>
      <c r="JY29" s="572"/>
      <c r="JZ29" s="572"/>
      <c r="KA29" s="572"/>
      <c r="KB29" s="572"/>
      <c r="KC29" s="572"/>
      <c r="KD29" s="572"/>
      <c r="KE29" s="572"/>
      <c r="KF29" s="572"/>
      <c r="KG29" s="572"/>
      <c r="KH29" s="572"/>
      <c r="KI29" s="572"/>
      <c r="KJ29" s="572"/>
      <c r="KK29" s="572"/>
      <c r="KL29" s="572"/>
      <c r="KM29" s="572"/>
      <c r="KN29" s="572"/>
      <c r="KO29" s="572"/>
      <c r="KP29" s="572"/>
      <c r="KQ29" s="572"/>
      <c r="KR29" s="572"/>
      <c r="KS29" s="572"/>
      <c r="KT29" s="572"/>
      <c r="KU29" s="572"/>
      <c r="KV29" s="572"/>
      <c r="KW29" s="572"/>
      <c r="KX29" s="572"/>
      <c r="KY29" s="572"/>
      <c r="KZ29" s="572"/>
      <c r="LA29" s="572"/>
      <c r="LB29" s="572"/>
      <c r="LC29" s="572"/>
      <c r="LD29" s="572"/>
      <c r="LE29" s="572"/>
      <c r="LF29" s="572"/>
      <c r="LG29" s="572"/>
      <c r="LH29" s="572"/>
      <c r="LI29" s="572"/>
      <c r="LJ29" s="572"/>
      <c r="LK29" s="572"/>
      <c r="LL29" s="572"/>
      <c r="LM29" s="572"/>
      <c r="LN29" s="572"/>
      <c r="LO29" s="572"/>
      <c r="LP29" s="572"/>
      <c r="LQ29" s="572"/>
      <c r="LR29" s="572"/>
      <c r="LS29" s="572"/>
      <c r="LT29" s="572"/>
      <c r="LU29" s="572"/>
      <c r="LV29" s="572"/>
      <c r="LW29" s="572"/>
      <c r="LX29" s="572"/>
      <c r="LY29" s="572"/>
      <c r="LZ29" s="572"/>
      <c r="MA29" s="572"/>
      <c r="MB29" s="572"/>
      <c r="MC29" s="572"/>
      <c r="MD29" s="572"/>
      <c r="ME29" s="572"/>
      <c r="MF29" s="572"/>
      <c r="MG29" s="572"/>
      <c r="MH29" s="572"/>
      <c r="MI29" s="572"/>
      <c r="MJ29" s="572"/>
      <c r="MK29" s="572"/>
      <c r="ML29" s="572"/>
      <c r="MM29" s="572"/>
      <c r="MN29" s="572"/>
      <c r="MO29" s="572"/>
      <c r="MP29" s="572"/>
      <c r="MQ29" s="572"/>
      <c r="MR29" s="572"/>
      <c r="MS29" s="572"/>
      <c r="MT29" s="572"/>
      <c r="MU29" s="572"/>
      <c r="MV29" s="572"/>
      <c r="MW29" s="572"/>
      <c r="MX29" s="572"/>
      <c r="MY29" s="572"/>
      <c r="MZ29" s="572"/>
      <c r="NA29" s="572"/>
      <c r="NB29" s="572"/>
      <c r="NC29" s="572"/>
      <c r="ND29" s="572"/>
      <c r="NE29" s="572"/>
      <c r="NF29" s="572"/>
      <c r="NG29" s="572"/>
      <c r="NH29" s="572"/>
      <c r="NI29" s="572"/>
      <c r="NJ29" s="572"/>
      <c r="NK29" s="572"/>
      <c r="NL29" s="572"/>
      <c r="NM29" s="572"/>
      <c r="NN29" s="572"/>
      <c r="NO29" s="572"/>
      <c r="NP29" s="572"/>
      <c r="NQ29" s="572"/>
      <c r="NR29" s="572"/>
      <c r="NS29" s="572"/>
      <c r="NT29" s="572"/>
      <c r="NU29" s="572"/>
      <c r="NV29" s="572"/>
      <c r="NW29" s="572"/>
      <c r="NX29" s="572"/>
      <c r="NY29" s="572"/>
      <c r="NZ29" s="572"/>
      <c r="OA29" s="572"/>
      <c r="OB29" s="572"/>
      <c r="OC29" s="572"/>
      <c r="OD29" s="572"/>
      <c r="OE29" s="572"/>
      <c r="OF29" s="572"/>
      <c r="OG29" s="572"/>
      <c r="OH29" s="572"/>
      <c r="OI29" s="572"/>
      <c r="OJ29" s="572"/>
      <c r="OK29" s="572"/>
      <c r="OL29" s="572"/>
      <c r="OM29" s="572"/>
      <c r="ON29" s="572"/>
      <c r="OO29" s="572"/>
      <c r="OP29" s="572"/>
      <c r="OQ29" s="572"/>
      <c r="OR29" s="572"/>
      <c r="OS29" s="572"/>
      <c r="OT29" s="572"/>
      <c r="OU29" s="572"/>
      <c r="OV29" s="572"/>
      <c r="OW29" s="572"/>
      <c r="OX29" s="572"/>
      <c r="OY29" s="572"/>
      <c r="OZ29" s="572"/>
      <c r="PA29" s="572"/>
      <c r="PB29" s="572"/>
      <c r="PC29" s="572"/>
      <c r="PD29" s="572"/>
      <c r="PE29" s="572"/>
      <c r="PF29" s="572"/>
      <c r="PG29" s="572"/>
      <c r="PH29" s="572"/>
      <c r="PI29" s="572"/>
      <c r="PJ29" s="572"/>
      <c r="PK29" s="572"/>
      <c r="PL29" s="572"/>
      <c r="PM29" s="572"/>
      <c r="PN29" s="572"/>
      <c r="PO29" s="572"/>
      <c r="PP29" s="572"/>
      <c r="PQ29" s="572"/>
      <c r="PR29" s="572"/>
      <c r="PS29" s="572"/>
      <c r="PT29" s="572"/>
      <c r="PU29" s="572"/>
      <c r="PV29" s="572"/>
      <c r="PW29" s="572"/>
      <c r="PX29" s="572"/>
      <c r="PY29" s="572"/>
      <c r="PZ29" s="572"/>
      <c r="QA29" s="572"/>
      <c r="QB29" s="572"/>
      <c r="QC29" s="572"/>
      <c r="QD29" s="572"/>
      <c r="QE29" s="572"/>
      <c r="QF29" s="572"/>
      <c r="QG29" s="572"/>
      <c r="QH29" s="572"/>
      <c r="QI29" s="572"/>
      <c r="QJ29" s="572"/>
      <c r="QK29" s="572"/>
      <c r="QL29" s="572"/>
      <c r="QM29" s="572"/>
      <c r="QN29" s="572"/>
      <c r="QO29" s="572"/>
      <c r="QP29" s="572"/>
      <c r="QQ29" s="572"/>
      <c r="QR29" s="572"/>
      <c r="QS29" s="572"/>
      <c r="QT29" s="572"/>
      <c r="QU29" s="572"/>
      <c r="QV29" s="572"/>
      <c r="QW29" s="572"/>
      <c r="QX29" s="572"/>
      <c r="QY29" s="572"/>
      <c r="QZ29" s="572"/>
      <c r="RA29" s="572"/>
      <c r="RB29" s="572"/>
      <c r="RC29" s="572"/>
      <c r="RD29" s="572"/>
      <c r="RE29" s="572"/>
      <c r="RF29" s="572"/>
      <c r="RG29" s="572"/>
      <c r="RH29" s="572"/>
      <c r="RI29" s="572"/>
      <c r="RJ29" s="572"/>
      <c r="RK29" s="572"/>
      <c r="RL29" s="572"/>
      <c r="RM29" s="572"/>
      <c r="RN29" s="572"/>
      <c r="RO29" s="572"/>
      <c r="RP29" s="572"/>
      <c r="RQ29" s="572"/>
      <c r="RR29" s="572"/>
      <c r="RS29" s="572"/>
      <c r="RT29" s="572"/>
      <c r="RU29" s="572"/>
      <c r="RV29" s="572"/>
      <c r="RW29" s="572"/>
      <c r="RX29" s="572"/>
      <c r="RY29" s="572"/>
      <c r="RZ29" s="572"/>
      <c r="SA29" s="572"/>
      <c r="SB29" s="572"/>
      <c r="SC29" s="572"/>
      <c r="SD29" s="572"/>
      <c r="SE29" s="572"/>
      <c r="SF29" s="572"/>
      <c r="SG29" s="572"/>
      <c r="SH29" s="572"/>
      <c r="SI29" s="572"/>
      <c r="SJ29" s="572"/>
      <c r="SK29" s="572"/>
      <c r="SL29" s="572"/>
      <c r="SM29" s="572"/>
      <c r="SN29" s="572"/>
      <c r="SO29" s="572"/>
      <c r="SP29" s="572"/>
      <c r="SQ29" s="572"/>
      <c r="SR29" s="572"/>
      <c r="SS29" s="572"/>
      <c r="ST29" s="572"/>
      <c r="SU29" s="572"/>
      <c r="SV29" s="572"/>
      <c r="SW29" s="572"/>
      <c r="SX29" s="572"/>
      <c r="SY29" s="572"/>
      <c r="SZ29" s="572"/>
      <c r="TA29" s="572"/>
      <c r="TB29" s="572"/>
      <c r="TC29" s="572"/>
      <c r="TD29" s="572"/>
      <c r="TE29" s="572"/>
      <c r="TF29" s="572"/>
      <c r="TG29" s="572"/>
      <c r="TH29" s="572"/>
      <c r="TI29" s="572"/>
      <c r="TJ29" s="572"/>
      <c r="TK29" s="572"/>
      <c r="TL29" s="572"/>
      <c r="TM29" s="572"/>
      <c r="TN29" s="572"/>
      <c r="TO29" s="572"/>
      <c r="TP29" s="572"/>
      <c r="TQ29" s="572"/>
      <c r="TR29" s="572"/>
      <c r="TS29" s="572"/>
      <c r="TT29" s="572"/>
      <c r="TU29" s="572"/>
      <c r="TV29" s="572"/>
      <c r="TW29" s="572"/>
      <c r="TX29" s="572"/>
      <c r="TY29" s="572"/>
      <c r="TZ29" s="572"/>
      <c r="UA29" s="572"/>
      <c r="UB29" s="572"/>
      <c r="UC29" s="572"/>
      <c r="UD29" s="572"/>
      <c r="UE29" s="572"/>
      <c r="UF29" s="572"/>
      <c r="UG29" s="572"/>
      <c r="UH29" s="572"/>
      <c r="UI29" s="572"/>
      <c r="UJ29" s="572"/>
      <c r="UK29" s="572"/>
      <c r="UL29" s="572"/>
      <c r="UM29" s="572"/>
      <c r="UN29" s="572"/>
      <c r="UO29" s="572"/>
      <c r="UP29" s="572"/>
      <c r="UQ29" s="572"/>
      <c r="UR29" s="572"/>
      <c r="US29" s="572"/>
      <c r="UT29" s="572"/>
      <c r="UU29" s="572"/>
      <c r="UV29" s="572"/>
      <c r="UW29" s="572"/>
      <c r="UX29" s="572"/>
      <c r="UY29" s="572"/>
      <c r="UZ29" s="572"/>
      <c r="VA29" s="572"/>
      <c r="VB29" s="572"/>
      <c r="VC29" s="572"/>
      <c r="VD29" s="572"/>
      <c r="VE29" s="572"/>
      <c r="VF29" s="572"/>
      <c r="VG29" s="572"/>
      <c r="VH29" s="572"/>
      <c r="VI29" s="572"/>
      <c r="VJ29" s="572"/>
      <c r="VK29" s="572"/>
      <c r="VL29" s="572"/>
      <c r="VM29" s="572"/>
      <c r="VN29" s="572"/>
      <c r="VO29" s="572"/>
      <c r="VP29" s="572"/>
      <c r="VQ29" s="572"/>
      <c r="VR29" s="572"/>
      <c r="VS29" s="572"/>
      <c r="VT29" s="572"/>
      <c r="VU29" s="572"/>
      <c r="VV29" s="572"/>
      <c r="VW29" s="572"/>
      <c r="VX29" s="572"/>
      <c r="VY29" s="572"/>
      <c r="VZ29" s="572"/>
      <c r="WA29" s="572"/>
      <c r="WB29" s="572"/>
      <c r="WC29" s="572"/>
      <c r="WD29" s="572"/>
      <c r="WE29" s="572"/>
      <c r="WF29" s="572"/>
      <c r="WG29" s="572"/>
      <c r="WH29" s="572"/>
      <c r="WI29" s="572"/>
      <c r="WJ29" s="572"/>
      <c r="WK29" s="572"/>
      <c r="WL29" s="572"/>
      <c r="WM29" s="572"/>
      <c r="WN29" s="572"/>
      <c r="WO29" s="572"/>
      <c r="WP29" s="572"/>
      <c r="WQ29" s="572"/>
      <c r="WR29" s="572"/>
      <c r="WS29" s="572"/>
      <c r="WT29" s="572"/>
      <c r="WU29" s="572"/>
      <c r="WV29" s="572"/>
      <c r="WW29" s="572"/>
      <c r="WX29" s="572"/>
      <c r="WY29" s="572"/>
      <c r="WZ29" s="572"/>
      <c r="XA29" s="572"/>
      <c r="XB29" s="572"/>
      <c r="XC29" s="572"/>
      <c r="XD29" s="572"/>
      <c r="XE29" s="572"/>
      <c r="XF29" s="572"/>
      <c r="XG29" s="572"/>
      <c r="XH29" s="572"/>
      <c r="XI29" s="572"/>
      <c r="XJ29" s="572"/>
      <c r="XK29" s="572"/>
      <c r="XL29" s="572"/>
      <c r="XM29" s="572"/>
      <c r="XN29" s="572"/>
      <c r="XO29" s="572"/>
      <c r="XP29" s="572"/>
      <c r="XQ29" s="572"/>
      <c r="XR29" s="572"/>
      <c r="XS29" s="572"/>
      <c r="XT29" s="572"/>
      <c r="XU29" s="572"/>
      <c r="XV29" s="572"/>
      <c r="XW29" s="572"/>
      <c r="XX29" s="572"/>
      <c r="XY29" s="572"/>
      <c r="XZ29" s="572"/>
      <c r="YA29" s="572"/>
      <c r="YB29" s="572"/>
      <c r="YC29" s="572"/>
      <c r="YD29" s="572"/>
      <c r="YE29" s="572"/>
      <c r="YF29" s="572"/>
      <c r="YG29" s="572"/>
      <c r="YH29" s="572"/>
      <c r="YI29" s="572"/>
      <c r="YJ29" s="572"/>
      <c r="YK29" s="572"/>
      <c r="YL29" s="572"/>
      <c r="YM29" s="572"/>
      <c r="YN29" s="572"/>
      <c r="YO29" s="572"/>
      <c r="YP29" s="572"/>
      <c r="YQ29" s="572"/>
      <c r="YR29" s="572"/>
      <c r="YS29" s="572"/>
      <c r="YT29" s="572"/>
      <c r="YU29" s="572"/>
      <c r="YV29" s="572"/>
      <c r="YW29" s="572"/>
      <c r="YX29" s="572"/>
      <c r="YY29" s="572"/>
      <c r="YZ29" s="572"/>
      <c r="ZA29" s="572"/>
      <c r="ZB29" s="572"/>
      <c r="ZC29" s="572"/>
      <c r="ZD29" s="572"/>
      <c r="ZE29" s="572"/>
      <c r="ZF29" s="572"/>
      <c r="ZG29" s="572"/>
      <c r="ZH29" s="572"/>
      <c r="ZI29" s="572"/>
      <c r="ZJ29" s="572"/>
      <c r="ZK29" s="572"/>
      <c r="ZL29" s="572"/>
      <c r="ZM29" s="572"/>
      <c r="ZN29" s="572"/>
      <c r="ZO29" s="572"/>
      <c r="ZP29" s="572"/>
      <c r="ZQ29" s="572"/>
      <c r="ZR29" s="572"/>
      <c r="ZS29" s="572"/>
      <c r="ZT29" s="572"/>
      <c r="ZU29" s="572"/>
      <c r="ZV29" s="572"/>
      <c r="ZW29" s="572"/>
      <c r="ZX29" s="572"/>
      <c r="ZY29" s="572"/>
      <c r="ZZ29" s="572"/>
      <c r="AAA29" s="572"/>
      <c r="AAB29" s="572"/>
      <c r="AAC29" s="572"/>
      <c r="AAD29" s="572"/>
      <c r="AAE29" s="572"/>
      <c r="AAF29" s="572"/>
      <c r="AAG29" s="572"/>
      <c r="AAH29" s="572"/>
      <c r="AAI29" s="572"/>
      <c r="AAJ29" s="572"/>
      <c r="AAK29" s="572"/>
      <c r="AAL29" s="572"/>
      <c r="AAM29" s="572"/>
      <c r="AAN29" s="572"/>
      <c r="AAO29" s="572"/>
      <c r="AAP29" s="572"/>
      <c r="AAQ29" s="572"/>
      <c r="AAR29" s="572"/>
      <c r="AAS29" s="572"/>
      <c r="AAT29" s="572"/>
      <c r="AAU29" s="572"/>
      <c r="AAV29" s="572"/>
      <c r="AAW29" s="572"/>
      <c r="AAX29" s="572"/>
      <c r="AAY29" s="572"/>
      <c r="AAZ29" s="572"/>
      <c r="ABA29" s="572"/>
      <c r="ABB29" s="572"/>
      <c r="ABC29" s="572"/>
      <c r="ABD29" s="572"/>
      <c r="ABE29" s="572"/>
      <c r="ABF29" s="572"/>
      <c r="ABG29" s="572"/>
      <c r="ABH29" s="572"/>
      <c r="ABI29" s="572"/>
      <c r="ABJ29" s="572"/>
      <c r="ABK29" s="572"/>
      <c r="ABL29" s="572"/>
      <c r="ABM29" s="572"/>
      <c r="ABN29" s="572"/>
      <c r="ABO29" s="572"/>
      <c r="ABP29" s="572"/>
      <c r="ABQ29" s="572"/>
      <c r="ABR29" s="572"/>
      <c r="ABS29" s="572"/>
      <c r="ABT29" s="572"/>
      <c r="ABU29" s="572"/>
      <c r="ABV29" s="572"/>
      <c r="ABW29" s="572"/>
      <c r="ABX29" s="572"/>
      <c r="ABY29" s="572"/>
      <c r="ABZ29" s="572"/>
      <c r="ACA29" s="572"/>
      <c r="ACB29" s="572"/>
      <c r="ACC29" s="572"/>
      <c r="ACD29" s="572"/>
      <c r="ACE29" s="572"/>
      <c r="ACF29" s="572"/>
      <c r="ACG29" s="572"/>
      <c r="ACH29" s="572"/>
      <c r="ACI29" s="572"/>
      <c r="ACJ29" s="572"/>
      <c r="ACK29" s="572"/>
      <c r="ACL29" s="572"/>
      <c r="ACM29" s="572"/>
      <c r="ACN29" s="572"/>
      <c r="ACO29" s="572"/>
      <c r="ACP29" s="572"/>
      <c r="ACQ29" s="572"/>
      <c r="ACR29" s="572"/>
      <c r="ACS29" s="572"/>
      <c r="ACT29" s="572"/>
      <c r="ACU29" s="572"/>
      <c r="ACV29" s="572"/>
      <c r="ACW29" s="572"/>
      <c r="ACX29" s="572"/>
      <c r="ACY29" s="572"/>
      <c r="ACZ29" s="572"/>
      <c r="ADA29" s="572"/>
      <c r="ADB29" s="572"/>
      <c r="ADC29" s="572"/>
      <c r="ADD29" s="572"/>
      <c r="ADE29" s="572"/>
      <c r="ADF29" s="572"/>
      <c r="ADG29" s="572"/>
      <c r="ADH29" s="572"/>
      <c r="ADI29" s="572"/>
      <c r="ADJ29" s="572"/>
      <c r="ADK29" s="572"/>
      <c r="ADL29" s="572"/>
      <c r="ADM29" s="572"/>
      <c r="ADN29" s="572"/>
      <c r="ADO29" s="572"/>
      <c r="ADP29" s="572"/>
      <c r="ADQ29" s="572"/>
      <c r="ADR29" s="572"/>
      <c r="ADS29" s="572"/>
      <c r="ADT29" s="572"/>
      <c r="ADU29" s="572"/>
      <c r="ADV29" s="572"/>
      <c r="ADW29" s="572"/>
      <c r="ADX29" s="572"/>
      <c r="ADY29" s="572"/>
      <c r="ADZ29" s="572"/>
      <c r="AEA29" s="572"/>
      <c r="AEB29" s="572"/>
      <c r="AEC29" s="572"/>
      <c r="AED29" s="572"/>
      <c r="AEE29" s="572"/>
      <c r="AEF29" s="572"/>
      <c r="AEG29" s="572"/>
      <c r="AEH29" s="572"/>
      <c r="AEI29" s="572"/>
      <c r="AEJ29" s="572"/>
      <c r="AEK29" s="572"/>
      <c r="AEL29" s="572"/>
      <c r="AEM29" s="572"/>
      <c r="AEN29" s="572"/>
      <c r="AEO29" s="572"/>
      <c r="AEP29" s="572"/>
      <c r="AEQ29" s="572"/>
      <c r="AER29" s="572"/>
      <c r="AES29" s="572"/>
      <c r="AET29" s="572"/>
      <c r="AEU29" s="572"/>
      <c r="AEV29" s="572"/>
      <c r="AEW29" s="572"/>
      <c r="AEX29" s="572"/>
      <c r="AEY29" s="572"/>
      <c r="AEZ29" s="572"/>
      <c r="AFA29" s="572"/>
      <c r="AFB29" s="572"/>
      <c r="AFC29" s="572"/>
      <c r="AFD29" s="572"/>
      <c r="AFE29" s="572"/>
      <c r="AFF29" s="572"/>
      <c r="AFG29" s="572"/>
      <c r="AFH29" s="572"/>
      <c r="AFI29" s="572"/>
      <c r="AFJ29" s="572"/>
      <c r="AFK29" s="572"/>
      <c r="AFL29" s="572"/>
      <c r="AFM29" s="572"/>
      <c r="AFN29" s="572"/>
      <c r="AFO29" s="572"/>
      <c r="AFP29" s="572"/>
      <c r="AFQ29" s="572"/>
      <c r="AFR29" s="572"/>
      <c r="AFS29" s="572"/>
      <c r="AFT29" s="572"/>
      <c r="AFU29" s="572"/>
      <c r="AFV29" s="572"/>
      <c r="AFW29" s="572"/>
      <c r="AFX29" s="572"/>
      <c r="AFY29" s="572"/>
      <c r="AFZ29" s="572"/>
      <c r="AGA29" s="572"/>
      <c r="AGB29" s="572"/>
      <c r="AGC29" s="572"/>
      <c r="AGD29" s="572"/>
      <c r="AGE29" s="572"/>
      <c r="AGF29" s="572"/>
      <c r="AGG29" s="572"/>
      <c r="AGH29" s="572"/>
      <c r="AGI29" s="572"/>
      <c r="AGJ29" s="572"/>
      <c r="AGK29" s="572"/>
      <c r="AGL29" s="572"/>
      <c r="AGM29" s="572"/>
      <c r="AGN29" s="572"/>
      <c r="AGO29" s="572"/>
      <c r="AGP29" s="572"/>
      <c r="AGQ29" s="572"/>
      <c r="AGR29" s="572"/>
      <c r="AGS29" s="572"/>
      <c r="AGT29" s="572"/>
      <c r="AGU29" s="572"/>
      <c r="AGV29" s="572"/>
      <c r="AGW29" s="572"/>
      <c r="AGX29" s="572"/>
      <c r="AGY29" s="572"/>
      <c r="AGZ29" s="572"/>
      <c r="AHA29" s="572"/>
      <c r="AHB29" s="572"/>
      <c r="AHC29" s="572"/>
      <c r="AHD29" s="572"/>
      <c r="AHE29" s="572"/>
      <c r="AHF29" s="572"/>
      <c r="AHG29" s="572"/>
      <c r="AHH29" s="572"/>
      <c r="AHI29" s="572"/>
      <c r="AHJ29" s="572"/>
      <c r="AHK29" s="572"/>
      <c r="AHL29" s="572"/>
      <c r="AHM29" s="572"/>
      <c r="AHN29" s="572"/>
      <c r="AHO29" s="572"/>
      <c r="AHP29" s="572"/>
      <c r="AHQ29" s="572"/>
      <c r="AHR29" s="572"/>
      <c r="AHS29" s="572"/>
      <c r="AHT29" s="572"/>
      <c r="AHU29" s="572"/>
      <c r="AHV29" s="572"/>
      <c r="AHW29" s="572"/>
      <c r="AHX29" s="572"/>
      <c r="AHY29" s="572"/>
      <c r="AHZ29" s="572"/>
      <c r="AIA29" s="572"/>
      <c r="AIB29" s="572"/>
      <c r="AIC29" s="572"/>
      <c r="AID29" s="572"/>
      <c r="AIE29" s="572"/>
      <c r="AIF29" s="572"/>
      <c r="AIG29" s="572"/>
      <c r="AIH29" s="572"/>
      <c r="AII29" s="572"/>
      <c r="AIJ29" s="572"/>
      <c r="AIK29" s="572"/>
      <c r="AIL29" s="572"/>
      <c r="AIM29" s="572"/>
      <c r="AIN29" s="572"/>
      <c r="AIO29" s="572"/>
      <c r="AIP29" s="572"/>
      <c r="AIQ29" s="572"/>
      <c r="AIR29" s="572"/>
      <c r="AIS29" s="572"/>
      <c r="AIT29" s="572"/>
      <c r="AIU29" s="572"/>
      <c r="AIV29" s="572"/>
      <c r="AIW29" s="572"/>
      <c r="AIX29" s="572"/>
      <c r="AIY29" s="572"/>
      <c r="AIZ29" s="572"/>
      <c r="AJA29" s="572"/>
      <c r="AJB29" s="572"/>
      <c r="AJC29" s="572"/>
      <c r="AJD29" s="572"/>
      <c r="AJE29" s="572"/>
      <c r="AJF29" s="572"/>
      <c r="AJG29" s="572"/>
      <c r="AJH29" s="572"/>
      <c r="AJI29" s="572"/>
      <c r="AJJ29" s="572"/>
      <c r="AJK29" s="572"/>
      <c r="AJL29" s="572"/>
      <c r="AJM29" s="572"/>
      <c r="AJN29" s="572"/>
      <c r="AJO29" s="572"/>
      <c r="AJP29" s="572"/>
      <c r="AJQ29" s="572"/>
      <c r="AJR29" s="572"/>
      <c r="AJS29" s="572"/>
      <c r="AJT29" s="572"/>
      <c r="AJU29" s="572"/>
      <c r="AJV29" s="572"/>
      <c r="AJW29" s="572"/>
      <c r="AJX29" s="572"/>
      <c r="AJY29" s="572"/>
      <c r="AJZ29" s="572"/>
      <c r="AKA29" s="572"/>
      <c r="AKB29" s="572"/>
      <c r="AKC29" s="572"/>
      <c r="AKD29" s="572"/>
      <c r="AKE29" s="572"/>
      <c r="AKF29" s="572"/>
      <c r="AKG29" s="572"/>
      <c r="AKH29" s="572"/>
      <c r="AKI29" s="572"/>
      <c r="AKJ29" s="572"/>
      <c r="AKK29" s="572"/>
      <c r="AKL29" s="572"/>
      <c r="AKM29" s="572"/>
      <c r="AKN29" s="572"/>
      <c r="AKO29" s="572"/>
      <c r="AKP29" s="572"/>
      <c r="AKQ29" s="572"/>
      <c r="AKR29" s="572"/>
      <c r="AKS29" s="572"/>
      <c r="AKT29" s="572"/>
      <c r="AKU29" s="572"/>
      <c r="AKV29" s="572"/>
      <c r="AKW29" s="572"/>
      <c r="AKX29" s="572"/>
      <c r="AKY29" s="572"/>
      <c r="AKZ29" s="572"/>
      <c r="ALA29" s="572"/>
      <c r="ALB29" s="572"/>
      <c r="ALC29" s="572"/>
      <c r="ALD29" s="572"/>
      <c r="ALE29" s="572"/>
      <c r="ALF29" s="572"/>
      <c r="ALG29" s="572"/>
      <c r="ALH29" s="572"/>
      <c r="ALI29" s="572"/>
      <c r="ALJ29" s="572"/>
      <c r="ALK29" s="572"/>
      <c r="ALL29" s="572"/>
      <c r="ALM29" s="572"/>
      <c r="ALN29" s="572"/>
      <c r="ALO29" s="572"/>
      <c r="ALP29" s="572"/>
      <c r="ALQ29" s="572"/>
      <c r="ALR29" s="572"/>
      <c r="ALS29" s="572"/>
      <c r="ALT29" s="572"/>
      <c r="ALU29" s="572"/>
      <c r="ALV29" s="572"/>
      <c r="ALW29" s="572"/>
      <c r="ALX29" s="572"/>
      <c r="ALY29" s="572"/>
      <c r="ALZ29" s="572"/>
      <c r="AMA29" s="572"/>
      <c r="AMB29" s="572"/>
      <c r="AMC29" s="572"/>
      <c r="AMD29" s="572"/>
      <c r="AME29" s="572"/>
      <c r="AMF29" s="572"/>
      <c r="AMG29" s="572"/>
      <c r="AMH29" s="572"/>
      <c r="AMI29" s="572"/>
      <c r="AMJ29" s="572"/>
    </row>
    <row r="30" spans="1:1025" s="573" customFormat="1" ht="12.75" customHeight="1">
      <c r="A30" s="23"/>
      <c r="B30" s="20"/>
      <c r="C30" s="20"/>
      <c r="D30" s="21"/>
      <c r="E30" s="21"/>
      <c r="F30" s="22"/>
      <c r="G30" s="21"/>
      <c r="H30" s="493"/>
      <c r="I30" s="571"/>
      <c r="J30" s="572"/>
      <c r="K30" s="572"/>
      <c r="L30" s="572"/>
      <c r="M30" s="572"/>
      <c r="N30" s="572"/>
      <c r="O30" s="572"/>
      <c r="P30" s="572"/>
      <c r="Q30" s="572"/>
      <c r="R30" s="572"/>
      <c r="S30" s="572"/>
      <c r="T30" s="572"/>
      <c r="U30" s="572"/>
      <c r="V30" s="572"/>
      <c r="W30" s="572"/>
      <c r="X30" s="572"/>
      <c r="Y30" s="572"/>
      <c r="Z30" s="572"/>
      <c r="AA30" s="572"/>
      <c r="AB30" s="572"/>
      <c r="AC30" s="572"/>
      <c r="AD30" s="572"/>
      <c r="AE30" s="572"/>
      <c r="AF30" s="572"/>
      <c r="AG30" s="572"/>
      <c r="AH30" s="572"/>
      <c r="AI30" s="572"/>
      <c r="AJ30" s="572"/>
      <c r="AK30" s="572"/>
      <c r="AL30" s="572"/>
      <c r="AM30" s="572"/>
      <c r="AN30" s="572"/>
      <c r="AO30" s="572"/>
      <c r="AP30" s="572"/>
      <c r="AQ30" s="572"/>
      <c r="AR30" s="572"/>
      <c r="AS30" s="572"/>
      <c r="AT30" s="572"/>
      <c r="AU30" s="572"/>
      <c r="AV30" s="572"/>
      <c r="AW30" s="572"/>
      <c r="AX30" s="572"/>
      <c r="AY30" s="572"/>
      <c r="AZ30" s="572"/>
      <c r="BA30" s="572"/>
      <c r="BB30" s="572"/>
      <c r="BC30" s="572"/>
      <c r="BD30" s="572"/>
      <c r="BE30" s="572"/>
      <c r="BF30" s="572"/>
      <c r="BG30" s="572"/>
      <c r="BH30" s="572"/>
      <c r="BI30" s="572"/>
      <c r="BJ30" s="572"/>
      <c r="BK30" s="572"/>
      <c r="BL30" s="572"/>
      <c r="BM30" s="572"/>
      <c r="BN30" s="572"/>
      <c r="BO30" s="572"/>
      <c r="BP30" s="572"/>
      <c r="BQ30" s="572"/>
      <c r="BR30" s="572"/>
      <c r="BS30" s="572"/>
      <c r="BT30" s="572"/>
      <c r="BU30" s="572"/>
      <c r="BV30" s="572"/>
      <c r="BW30" s="572"/>
      <c r="BX30" s="572"/>
      <c r="BY30" s="572"/>
      <c r="BZ30" s="572"/>
      <c r="CA30" s="572"/>
      <c r="CB30" s="572"/>
      <c r="CC30" s="572"/>
      <c r="CD30" s="572"/>
      <c r="CE30" s="572"/>
      <c r="CF30" s="572"/>
      <c r="CG30" s="572"/>
      <c r="CH30" s="572"/>
      <c r="CI30" s="572"/>
      <c r="CJ30" s="572"/>
      <c r="CK30" s="572"/>
      <c r="CL30" s="572"/>
      <c r="CM30" s="572"/>
      <c r="CN30" s="572"/>
      <c r="CO30" s="572"/>
      <c r="CP30" s="572"/>
      <c r="CQ30" s="572"/>
      <c r="CR30" s="572"/>
      <c r="CS30" s="572"/>
      <c r="CT30" s="572"/>
      <c r="CU30" s="572"/>
      <c r="CV30" s="572"/>
      <c r="CW30" s="572"/>
      <c r="CX30" s="572"/>
      <c r="CY30" s="572"/>
      <c r="CZ30" s="572"/>
      <c r="DA30" s="572"/>
      <c r="DB30" s="572"/>
      <c r="DC30" s="572"/>
      <c r="DD30" s="572"/>
      <c r="DE30" s="572"/>
      <c r="DF30" s="572"/>
      <c r="DG30" s="572"/>
      <c r="DH30" s="572"/>
      <c r="DI30" s="572"/>
      <c r="DJ30" s="572"/>
      <c r="DK30" s="572"/>
      <c r="DL30" s="572"/>
      <c r="DM30" s="572"/>
      <c r="DN30" s="572"/>
      <c r="DO30" s="572"/>
      <c r="DP30" s="572"/>
      <c r="DQ30" s="572"/>
      <c r="DR30" s="572"/>
      <c r="DS30" s="572"/>
      <c r="DT30" s="572"/>
      <c r="DU30" s="572"/>
      <c r="DV30" s="572"/>
      <c r="DW30" s="572"/>
      <c r="DX30" s="572"/>
      <c r="DY30" s="572"/>
      <c r="DZ30" s="572"/>
      <c r="EA30" s="572"/>
      <c r="EB30" s="572"/>
      <c r="EC30" s="572"/>
      <c r="ED30" s="572"/>
      <c r="EE30" s="572"/>
      <c r="EF30" s="572"/>
      <c r="EG30" s="572"/>
      <c r="EH30" s="572"/>
      <c r="EI30" s="572"/>
      <c r="EJ30" s="572"/>
      <c r="EK30" s="572"/>
      <c r="EL30" s="572"/>
      <c r="EM30" s="572"/>
      <c r="EN30" s="572"/>
      <c r="EO30" s="572"/>
      <c r="EP30" s="572"/>
      <c r="EQ30" s="572"/>
      <c r="ER30" s="572"/>
      <c r="ES30" s="572"/>
      <c r="ET30" s="572"/>
      <c r="EU30" s="572"/>
      <c r="EV30" s="572"/>
      <c r="EW30" s="572"/>
      <c r="EX30" s="572"/>
      <c r="EY30" s="572"/>
      <c r="EZ30" s="572"/>
      <c r="FA30" s="572"/>
      <c r="FB30" s="572"/>
      <c r="FC30" s="572"/>
      <c r="FD30" s="572"/>
      <c r="FE30" s="572"/>
      <c r="FF30" s="572"/>
      <c r="FG30" s="572"/>
      <c r="FH30" s="572"/>
      <c r="FI30" s="572"/>
      <c r="FJ30" s="572"/>
      <c r="FK30" s="572"/>
      <c r="FL30" s="572"/>
      <c r="FM30" s="572"/>
      <c r="FN30" s="572"/>
      <c r="FO30" s="572"/>
      <c r="FP30" s="572"/>
      <c r="FQ30" s="572"/>
      <c r="FR30" s="572"/>
      <c r="FS30" s="572"/>
      <c r="FT30" s="572"/>
      <c r="FU30" s="572"/>
      <c r="FV30" s="572"/>
      <c r="FW30" s="572"/>
      <c r="FX30" s="572"/>
      <c r="FY30" s="572"/>
      <c r="FZ30" s="572"/>
      <c r="GA30" s="572"/>
      <c r="GB30" s="572"/>
      <c r="GC30" s="572"/>
      <c r="GD30" s="572"/>
      <c r="GE30" s="572"/>
      <c r="GF30" s="572"/>
      <c r="GG30" s="572"/>
      <c r="GH30" s="572"/>
      <c r="GI30" s="572"/>
      <c r="GJ30" s="572"/>
      <c r="GK30" s="572"/>
      <c r="GL30" s="572"/>
      <c r="GM30" s="572"/>
      <c r="GN30" s="572"/>
      <c r="GO30" s="572"/>
      <c r="GP30" s="572"/>
      <c r="GQ30" s="572"/>
      <c r="GR30" s="572"/>
      <c r="GS30" s="572"/>
      <c r="GT30" s="572"/>
      <c r="GU30" s="572"/>
      <c r="GV30" s="572"/>
      <c r="GW30" s="572"/>
      <c r="GX30" s="572"/>
      <c r="GY30" s="572"/>
      <c r="GZ30" s="572"/>
      <c r="HA30" s="572"/>
      <c r="HB30" s="572"/>
      <c r="HC30" s="572"/>
      <c r="HD30" s="572"/>
      <c r="HE30" s="572"/>
      <c r="HF30" s="572"/>
      <c r="HG30" s="572"/>
      <c r="HH30" s="572"/>
      <c r="HI30" s="572"/>
      <c r="HJ30" s="572"/>
      <c r="HK30" s="572"/>
      <c r="HL30" s="572"/>
      <c r="HM30" s="572"/>
      <c r="HN30" s="572"/>
      <c r="HO30" s="572"/>
      <c r="HP30" s="572"/>
      <c r="HQ30" s="572"/>
      <c r="HR30" s="572"/>
      <c r="HS30" s="572"/>
      <c r="HT30" s="572"/>
      <c r="HU30" s="572"/>
      <c r="HV30" s="572"/>
      <c r="HW30" s="572"/>
      <c r="HX30" s="572"/>
      <c r="HY30" s="572"/>
      <c r="HZ30" s="572"/>
      <c r="IA30" s="572"/>
      <c r="IB30" s="572"/>
      <c r="IC30" s="572"/>
      <c r="ID30" s="572"/>
      <c r="IE30" s="572"/>
      <c r="IF30" s="572"/>
      <c r="IG30" s="572"/>
      <c r="IH30" s="572"/>
      <c r="II30" s="572"/>
      <c r="IJ30" s="572"/>
      <c r="IK30" s="572"/>
      <c r="IL30" s="572"/>
      <c r="IM30" s="572"/>
      <c r="IN30" s="572"/>
      <c r="IO30" s="572"/>
      <c r="IP30" s="572"/>
      <c r="IQ30" s="572"/>
      <c r="IR30" s="572"/>
      <c r="IS30" s="572"/>
      <c r="IT30" s="572"/>
      <c r="IU30" s="572"/>
      <c r="IV30" s="572"/>
      <c r="IW30" s="572"/>
      <c r="IX30" s="572"/>
      <c r="IY30" s="572"/>
      <c r="IZ30" s="572"/>
      <c r="JA30" s="572"/>
      <c r="JB30" s="572"/>
      <c r="JC30" s="572"/>
      <c r="JD30" s="572"/>
      <c r="JE30" s="572"/>
      <c r="JF30" s="572"/>
      <c r="JG30" s="572"/>
      <c r="JH30" s="572"/>
      <c r="JI30" s="572"/>
      <c r="JJ30" s="572"/>
      <c r="JK30" s="572"/>
      <c r="JL30" s="572"/>
      <c r="JM30" s="572"/>
      <c r="JN30" s="572"/>
      <c r="JO30" s="572"/>
      <c r="JP30" s="572"/>
      <c r="JQ30" s="572"/>
      <c r="JR30" s="572"/>
      <c r="JS30" s="572"/>
      <c r="JT30" s="572"/>
      <c r="JU30" s="572"/>
      <c r="JV30" s="572"/>
      <c r="JW30" s="572"/>
      <c r="JX30" s="572"/>
      <c r="JY30" s="572"/>
      <c r="JZ30" s="572"/>
      <c r="KA30" s="572"/>
      <c r="KB30" s="572"/>
      <c r="KC30" s="572"/>
      <c r="KD30" s="572"/>
      <c r="KE30" s="572"/>
      <c r="KF30" s="572"/>
      <c r="KG30" s="572"/>
      <c r="KH30" s="572"/>
      <c r="KI30" s="572"/>
      <c r="KJ30" s="572"/>
      <c r="KK30" s="572"/>
      <c r="KL30" s="572"/>
      <c r="KM30" s="572"/>
      <c r="KN30" s="572"/>
      <c r="KO30" s="572"/>
      <c r="KP30" s="572"/>
      <c r="KQ30" s="572"/>
      <c r="KR30" s="572"/>
      <c r="KS30" s="572"/>
      <c r="KT30" s="572"/>
      <c r="KU30" s="572"/>
      <c r="KV30" s="572"/>
      <c r="KW30" s="572"/>
      <c r="KX30" s="572"/>
      <c r="KY30" s="572"/>
      <c r="KZ30" s="572"/>
      <c r="LA30" s="572"/>
      <c r="LB30" s="572"/>
      <c r="LC30" s="572"/>
      <c r="LD30" s="572"/>
      <c r="LE30" s="572"/>
      <c r="LF30" s="572"/>
      <c r="LG30" s="572"/>
      <c r="LH30" s="572"/>
      <c r="LI30" s="572"/>
      <c r="LJ30" s="572"/>
      <c r="LK30" s="572"/>
      <c r="LL30" s="572"/>
      <c r="LM30" s="572"/>
      <c r="LN30" s="572"/>
      <c r="LO30" s="572"/>
      <c r="LP30" s="572"/>
      <c r="LQ30" s="572"/>
      <c r="LR30" s="572"/>
      <c r="LS30" s="572"/>
      <c r="LT30" s="572"/>
      <c r="LU30" s="572"/>
      <c r="LV30" s="572"/>
      <c r="LW30" s="572"/>
      <c r="LX30" s="572"/>
      <c r="LY30" s="572"/>
      <c r="LZ30" s="572"/>
      <c r="MA30" s="572"/>
      <c r="MB30" s="572"/>
      <c r="MC30" s="572"/>
      <c r="MD30" s="572"/>
      <c r="ME30" s="572"/>
      <c r="MF30" s="572"/>
      <c r="MG30" s="572"/>
      <c r="MH30" s="572"/>
      <c r="MI30" s="572"/>
      <c r="MJ30" s="572"/>
      <c r="MK30" s="572"/>
      <c r="ML30" s="572"/>
      <c r="MM30" s="572"/>
      <c r="MN30" s="572"/>
      <c r="MO30" s="572"/>
      <c r="MP30" s="572"/>
      <c r="MQ30" s="572"/>
      <c r="MR30" s="572"/>
      <c r="MS30" s="572"/>
      <c r="MT30" s="572"/>
      <c r="MU30" s="572"/>
      <c r="MV30" s="572"/>
      <c r="MW30" s="572"/>
      <c r="MX30" s="572"/>
      <c r="MY30" s="572"/>
      <c r="MZ30" s="572"/>
      <c r="NA30" s="572"/>
      <c r="NB30" s="572"/>
      <c r="NC30" s="572"/>
      <c r="ND30" s="572"/>
      <c r="NE30" s="572"/>
      <c r="NF30" s="572"/>
      <c r="NG30" s="572"/>
      <c r="NH30" s="572"/>
      <c r="NI30" s="572"/>
      <c r="NJ30" s="572"/>
      <c r="NK30" s="572"/>
      <c r="NL30" s="572"/>
      <c r="NM30" s="572"/>
      <c r="NN30" s="572"/>
      <c r="NO30" s="572"/>
      <c r="NP30" s="572"/>
      <c r="NQ30" s="572"/>
      <c r="NR30" s="572"/>
      <c r="NS30" s="572"/>
      <c r="NT30" s="572"/>
      <c r="NU30" s="572"/>
      <c r="NV30" s="572"/>
      <c r="NW30" s="572"/>
      <c r="NX30" s="572"/>
      <c r="NY30" s="572"/>
      <c r="NZ30" s="572"/>
      <c r="OA30" s="572"/>
      <c r="OB30" s="572"/>
      <c r="OC30" s="572"/>
      <c r="OD30" s="572"/>
      <c r="OE30" s="572"/>
      <c r="OF30" s="572"/>
      <c r="OG30" s="572"/>
      <c r="OH30" s="572"/>
      <c r="OI30" s="572"/>
      <c r="OJ30" s="572"/>
      <c r="OK30" s="572"/>
      <c r="OL30" s="572"/>
      <c r="OM30" s="572"/>
      <c r="ON30" s="572"/>
      <c r="OO30" s="572"/>
      <c r="OP30" s="572"/>
      <c r="OQ30" s="572"/>
      <c r="OR30" s="572"/>
      <c r="OS30" s="572"/>
      <c r="OT30" s="572"/>
      <c r="OU30" s="572"/>
      <c r="OV30" s="572"/>
      <c r="OW30" s="572"/>
      <c r="OX30" s="572"/>
      <c r="OY30" s="572"/>
      <c r="OZ30" s="572"/>
      <c r="PA30" s="572"/>
      <c r="PB30" s="572"/>
      <c r="PC30" s="572"/>
      <c r="PD30" s="572"/>
      <c r="PE30" s="572"/>
      <c r="PF30" s="572"/>
      <c r="PG30" s="572"/>
      <c r="PH30" s="572"/>
      <c r="PI30" s="572"/>
      <c r="PJ30" s="572"/>
      <c r="PK30" s="572"/>
      <c r="PL30" s="572"/>
      <c r="PM30" s="572"/>
      <c r="PN30" s="572"/>
      <c r="PO30" s="572"/>
      <c r="PP30" s="572"/>
      <c r="PQ30" s="572"/>
      <c r="PR30" s="572"/>
      <c r="PS30" s="572"/>
      <c r="PT30" s="572"/>
      <c r="PU30" s="572"/>
      <c r="PV30" s="572"/>
      <c r="PW30" s="572"/>
      <c r="PX30" s="572"/>
      <c r="PY30" s="572"/>
      <c r="PZ30" s="572"/>
      <c r="QA30" s="572"/>
      <c r="QB30" s="572"/>
      <c r="QC30" s="572"/>
      <c r="QD30" s="572"/>
      <c r="QE30" s="572"/>
      <c r="QF30" s="572"/>
      <c r="QG30" s="572"/>
      <c r="QH30" s="572"/>
      <c r="QI30" s="572"/>
      <c r="QJ30" s="572"/>
      <c r="QK30" s="572"/>
      <c r="QL30" s="572"/>
      <c r="QM30" s="572"/>
      <c r="QN30" s="572"/>
      <c r="QO30" s="572"/>
      <c r="QP30" s="572"/>
      <c r="QQ30" s="572"/>
      <c r="QR30" s="572"/>
      <c r="QS30" s="572"/>
      <c r="QT30" s="572"/>
      <c r="QU30" s="572"/>
      <c r="QV30" s="572"/>
      <c r="QW30" s="572"/>
      <c r="QX30" s="572"/>
      <c r="QY30" s="572"/>
      <c r="QZ30" s="572"/>
      <c r="RA30" s="572"/>
      <c r="RB30" s="572"/>
      <c r="RC30" s="572"/>
      <c r="RD30" s="572"/>
      <c r="RE30" s="572"/>
      <c r="RF30" s="572"/>
      <c r="RG30" s="572"/>
      <c r="RH30" s="572"/>
      <c r="RI30" s="572"/>
      <c r="RJ30" s="572"/>
      <c r="RK30" s="572"/>
      <c r="RL30" s="572"/>
      <c r="RM30" s="572"/>
      <c r="RN30" s="572"/>
      <c r="RO30" s="572"/>
      <c r="RP30" s="572"/>
      <c r="RQ30" s="572"/>
      <c r="RR30" s="572"/>
      <c r="RS30" s="572"/>
      <c r="RT30" s="572"/>
      <c r="RU30" s="572"/>
      <c r="RV30" s="572"/>
      <c r="RW30" s="572"/>
      <c r="RX30" s="572"/>
      <c r="RY30" s="572"/>
      <c r="RZ30" s="572"/>
      <c r="SA30" s="572"/>
      <c r="SB30" s="572"/>
      <c r="SC30" s="572"/>
      <c r="SD30" s="572"/>
      <c r="SE30" s="572"/>
      <c r="SF30" s="572"/>
      <c r="SG30" s="572"/>
      <c r="SH30" s="572"/>
      <c r="SI30" s="572"/>
      <c r="SJ30" s="572"/>
      <c r="SK30" s="572"/>
      <c r="SL30" s="572"/>
      <c r="SM30" s="572"/>
      <c r="SN30" s="572"/>
      <c r="SO30" s="572"/>
      <c r="SP30" s="572"/>
      <c r="SQ30" s="572"/>
      <c r="SR30" s="572"/>
      <c r="SS30" s="572"/>
      <c r="ST30" s="572"/>
      <c r="SU30" s="572"/>
      <c r="SV30" s="572"/>
      <c r="SW30" s="572"/>
      <c r="SX30" s="572"/>
      <c r="SY30" s="572"/>
      <c r="SZ30" s="572"/>
      <c r="TA30" s="572"/>
      <c r="TB30" s="572"/>
      <c r="TC30" s="572"/>
      <c r="TD30" s="572"/>
      <c r="TE30" s="572"/>
      <c r="TF30" s="572"/>
      <c r="TG30" s="572"/>
      <c r="TH30" s="572"/>
      <c r="TI30" s="572"/>
      <c r="TJ30" s="572"/>
      <c r="TK30" s="572"/>
      <c r="TL30" s="572"/>
      <c r="TM30" s="572"/>
      <c r="TN30" s="572"/>
      <c r="TO30" s="572"/>
      <c r="TP30" s="572"/>
      <c r="TQ30" s="572"/>
      <c r="TR30" s="572"/>
      <c r="TS30" s="572"/>
      <c r="TT30" s="572"/>
      <c r="TU30" s="572"/>
      <c r="TV30" s="572"/>
      <c r="TW30" s="572"/>
      <c r="TX30" s="572"/>
      <c r="TY30" s="572"/>
      <c r="TZ30" s="572"/>
      <c r="UA30" s="572"/>
      <c r="UB30" s="572"/>
      <c r="UC30" s="572"/>
      <c r="UD30" s="572"/>
      <c r="UE30" s="572"/>
      <c r="UF30" s="572"/>
      <c r="UG30" s="572"/>
      <c r="UH30" s="572"/>
      <c r="UI30" s="572"/>
      <c r="UJ30" s="572"/>
      <c r="UK30" s="572"/>
      <c r="UL30" s="572"/>
      <c r="UM30" s="572"/>
      <c r="UN30" s="572"/>
      <c r="UO30" s="572"/>
      <c r="UP30" s="572"/>
      <c r="UQ30" s="572"/>
      <c r="UR30" s="572"/>
      <c r="US30" s="572"/>
      <c r="UT30" s="572"/>
      <c r="UU30" s="572"/>
      <c r="UV30" s="572"/>
      <c r="UW30" s="572"/>
      <c r="UX30" s="572"/>
      <c r="UY30" s="572"/>
      <c r="UZ30" s="572"/>
      <c r="VA30" s="572"/>
      <c r="VB30" s="572"/>
      <c r="VC30" s="572"/>
      <c r="VD30" s="572"/>
      <c r="VE30" s="572"/>
      <c r="VF30" s="572"/>
      <c r="VG30" s="572"/>
      <c r="VH30" s="572"/>
      <c r="VI30" s="572"/>
      <c r="VJ30" s="572"/>
      <c r="VK30" s="572"/>
      <c r="VL30" s="572"/>
      <c r="VM30" s="572"/>
      <c r="VN30" s="572"/>
      <c r="VO30" s="572"/>
      <c r="VP30" s="572"/>
      <c r="VQ30" s="572"/>
      <c r="VR30" s="572"/>
      <c r="VS30" s="572"/>
      <c r="VT30" s="572"/>
      <c r="VU30" s="572"/>
      <c r="VV30" s="572"/>
      <c r="VW30" s="572"/>
      <c r="VX30" s="572"/>
      <c r="VY30" s="572"/>
      <c r="VZ30" s="572"/>
      <c r="WA30" s="572"/>
      <c r="WB30" s="572"/>
      <c r="WC30" s="572"/>
      <c r="WD30" s="572"/>
      <c r="WE30" s="572"/>
      <c r="WF30" s="572"/>
      <c r="WG30" s="572"/>
      <c r="WH30" s="572"/>
      <c r="WI30" s="572"/>
      <c r="WJ30" s="572"/>
      <c r="WK30" s="572"/>
      <c r="WL30" s="572"/>
      <c r="WM30" s="572"/>
      <c r="WN30" s="572"/>
      <c r="WO30" s="572"/>
      <c r="WP30" s="572"/>
      <c r="WQ30" s="572"/>
      <c r="WR30" s="572"/>
      <c r="WS30" s="572"/>
      <c r="WT30" s="572"/>
      <c r="WU30" s="572"/>
      <c r="WV30" s="572"/>
      <c r="WW30" s="572"/>
      <c r="WX30" s="572"/>
      <c r="WY30" s="572"/>
      <c r="WZ30" s="572"/>
      <c r="XA30" s="572"/>
      <c r="XB30" s="572"/>
      <c r="XC30" s="572"/>
      <c r="XD30" s="572"/>
      <c r="XE30" s="572"/>
      <c r="XF30" s="572"/>
      <c r="XG30" s="572"/>
      <c r="XH30" s="572"/>
      <c r="XI30" s="572"/>
      <c r="XJ30" s="572"/>
      <c r="XK30" s="572"/>
      <c r="XL30" s="572"/>
      <c r="XM30" s="572"/>
      <c r="XN30" s="572"/>
      <c r="XO30" s="572"/>
      <c r="XP30" s="572"/>
      <c r="XQ30" s="572"/>
      <c r="XR30" s="572"/>
      <c r="XS30" s="572"/>
      <c r="XT30" s="572"/>
      <c r="XU30" s="572"/>
      <c r="XV30" s="572"/>
      <c r="XW30" s="572"/>
      <c r="XX30" s="572"/>
      <c r="XY30" s="572"/>
      <c r="XZ30" s="572"/>
      <c r="YA30" s="572"/>
      <c r="YB30" s="572"/>
      <c r="YC30" s="572"/>
      <c r="YD30" s="572"/>
      <c r="YE30" s="572"/>
      <c r="YF30" s="572"/>
      <c r="YG30" s="572"/>
      <c r="YH30" s="572"/>
      <c r="YI30" s="572"/>
      <c r="YJ30" s="572"/>
      <c r="YK30" s="572"/>
      <c r="YL30" s="572"/>
      <c r="YM30" s="572"/>
      <c r="YN30" s="572"/>
      <c r="YO30" s="572"/>
      <c r="YP30" s="572"/>
      <c r="YQ30" s="572"/>
      <c r="YR30" s="572"/>
      <c r="YS30" s="572"/>
      <c r="YT30" s="572"/>
      <c r="YU30" s="572"/>
      <c r="YV30" s="572"/>
      <c r="YW30" s="572"/>
      <c r="YX30" s="572"/>
      <c r="YY30" s="572"/>
      <c r="YZ30" s="572"/>
      <c r="ZA30" s="572"/>
      <c r="ZB30" s="572"/>
      <c r="ZC30" s="572"/>
      <c r="ZD30" s="572"/>
      <c r="ZE30" s="572"/>
      <c r="ZF30" s="572"/>
      <c r="ZG30" s="572"/>
      <c r="ZH30" s="572"/>
      <c r="ZI30" s="572"/>
      <c r="ZJ30" s="572"/>
      <c r="ZK30" s="572"/>
      <c r="ZL30" s="572"/>
      <c r="ZM30" s="572"/>
      <c r="ZN30" s="572"/>
      <c r="ZO30" s="572"/>
      <c r="ZP30" s="572"/>
      <c r="ZQ30" s="572"/>
      <c r="ZR30" s="572"/>
      <c r="ZS30" s="572"/>
      <c r="ZT30" s="572"/>
      <c r="ZU30" s="572"/>
      <c r="ZV30" s="572"/>
      <c r="ZW30" s="572"/>
      <c r="ZX30" s="572"/>
      <c r="ZY30" s="572"/>
      <c r="ZZ30" s="572"/>
      <c r="AAA30" s="572"/>
      <c r="AAB30" s="572"/>
      <c r="AAC30" s="572"/>
      <c r="AAD30" s="572"/>
      <c r="AAE30" s="572"/>
      <c r="AAF30" s="572"/>
      <c r="AAG30" s="572"/>
      <c r="AAH30" s="572"/>
      <c r="AAI30" s="572"/>
      <c r="AAJ30" s="572"/>
      <c r="AAK30" s="572"/>
      <c r="AAL30" s="572"/>
      <c r="AAM30" s="572"/>
      <c r="AAN30" s="572"/>
      <c r="AAO30" s="572"/>
      <c r="AAP30" s="572"/>
      <c r="AAQ30" s="572"/>
      <c r="AAR30" s="572"/>
      <c r="AAS30" s="572"/>
      <c r="AAT30" s="572"/>
      <c r="AAU30" s="572"/>
      <c r="AAV30" s="572"/>
      <c r="AAW30" s="572"/>
      <c r="AAX30" s="572"/>
      <c r="AAY30" s="572"/>
      <c r="AAZ30" s="572"/>
      <c r="ABA30" s="572"/>
      <c r="ABB30" s="572"/>
      <c r="ABC30" s="572"/>
      <c r="ABD30" s="572"/>
      <c r="ABE30" s="572"/>
      <c r="ABF30" s="572"/>
      <c r="ABG30" s="572"/>
      <c r="ABH30" s="572"/>
      <c r="ABI30" s="572"/>
      <c r="ABJ30" s="572"/>
      <c r="ABK30" s="572"/>
      <c r="ABL30" s="572"/>
      <c r="ABM30" s="572"/>
      <c r="ABN30" s="572"/>
      <c r="ABO30" s="572"/>
      <c r="ABP30" s="572"/>
      <c r="ABQ30" s="572"/>
      <c r="ABR30" s="572"/>
      <c r="ABS30" s="572"/>
      <c r="ABT30" s="572"/>
      <c r="ABU30" s="572"/>
      <c r="ABV30" s="572"/>
      <c r="ABW30" s="572"/>
      <c r="ABX30" s="572"/>
      <c r="ABY30" s="572"/>
      <c r="ABZ30" s="572"/>
      <c r="ACA30" s="572"/>
      <c r="ACB30" s="572"/>
      <c r="ACC30" s="572"/>
      <c r="ACD30" s="572"/>
      <c r="ACE30" s="572"/>
      <c r="ACF30" s="572"/>
      <c r="ACG30" s="572"/>
      <c r="ACH30" s="572"/>
      <c r="ACI30" s="572"/>
      <c r="ACJ30" s="572"/>
      <c r="ACK30" s="572"/>
      <c r="ACL30" s="572"/>
      <c r="ACM30" s="572"/>
      <c r="ACN30" s="572"/>
      <c r="ACO30" s="572"/>
      <c r="ACP30" s="572"/>
      <c r="ACQ30" s="572"/>
      <c r="ACR30" s="572"/>
      <c r="ACS30" s="572"/>
      <c r="ACT30" s="572"/>
      <c r="ACU30" s="572"/>
      <c r="ACV30" s="572"/>
      <c r="ACW30" s="572"/>
      <c r="ACX30" s="572"/>
      <c r="ACY30" s="572"/>
      <c r="ACZ30" s="572"/>
      <c r="ADA30" s="572"/>
      <c r="ADB30" s="572"/>
      <c r="ADC30" s="572"/>
      <c r="ADD30" s="572"/>
      <c r="ADE30" s="572"/>
      <c r="ADF30" s="572"/>
      <c r="ADG30" s="572"/>
      <c r="ADH30" s="572"/>
      <c r="ADI30" s="572"/>
      <c r="ADJ30" s="572"/>
      <c r="ADK30" s="572"/>
      <c r="ADL30" s="572"/>
      <c r="ADM30" s="572"/>
      <c r="ADN30" s="572"/>
      <c r="ADO30" s="572"/>
      <c r="ADP30" s="572"/>
      <c r="ADQ30" s="572"/>
      <c r="ADR30" s="572"/>
      <c r="ADS30" s="572"/>
      <c r="ADT30" s="572"/>
      <c r="ADU30" s="572"/>
      <c r="ADV30" s="572"/>
      <c r="ADW30" s="572"/>
      <c r="ADX30" s="572"/>
      <c r="ADY30" s="572"/>
      <c r="ADZ30" s="572"/>
      <c r="AEA30" s="572"/>
      <c r="AEB30" s="572"/>
      <c r="AEC30" s="572"/>
      <c r="AED30" s="572"/>
      <c r="AEE30" s="572"/>
      <c r="AEF30" s="572"/>
      <c r="AEG30" s="572"/>
      <c r="AEH30" s="572"/>
      <c r="AEI30" s="572"/>
      <c r="AEJ30" s="572"/>
      <c r="AEK30" s="572"/>
      <c r="AEL30" s="572"/>
      <c r="AEM30" s="572"/>
      <c r="AEN30" s="572"/>
      <c r="AEO30" s="572"/>
      <c r="AEP30" s="572"/>
      <c r="AEQ30" s="572"/>
      <c r="AER30" s="572"/>
      <c r="AES30" s="572"/>
      <c r="AET30" s="572"/>
      <c r="AEU30" s="572"/>
      <c r="AEV30" s="572"/>
      <c r="AEW30" s="572"/>
      <c r="AEX30" s="572"/>
      <c r="AEY30" s="572"/>
      <c r="AEZ30" s="572"/>
      <c r="AFA30" s="572"/>
      <c r="AFB30" s="572"/>
      <c r="AFC30" s="572"/>
      <c r="AFD30" s="572"/>
      <c r="AFE30" s="572"/>
      <c r="AFF30" s="572"/>
      <c r="AFG30" s="572"/>
      <c r="AFH30" s="572"/>
      <c r="AFI30" s="572"/>
      <c r="AFJ30" s="572"/>
      <c r="AFK30" s="572"/>
      <c r="AFL30" s="572"/>
      <c r="AFM30" s="572"/>
      <c r="AFN30" s="572"/>
      <c r="AFO30" s="572"/>
      <c r="AFP30" s="572"/>
      <c r="AFQ30" s="572"/>
      <c r="AFR30" s="572"/>
      <c r="AFS30" s="572"/>
      <c r="AFT30" s="572"/>
      <c r="AFU30" s="572"/>
      <c r="AFV30" s="572"/>
      <c r="AFW30" s="572"/>
      <c r="AFX30" s="572"/>
      <c r="AFY30" s="572"/>
      <c r="AFZ30" s="572"/>
      <c r="AGA30" s="572"/>
      <c r="AGB30" s="572"/>
      <c r="AGC30" s="572"/>
      <c r="AGD30" s="572"/>
      <c r="AGE30" s="572"/>
      <c r="AGF30" s="572"/>
      <c r="AGG30" s="572"/>
      <c r="AGH30" s="572"/>
      <c r="AGI30" s="572"/>
      <c r="AGJ30" s="572"/>
      <c r="AGK30" s="572"/>
      <c r="AGL30" s="572"/>
      <c r="AGM30" s="572"/>
      <c r="AGN30" s="572"/>
      <c r="AGO30" s="572"/>
      <c r="AGP30" s="572"/>
      <c r="AGQ30" s="572"/>
      <c r="AGR30" s="572"/>
      <c r="AGS30" s="572"/>
      <c r="AGT30" s="572"/>
      <c r="AGU30" s="572"/>
      <c r="AGV30" s="572"/>
      <c r="AGW30" s="572"/>
      <c r="AGX30" s="572"/>
      <c r="AGY30" s="572"/>
      <c r="AGZ30" s="572"/>
      <c r="AHA30" s="572"/>
      <c r="AHB30" s="572"/>
      <c r="AHC30" s="572"/>
      <c r="AHD30" s="572"/>
      <c r="AHE30" s="572"/>
      <c r="AHF30" s="572"/>
      <c r="AHG30" s="572"/>
      <c r="AHH30" s="572"/>
      <c r="AHI30" s="572"/>
      <c r="AHJ30" s="572"/>
      <c r="AHK30" s="572"/>
      <c r="AHL30" s="572"/>
      <c r="AHM30" s="572"/>
      <c r="AHN30" s="572"/>
      <c r="AHO30" s="572"/>
      <c r="AHP30" s="572"/>
      <c r="AHQ30" s="572"/>
      <c r="AHR30" s="572"/>
      <c r="AHS30" s="572"/>
      <c r="AHT30" s="572"/>
      <c r="AHU30" s="572"/>
      <c r="AHV30" s="572"/>
      <c r="AHW30" s="572"/>
      <c r="AHX30" s="572"/>
      <c r="AHY30" s="572"/>
      <c r="AHZ30" s="572"/>
      <c r="AIA30" s="572"/>
      <c r="AIB30" s="572"/>
      <c r="AIC30" s="572"/>
      <c r="AID30" s="572"/>
      <c r="AIE30" s="572"/>
      <c r="AIF30" s="572"/>
      <c r="AIG30" s="572"/>
      <c r="AIH30" s="572"/>
      <c r="AII30" s="572"/>
      <c r="AIJ30" s="572"/>
      <c r="AIK30" s="572"/>
      <c r="AIL30" s="572"/>
      <c r="AIM30" s="572"/>
      <c r="AIN30" s="572"/>
      <c r="AIO30" s="572"/>
      <c r="AIP30" s="572"/>
      <c r="AIQ30" s="572"/>
      <c r="AIR30" s="572"/>
      <c r="AIS30" s="572"/>
      <c r="AIT30" s="572"/>
      <c r="AIU30" s="572"/>
      <c r="AIV30" s="572"/>
      <c r="AIW30" s="572"/>
      <c r="AIX30" s="572"/>
      <c r="AIY30" s="572"/>
      <c r="AIZ30" s="572"/>
      <c r="AJA30" s="572"/>
      <c r="AJB30" s="572"/>
      <c r="AJC30" s="572"/>
      <c r="AJD30" s="572"/>
      <c r="AJE30" s="572"/>
      <c r="AJF30" s="572"/>
      <c r="AJG30" s="572"/>
      <c r="AJH30" s="572"/>
      <c r="AJI30" s="572"/>
      <c r="AJJ30" s="572"/>
      <c r="AJK30" s="572"/>
      <c r="AJL30" s="572"/>
      <c r="AJM30" s="572"/>
      <c r="AJN30" s="572"/>
      <c r="AJO30" s="572"/>
      <c r="AJP30" s="572"/>
      <c r="AJQ30" s="572"/>
      <c r="AJR30" s="572"/>
      <c r="AJS30" s="572"/>
      <c r="AJT30" s="572"/>
      <c r="AJU30" s="572"/>
      <c r="AJV30" s="572"/>
      <c r="AJW30" s="572"/>
      <c r="AJX30" s="572"/>
      <c r="AJY30" s="572"/>
      <c r="AJZ30" s="572"/>
      <c r="AKA30" s="572"/>
      <c r="AKB30" s="572"/>
      <c r="AKC30" s="572"/>
      <c r="AKD30" s="572"/>
      <c r="AKE30" s="572"/>
      <c r="AKF30" s="572"/>
      <c r="AKG30" s="572"/>
      <c r="AKH30" s="572"/>
      <c r="AKI30" s="572"/>
      <c r="AKJ30" s="572"/>
      <c r="AKK30" s="572"/>
      <c r="AKL30" s="572"/>
      <c r="AKM30" s="572"/>
      <c r="AKN30" s="572"/>
      <c r="AKO30" s="572"/>
      <c r="AKP30" s="572"/>
      <c r="AKQ30" s="572"/>
      <c r="AKR30" s="572"/>
      <c r="AKS30" s="572"/>
      <c r="AKT30" s="572"/>
      <c r="AKU30" s="572"/>
      <c r="AKV30" s="572"/>
      <c r="AKW30" s="572"/>
      <c r="AKX30" s="572"/>
      <c r="AKY30" s="572"/>
      <c r="AKZ30" s="572"/>
      <c r="ALA30" s="572"/>
      <c r="ALB30" s="572"/>
      <c r="ALC30" s="572"/>
      <c r="ALD30" s="572"/>
      <c r="ALE30" s="572"/>
      <c r="ALF30" s="572"/>
      <c r="ALG30" s="572"/>
      <c r="ALH30" s="572"/>
      <c r="ALI30" s="572"/>
      <c r="ALJ30" s="572"/>
      <c r="ALK30" s="572"/>
      <c r="ALL30" s="572"/>
      <c r="ALM30" s="572"/>
      <c r="ALN30" s="572"/>
      <c r="ALO30" s="572"/>
      <c r="ALP30" s="572"/>
      <c r="ALQ30" s="572"/>
      <c r="ALR30" s="572"/>
      <c r="ALS30" s="572"/>
      <c r="ALT30" s="572"/>
      <c r="ALU30" s="572"/>
      <c r="ALV30" s="572"/>
      <c r="ALW30" s="572"/>
      <c r="ALX30" s="572"/>
      <c r="ALY30" s="572"/>
      <c r="ALZ30" s="572"/>
      <c r="AMA30" s="572"/>
      <c r="AMB30" s="572"/>
      <c r="AMC30" s="572"/>
      <c r="AMD30" s="572"/>
      <c r="AME30" s="572"/>
      <c r="AMF30" s="572"/>
      <c r="AMG30" s="572"/>
      <c r="AMH30" s="572"/>
      <c r="AMI30" s="572"/>
      <c r="AMJ30" s="572"/>
    </row>
    <row r="31" spans="1:1025" s="573" customFormat="1">
      <c r="A31" s="23"/>
      <c r="B31" s="20"/>
      <c r="C31" s="20"/>
      <c r="D31" s="21"/>
      <c r="E31" s="21"/>
      <c r="F31" s="22"/>
      <c r="G31" s="21"/>
      <c r="H31" s="493"/>
      <c r="I31" s="571"/>
      <c r="J31" s="572"/>
      <c r="K31" s="572"/>
      <c r="L31" s="572"/>
      <c r="M31" s="572"/>
      <c r="N31" s="572"/>
      <c r="O31" s="572"/>
      <c r="P31" s="572"/>
      <c r="Q31" s="572"/>
      <c r="R31" s="572"/>
      <c r="S31" s="572"/>
      <c r="T31" s="572"/>
      <c r="U31" s="572"/>
      <c r="V31" s="572"/>
      <c r="W31" s="572"/>
      <c r="X31" s="572"/>
      <c r="Y31" s="572"/>
      <c r="Z31" s="572"/>
      <c r="AA31" s="572"/>
      <c r="AB31" s="572"/>
      <c r="AC31" s="572"/>
      <c r="AD31" s="572"/>
      <c r="AE31" s="572"/>
      <c r="AF31" s="572"/>
      <c r="AG31" s="572"/>
      <c r="AH31" s="572"/>
      <c r="AI31" s="572"/>
      <c r="AJ31" s="572"/>
      <c r="AK31" s="572"/>
      <c r="AL31" s="572"/>
      <c r="AM31" s="572"/>
      <c r="AN31" s="572"/>
      <c r="AO31" s="572"/>
      <c r="AP31" s="572"/>
      <c r="AQ31" s="572"/>
      <c r="AR31" s="572"/>
      <c r="AS31" s="572"/>
      <c r="AT31" s="572"/>
      <c r="AU31" s="572"/>
      <c r="AV31" s="572"/>
      <c r="AW31" s="572"/>
      <c r="AX31" s="572"/>
      <c r="AY31" s="572"/>
      <c r="AZ31" s="572"/>
      <c r="BA31" s="572"/>
      <c r="BB31" s="572"/>
      <c r="BC31" s="572"/>
      <c r="BD31" s="572"/>
      <c r="BE31" s="572"/>
      <c r="BF31" s="572"/>
      <c r="BG31" s="572"/>
      <c r="BH31" s="572"/>
      <c r="BI31" s="572"/>
      <c r="BJ31" s="572"/>
      <c r="BK31" s="572"/>
      <c r="BL31" s="572"/>
      <c r="BM31" s="572"/>
      <c r="BN31" s="572"/>
      <c r="BO31" s="572"/>
      <c r="BP31" s="572"/>
      <c r="BQ31" s="572"/>
      <c r="BR31" s="572"/>
      <c r="BS31" s="572"/>
      <c r="BT31" s="572"/>
      <c r="BU31" s="572"/>
      <c r="BV31" s="572"/>
      <c r="BW31" s="572"/>
      <c r="BX31" s="572"/>
      <c r="BY31" s="572"/>
      <c r="BZ31" s="572"/>
      <c r="CA31" s="572"/>
      <c r="CB31" s="572"/>
      <c r="CC31" s="572"/>
      <c r="CD31" s="572"/>
      <c r="CE31" s="572"/>
      <c r="CF31" s="572"/>
      <c r="CG31" s="572"/>
      <c r="CH31" s="572"/>
      <c r="CI31" s="572"/>
      <c r="CJ31" s="572"/>
      <c r="CK31" s="572"/>
      <c r="CL31" s="572"/>
      <c r="CM31" s="572"/>
      <c r="CN31" s="572"/>
      <c r="CO31" s="572"/>
      <c r="CP31" s="572"/>
      <c r="CQ31" s="572"/>
      <c r="CR31" s="572"/>
      <c r="CS31" s="572"/>
      <c r="CT31" s="572"/>
      <c r="CU31" s="572"/>
      <c r="CV31" s="572"/>
      <c r="CW31" s="572"/>
      <c r="CX31" s="572"/>
      <c r="CY31" s="572"/>
      <c r="CZ31" s="572"/>
      <c r="DA31" s="572"/>
      <c r="DB31" s="572"/>
      <c r="DC31" s="572"/>
      <c r="DD31" s="572"/>
      <c r="DE31" s="572"/>
      <c r="DF31" s="572"/>
      <c r="DG31" s="572"/>
      <c r="DH31" s="572"/>
      <c r="DI31" s="572"/>
      <c r="DJ31" s="572"/>
      <c r="DK31" s="572"/>
      <c r="DL31" s="572"/>
      <c r="DM31" s="572"/>
      <c r="DN31" s="572"/>
      <c r="DO31" s="572"/>
      <c r="DP31" s="572"/>
      <c r="DQ31" s="572"/>
      <c r="DR31" s="572"/>
      <c r="DS31" s="572"/>
      <c r="DT31" s="572"/>
      <c r="DU31" s="572"/>
      <c r="DV31" s="572"/>
      <c r="DW31" s="572"/>
      <c r="DX31" s="572"/>
      <c r="DY31" s="572"/>
      <c r="DZ31" s="572"/>
      <c r="EA31" s="572"/>
      <c r="EB31" s="572"/>
      <c r="EC31" s="572"/>
      <c r="ED31" s="572"/>
      <c r="EE31" s="572"/>
      <c r="EF31" s="572"/>
      <c r="EG31" s="572"/>
      <c r="EH31" s="572"/>
      <c r="EI31" s="572"/>
      <c r="EJ31" s="572"/>
      <c r="EK31" s="572"/>
      <c r="EL31" s="572"/>
      <c r="EM31" s="572"/>
      <c r="EN31" s="572"/>
      <c r="EO31" s="572"/>
      <c r="EP31" s="572"/>
      <c r="EQ31" s="572"/>
      <c r="ER31" s="572"/>
      <c r="ES31" s="572"/>
      <c r="ET31" s="572"/>
      <c r="EU31" s="572"/>
      <c r="EV31" s="572"/>
      <c r="EW31" s="572"/>
      <c r="EX31" s="572"/>
      <c r="EY31" s="572"/>
      <c r="EZ31" s="572"/>
      <c r="FA31" s="572"/>
      <c r="FB31" s="572"/>
      <c r="FC31" s="572"/>
      <c r="FD31" s="572"/>
      <c r="FE31" s="572"/>
      <c r="FF31" s="572"/>
      <c r="FG31" s="572"/>
      <c r="FH31" s="572"/>
      <c r="FI31" s="572"/>
      <c r="FJ31" s="572"/>
      <c r="FK31" s="572"/>
      <c r="FL31" s="572"/>
      <c r="FM31" s="572"/>
      <c r="FN31" s="572"/>
      <c r="FO31" s="572"/>
      <c r="FP31" s="572"/>
      <c r="FQ31" s="572"/>
      <c r="FR31" s="572"/>
      <c r="FS31" s="572"/>
      <c r="FT31" s="572"/>
      <c r="FU31" s="572"/>
      <c r="FV31" s="572"/>
      <c r="FW31" s="572"/>
      <c r="FX31" s="572"/>
      <c r="FY31" s="572"/>
      <c r="FZ31" s="572"/>
      <c r="GA31" s="572"/>
      <c r="GB31" s="572"/>
      <c r="GC31" s="572"/>
      <c r="GD31" s="572"/>
      <c r="GE31" s="572"/>
      <c r="GF31" s="572"/>
      <c r="GG31" s="572"/>
      <c r="GH31" s="572"/>
      <c r="GI31" s="572"/>
      <c r="GJ31" s="572"/>
      <c r="GK31" s="572"/>
      <c r="GL31" s="572"/>
      <c r="GM31" s="572"/>
      <c r="GN31" s="572"/>
      <c r="GO31" s="572"/>
      <c r="GP31" s="572"/>
      <c r="GQ31" s="572"/>
      <c r="GR31" s="572"/>
      <c r="GS31" s="572"/>
      <c r="GT31" s="572"/>
      <c r="GU31" s="572"/>
      <c r="GV31" s="572"/>
      <c r="GW31" s="572"/>
      <c r="GX31" s="572"/>
      <c r="GY31" s="572"/>
      <c r="GZ31" s="572"/>
      <c r="HA31" s="572"/>
      <c r="HB31" s="572"/>
      <c r="HC31" s="572"/>
      <c r="HD31" s="572"/>
      <c r="HE31" s="572"/>
      <c r="HF31" s="572"/>
      <c r="HG31" s="572"/>
      <c r="HH31" s="572"/>
      <c r="HI31" s="572"/>
      <c r="HJ31" s="572"/>
      <c r="HK31" s="572"/>
      <c r="HL31" s="572"/>
      <c r="HM31" s="572"/>
      <c r="HN31" s="572"/>
      <c r="HO31" s="572"/>
      <c r="HP31" s="572"/>
      <c r="HQ31" s="572"/>
      <c r="HR31" s="572"/>
      <c r="HS31" s="572"/>
      <c r="HT31" s="572"/>
      <c r="HU31" s="572"/>
      <c r="HV31" s="572"/>
      <c r="HW31" s="572"/>
      <c r="HX31" s="572"/>
      <c r="HY31" s="572"/>
      <c r="HZ31" s="572"/>
      <c r="IA31" s="572"/>
      <c r="IB31" s="572"/>
      <c r="IC31" s="572"/>
      <c r="ID31" s="572"/>
      <c r="IE31" s="572"/>
      <c r="IF31" s="572"/>
      <c r="IG31" s="572"/>
      <c r="IH31" s="572"/>
      <c r="II31" s="572"/>
      <c r="IJ31" s="572"/>
      <c r="IK31" s="572"/>
      <c r="IL31" s="572"/>
      <c r="IM31" s="572"/>
      <c r="IN31" s="572"/>
      <c r="IO31" s="572"/>
      <c r="IP31" s="572"/>
      <c r="IQ31" s="572"/>
      <c r="IR31" s="572"/>
      <c r="IS31" s="572"/>
      <c r="IT31" s="572"/>
      <c r="IU31" s="572"/>
      <c r="IV31" s="572"/>
      <c r="IW31" s="572"/>
      <c r="IX31" s="572"/>
      <c r="IY31" s="572"/>
      <c r="IZ31" s="572"/>
      <c r="JA31" s="572"/>
      <c r="JB31" s="572"/>
      <c r="JC31" s="572"/>
      <c r="JD31" s="572"/>
      <c r="JE31" s="572"/>
      <c r="JF31" s="572"/>
      <c r="JG31" s="572"/>
      <c r="JH31" s="572"/>
      <c r="JI31" s="572"/>
      <c r="JJ31" s="572"/>
      <c r="JK31" s="572"/>
      <c r="JL31" s="572"/>
      <c r="JM31" s="572"/>
      <c r="JN31" s="572"/>
      <c r="JO31" s="572"/>
      <c r="JP31" s="572"/>
      <c r="JQ31" s="572"/>
      <c r="JR31" s="572"/>
      <c r="JS31" s="572"/>
      <c r="JT31" s="572"/>
      <c r="JU31" s="572"/>
      <c r="JV31" s="572"/>
      <c r="JW31" s="572"/>
      <c r="JX31" s="572"/>
      <c r="JY31" s="572"/>
      <c r="JZ31" s="572"/>
      <c r="KA31" s="572"/>
      <c r="KB31" s="572"/>
      <c r="KC31" s="572"/>
      <c r="KD31" s="572"/>
      <c r="KE31" s="572"/>
      <c r="KF31" s="572"/>
      <c r="KG31" s="572"/>
      <c r="KH31" s="572"/>
      <c r="KI31" s="572"/>
      <c r="KJ31" s="572"/>
      <c r="KK31" s="572"/>
      <c r="KL31" s="572"/>
      <c r="KM31" s="572"/>
      <c r="KN31" s="572"/>
      <c r="KO31" s="572"/>
      <c r="KP31" s="572"/>
      <c r="KQ31" s="572"/>
      <c r="KR31" s="572"/>
      <c r="KS31" s="572"/>
      <c r="KT31" s="572"/>
      <c r="KU31" s="572"/>
      <c r="KV31" s="572"/>
      <c r="KW31" s="572"/>
      <c r="KX31" s="572"/>
      <c r="KY31" s="572"/>
      <c r="KZ31" s="572"/>
      <c r="LA31" s="572"/>
      <c r="LB31" s="572"/>
      <c r="LC31" s="572"/>
      <c r="LD31" s="572"/>
      <c r="LE31" s="572"/>
      <c r="LF31" s="572"/>
      <c r="LG31" s="572"/>
      <c r="LH31" s="572"/>
      <c r="LI31" s="572"/>
      <c r="LJ31" s="572"/>
      <c r="LK31" s="572"/>
      <c r="LL31" s="572"/>
      <c r="LM31" s="572"/>
      <c r="LN31" s="572"/>
      <c r="LO31" s="572"/>
      <c r="LP31" s="572"/>
      <c r="LQ31" s="572"/>
      <c r="LR31" s="572"/>
      <c r="LS31" s="572"/>
      <c r="LT31" s="572"/>
      <c r="LU31" s="572"/>
      <c r="LV31" s="572"/>
      <c r="LW31" s="572"/>
      <c r="LX31" s="572"/>
      <c r="LY31" s="572"/>
      <c r="LZ31" s="572"/>
      <c r="MA31" s="572"/>
      <c r="MB31" s="572"/>
      <c r="MC31" s="572"/>
      <c r="MD31" s="572"/>
      <c r="ME31" s="572"/>
      <c r="MF31" s="572"/>
      <c r="MG31" s="572"/>
      <c r="MH31" s="572"/>
      <c r="MI31" s="572"/>
      <c r="MJ31" s="572"/>
      <c r="MK31" s="572"/>
      <c r="ML31" s="572"/>
      <c r="MM31" s="572"/>
      <c r="MN31" s="572"/>
      <c r="MO31" s="572"/>
      <c r="MP31" s="572"/>
      <c r="MQ31" s="572"/>
      <c r="MR31" s="572"/>
      <c r="MS31" s="572"/>
      <c r="MT31" s="572"/>
      <c r="MU31" s="572"/>
      <c r="MV31" s="572"/>
      <c r="MW31" s="572"/>
      <c r="MX31" s="572"/>
      <c r="MY31" s="572"/>
      <c r="MZ31" s="572"/>
      <c r="NA31" s="572"/>
      <c r="NB31" s="572"/>
      <c r="NC31" s="572"/>
      <c r="ND31" s="572"/>
      <c r="NE31" s="572"/>
      <c r="NF31" s="572"/>
      <c r="NG31" s="572"/>
      <c r="NH31" s="572"/>
      <c r="NI31" s="572"/>
      <c r="NJ31" s="572"/>
      <c r="NK31" s="572"/>
      <c r="NL31" s="572"/>
      <c r="NM31" s="572"/>
      <c r="NN31" s="572"/>
      <c r="NO31" s="572"/>
      <c r="NP31" s="572"/>
      <c r="NQ31" s="572"/>
      <c r="NR31" s="572"/>
      <c r="NS31" s="572"/>
      <c r="NT31" s="572"/>
      <c r="NU31" s="572"/>
      <c r="NV31" s="572"/>
      <c r="NW31" s="572"/>
      <c r="NX31" s="572"/>
      <c r="NY31" s="572"/>
      <c r="NZ31" s="572"/>
      <c r="OA31" s="572"/>
      <c r="OB31" s="572"/>
      <c r="OC31" s="572"/>
      <c r="OD31" s="572"/>
      <c r="OE31" s="572"/>
      <c r="OF31" s="572"/>
      <c r="OG31" s="572"/>
      <c r="OH31" s="572"/>
      <c r="OI31" s="572"/>
      <c r="OJ31" s="572"/>
      <c r="OK31" s="572"/>
      <c r="OL31" s="572"/>
      <c r="OM31" s="572"/>
      <c r="ON31" s="572"/>
      <c r="OO31" s="572"/>
      <c r="OP31" s="572"/>
      <c r="OQ31" s="572"/>
      <c r="OR31" s="572"/>
      <c r="OS31" s="572"/>
      <c r="OT31" s="572"/>
      <c r="OU31" s="572"/>
      <c r="OV31" s="572"/>
      <c r="OW31" s="572"/>
      <c r="OX31" s="572"/>
      <c r="OY31" s="572"/>
      <c r="OZ31" s="572"/>
      <c r="PA31" s="572"/>
      <c r="PB31" s="572"/>
      <c r="PC31" s="572"/>
      <c r="PD31" s="572"/>
      <c r="PE31" s="572"/>
      <c r="PF31" s="572"/>
      <c r="PG31" s="572"/>
      <c r="PH31" s="572"/>
      <c r="PI31" s="572"/>
      <c r="PJ31" s="572"/>
      <c r="PK31" s="572"/>
      <c r="PL31" s="572"/>
      <c r="PM31" s="572"/>
      <c r="PN31" s="572"/>
      <c r="PO31" s="572"/>
      <c r="PP31" s="572"/>
      <c r="PQ31" s="572"/>
      <c r="PR31" s="572"/>
      <c r="PS31" s="572"/>
      <c r="PT31" s="572"/>
      <c r="PU31" s="572"/>
      <c r="PV31" s="572"/>
      <c r="PW31" s="572"/>
      <c r="PX31" s="572"/>
      <c r="PY31" s="572"/>
      <c r="PZ31" s="572"/>
      <c r="QA31" s="572"/>
      <c r="QB31" s="572"/>
      <c r="QC31" s="572"/>
      <c r="QD31" s="572"/>
      <c r="QE31" s="572"/>
      <c r="QF31" s="572"/>
      <c r="QG31" s="572"/>
      <c r="QH31" s="572"/>
      <c r="QI31" s="572"/>
      <c r="QJ31" s="572"/>
      <c r="QK31" s="572"/>
      <c r="QL31" s="572"/>
      <c r="QM31" s="572"/>
      <c r="QN31" s="572"/>
      <c r="QO31" s="572"/>
      <c r="QP31" s="572"/>
      <c r="QQ31" s="572"/>
      <c r="QR31" s="572"/>
      <c r="QS31" s="572"/>
      <c r="QT31" s="572"/>
      <c r="QU31" s="572"/>
      <c r="QV31" s="572"/>
      <c r="QW31" s="572"/>
      <c r="QX31" s="572"/>
      <c r="QY31" s="572"/>
      <c r="QZ31" s="572"/>
      <c r="RA31" s="572"/>
      <c r="RB31" s="572"/>
      <c r="RC31" s="572"/>
      <c r="RD31" s="572"/>
      <c r="RE31" s="572"/>
      <c r="RF31" s="572"/>
      <c r="RG31" s="572"/>
      <c r="RH31" s="572"/>
      <c r="RI31" s="572"/>
      <c r="RJ31" s="572"/>
      <c r="RK31" s="572"/>
      <c r="RL31" s="572"/>
      <c r="RM31" s="572"/>
      <c r="RN31" s="572"/>
      <c r="RO31" s="572"/>
      <c r="RP31" s="572"/>
      <c r="RQ31" s="572"/>
      <c r="RR31" s="572"/>
      <c r="RS31" s="572"/>
      <c r="RT31" s="572"/>
      <c r="RU31" s="572"/>
      <c r="RV31" s="572"/>
      <c r="RW31" s="572"/>
      <c r="RX31" s="572"/>
      <c r="RY31" s="572"/>
      <c r="RZ31" s="572"/>
      <c r="SA31" s="572"/>
      <c r="SB31" s="572"/>
      <c r="SC31" s="572"/>
      <c r="SD31" s="572"/>
      <c r="SE31" s="572"/>
      <c r="SF31" s="572"/>
      <c r="SG31" s="572"/>
      <c r="SH31" s="572"/>
      <c r="SI31" s="572"/>
      <c r="SJ31" s="572"/>
      <c r="SK31" s="572"/>
      <c r="SL31" s="572"/>
      <c r="SM31" s="572"/>
      <c r="SN31" s="572"/>
      <c r="SO31" s="572"/>
      <c r="SP31" s="572"/>
      <c r="SQ31" s="572"/>
      <c r="SR31" s="572"/>
      <c r="SS31" s="572"/>
      <c r="ST31" s="572"/>
      <c r="SU31" s="572"/>
      <c r="SV31" s="572"/>
      <c r="SW31" s="572"/>
      <c r="SX31" s="572"/>
      <c r="SY31" s="572"/>
      <c r="SZ31" s="572"/>
      <c r="TA31" s="572"/>
      <c r="TB31" s="572"/>
      <c r="TC31" s="572"/>
      <c r="TD31" s="572"/>
      <c r="TE31" s="572"/>
      <c r="TF31" s="572"/>
      <c r="TG31" s="572"/>
      <c r="TH31" s="572"/>
      <c r="TI31" s="572"/>
      <c r="TJ31" s="572"/>
      <c r="TK31" s="572"/>
      <c r="TL31" s="572"/>
      <c r="TM31" s="572"/>
      <c r="TN31" s="572"/>
      <c r="TO31" s="572"/>
      <c r="TP31" s="572"/>
      <c r="TQ31" s="572"/>
      <c r="TR31" s="572"/>
      <c r="TS31" s="572"/>
      <c r="TT31" s="572"/>
      <c r="TU31" s="572"/>
      <c r="TV31" s="572"/>
      <c r="TW31" s="572"/>
      <c r="TX31" s="572"/>
      <c r="TY31" s="572"/>
      <c r="TZ31" s="572"/>
      <c r="UA31" s="572"/>
      <c r="UB31" s="572"/>
      <c r="UC31" s="572"/>
      <c r="UD31" s="572"/>
      <c r="UE31" s="572"/>
      <c r="UF31" s="572"/>
      <c r="UG31" s="572"/>
      <c r="UH31" s="572"/>
      <c r="UI31" s="572"/>
      <c r="UJ31" s="572"/>
      <c r="UK31" s="572"/>
      <c r="UL31" s="572"/>
      <c r="UM31" s="572"/>
      <c r="UN31" s="572"/>
      <c r="UO31" s="572"/>
      <c r="UP31" s="572"/>
      <c r="UQ31" s="572"/>
      <c r="UR31" s="572"/>
      <c r="US31" s="572"/>
      <c r="UT31" s="572"/>
      <c r="UU31" s="572"/>
      <c r="UV31" s="572"/>
      <c r="UW31" s="572"/>
      <c r="UX31" s="572"/>
      <c r="UY31" s="572"/>
      <c r="UZ31" s="572"/>
      <c r="VA31" s="572"/>
      <c r="VB31" s="572"/>
      <c r="VC31" s="572"/>
      <c r="VD31" s="572"/>
      <c r="VE31" s="572"/>
      <c r="VF31" s="572"/>
      <c r="VG31" s="572"/>
      <c r="VH31" s="572"/>
      <c r="VI31" s="572"/>
      <c r="VJ31" s="572"/>
      <c r="VK31" s="572"/>
      <c r="VL31" s="572"/>
      <c r="VM31" s="572"/>
      <c r="VN31" s="572"/>
      <c r="VO31" s="572"/>
      <c r="VP31" s="572"/>
      <c r="VQ31" s="572"/>
      <c r="VR31" s="572"/>
      <c r="VS31" s="572"/>
      <c r="VT31" s="572"/>
      <c r="VU31" s="572"/>
      <c r="VV31" s="572"/>
      <c r="VW31" s="572"/>
      <c r="VX31" s="572"/>
      <c r="VY31" s="572"/>
      <c r="VZ31" s="572"/>
      <c r="WA31" s="572"/>
      <c r="WB31" s="572"/>
      <c r="WC31" s="572"/>
      <c r="WD31" s="572"/>
      <c r="WE31" s="572"/>
      <c r="WF31" s="572"/>
      <c r="WG31" s="572"/>
      <c r="WH31" s="572"/>
      <c r="WI31" s="572"/>
      <c r="WJ31" s="572"/>
      <c r="WK31" s="572"/>
      <c r="WL31" s="572"/>
      <c r="WM31" s="572"/>
      <c r="WN31" s="572"/>
      <c r="WO31" s="572"/>
      <c r="WP31" s="572"/>
      <c r="WQ31" s="572"/>
      <c r="WR31" s="572"/>
      <c r="WS31" s="572"/>
      <c r="WT31" s="572"/>
      <c r="WU31" s="572"/>
      <c r="WV31" s="572"/>
      <c r="WW31" s="572"/>
      <c r="WX31" s="572"/>
      <c r="WY31" s="572"/>
      <c r="WZ31" s="572"/>
      <c r="XA31" s="572"/>
      <c r="XB31" s="572"/>
      <c r="XC31" s="572"/>
      <c r="XD31" s="572"/>
      <c r="XE31" s="572"/>
      <c r="XF31" s="572"/>
      <c r="XG31" s="572"/>
      <c r="XH31" s="572"/>
      <c r="XI31" s="572"/>
      <c r="XJ31" s="572"/>
      <c r="XK31" s="572"/>
      <c r="XL31" s="572"/>
      <c r="XM31" s="572"/>
      <c r="XN31" s="572"/>
      <c r="XO31" s="572"/>
      <c r="XP31" s="572"/>
      <c r="XQ31" s="572"/>
      <c r="XR31" s="572"/>
      <c r="XS31" s="572"/>
      <c r="XT31" s="572"/>
      <c r="XU31" s="572"/>
      <c r="XV31" s="572"/>
      <c r="XW31" s="572"/>
      <c r="XX31" s="572"/>
      <c r="XY31" s="572"/>
      <c r="XZ31" s="572"/>
      <c r="YA31" s="572"/>
      <c r="YB31" s="572"/>
      <c r="YC31" s="572"/>
      <c r="YD31" s="572"/>
      <c r="YE31" s="572"/>
      <c r="YF31" s="572"/>
      <c r="YG31" s="572"/>
      <c r="YH31" s="572"/>
      <c r="YI31" s="572"/>
      <c r="YJ31" s="572"/>
      <c r="YK31" s="572"/>
      <c r="YL31" s="572"/>
      <c r="YM31" s="572"/>
      <c r="YN31" s="572"/>
      <c r="YO31" s="572"/>
      <c r="YP31" s="572"/>
      <c r="YQ31" s="572"/>
      <c r="YR31" s="572"/>
      <c r="YS31" s="572"/>
      <c r="YT31" s="572"/>
      <c r="YU31" s="572"/>
      <c r="YV31" s="572"/>
      <c r="YW31" s="572"/>
      <c r="YX31" s="572"/>
      <c r="YY31" s="572"/>
      <c r="YZ31" s="572"/>
      <c r="ZA31" s="572"/>
      <c r="ZB31" s="572"/>
      <c r="ZC31" s="572"/>
      <c r="ZD31" s="572"/>
      <c r="ZE31" s="572"/>
      <c r="ZF31" s="572"/>
      <c r="ZG31" s="572"/>
      <c r="ZH31" s="572"/>
      <c r="ZI31" s="572"/>
      <c r="ZJ31" s="572"/>
      <c r="ZK31" s="572"/>
      <c r="ZL31" s="572"/>
      <c r="ZM31" s="572"/>
      <c r="ZN31" s="572"/>
      <c r="ZO31" s="572"/>
      <c r="ZP31" s="572"/>
      <c r="ZQ31" s="572"/>
      <c r="ZR31" s="572"/>
      <c r="ZS31" s="572"/>
      <c r="ZT31" s="572"/>
      <c r="ZU31" s="572"/>
      <c r="ZV31" s="572"/>
      <c r="ZW31" s="572"/>
      <c r="ZX31" s="572"/>
      <c r="ZY31" s="572"/>
      <c r="ZZ31" s="572"/>
      <c r="AAA31" s="572"/>
      <c r="AAB31" s="572"/>
      <c r="AAC31" s="572"/>
      <c r="AAD31" s="572"/>
      <c r="AAE31" s="572"/>
      <c r="AAF31" s="572"/>
      <c r="AAG31" s="572"/>
      <c r="AAH31" s="572"/>
      <c r="AAI31" s="572"/>
      <c r="AAJ31" s="572"/>
      <c r="AAK31" s="572"/>
      <c r="AAL31" s="572"/>
      <c r="AAM31" s="572"/>
      <c r="AAN31" s="572"/>
      <c r="AAO31" s="572"/>
      <c r="AAP31" s="572"/>
      <c r="AAQ31" s="572"/>
      <c r="AAR31" s="572"/>
      <c r="AAS31" s="572"/>
      <c r="AAT31" s="572"/>
      <c r="AAU31" s="572"/>
      <c r="AAV31" s="572"/>
      <c r="AAW31" s="572"/>
      <c r="AAX31" s="572"/>
      <c r="AAY31" s="572"/>
      <c r="AAZ31" s="572"/>
      <c r="ABA31" s="572"/>
      <c r="ABB31" s="572"/>
      <c r="ABC31" s="572"/>
      <c r="ABD31" s="572"/>
      <c r="ABE31" s="572"/>
      <c r="ABF31" s="572"/>
      <c r="ABG31" s="572"/>
      <c r="ABH31" s="572"/>
      <c r="ABI31" s="572"/>
      <c r="ABJ31" s="572"/>
      <c r="ABK31" s="572"/>
      <c r="ABL31" s="572"/>
      <c r="ABM31" s="572"/>
      <c r="ABN31" s="572"/>
      <c r="ABO31" s="572"/>
      <c r="ABP31" s="572"/>
      <c r="ABQ31" s="572"/>
      <c r="ABR31" s="572"/>
      <c r="ABS31" s="572"/>
      <c r="ABT31" s="572"/>
      <c r="ABU31" s="572"/>
      <c r="ABV31" s="572"/>
      <c r="ABW31" s="572"/>
      <c r="ABX31" s="572"/>
      <c r="ABY31" s="572"/>
      <c r="ABZ31" s="572"/>
      <c r="ACA31" s="572"/>
      <c r="ACB31" s="572"/>
      <c r="ACC31" s="572"/>
      <c r="ACD31" s="572"/>
      <c r="ACE31" s="572"/>
      <c r="ACF31" s="572"/>
      <c r="ACG31" s="572"/>
      <c r="ACH31" s="572"/>
      <c r="ACI31" s="572"/>
      <c r="ACJ31" s="572"/>
      <c r="ACK31" s="572"/>
      <c r="ACL31" s="572"/>
      <c r="ACM31" s="572"/>
      <c r="ACN31" s="572"/>
      <c r="ACO31" s="572"/>
      <c r="ACP31" s="572"/>
      <c r="ACQ31" s="572"/>
      <c r="ACR31" s="572"/>
      <c r="ACS31" s="572"/>
      <c r="ACT31" s="572"/>
      <c r="ACU31" s="572"/>
      <c r="ACV31" s="572"/>
      <c r="ACW31" s="572"/>
      <c r="ACX31" s="572"/>
      <c r="ACY31" s="572"/>
      <c r="ACZ31" s="572"/>
      <c r="ADA31" s="572"/>
      <c r="ADB31" s="572"/>
      <c r="ADC31" s="572"/>
      <c r="ADD31" s="572"/>
      <c r="ADE31" s="572"/>
      <c r="ADF31" s="572"/>
      <c r="ADG31" s="572"/>
      <c r="ADH31" s="572"/>
      <c r="ADI31" s="572"/>
      <c r="ADJ31" s="572"/>
      <c r="ADK31" s="572"/>
      <c r="ADL31" s="572"/>
      <c r="ADM31" s="572"/>
      <c r="ADN31" s="572"/>
      <c r="ADO31" s="572"/>
      <c r="ADP31" s="572"/>
      <c r="ADQ31" s="572"/>
      <c r="ADR31" s="572"/>
      <c r="ADS31" s="572"/>
      <c r="ADT31" s="572"/>
      <c r="ADU31" s="572"/>
      <c r="ADV31" s="572"/>
      <c r="ADW31" s="572"/>
      <c r="ADX31" s="572"/>
      <c r="ADY31" s="572"/>
      <c r="ADZ31" s="572"/>
      <c r="AEA31" s="572"/>
      <c r="AEB31" s="572"/>
      <c r="AEC31" s="572"/>
      <c r="AED31" s="572"/>
      <c r="AEE31" s="572"/>
      <c r="AEF31" s="572"/>
      <c r="AEG31" s="572"/>
      <c r="AEH31" s="572"/>
      <c r="AEI31" s="572"/>
      <c r="AEJ31" s="572"/>
      <c r="AEK31" s="572"/>
      <c r="AEL31" s="572"/>
      <c r="AEM31" s="572"/>
      <c r="AEN31" s="572"/>
      <c r="AEO31" s="572"/>
      <c r="AEP31" s="572"/>
      <c r="AEQ31" s="572"/>
      <c r="AER31" s="572"/>
      <c r="AES31" s="572"/>
      <c r="AET31" s="572"/>
      <c r="AEU31" s="572"/>
      <c r="AEV31" s="572"/>
      <c r="AEW31" s="572"/>
      <c r="AEX31" s="572"/>
      <c r="AEY31" s="572"/>
      <c r="AEZ31" s="572"/>
      <c r="AFA31" s="572"/>
      <c r="AFB31" s="572"/>
      <c r="AFC31" s="572"/>
      <c r="AFD31" s="572"/>
      <c r="AFE31" s="572"/>
      <c r="AFF31" s="572"/>
      <c r="AFG31" s="572"/>
      <c r="AFH31" s="572"/>
      <c r="AFI31" s="572"/>
      <c r="AFJ31" s="572"/>
      <c r="AFK31" s="572"/>
      <c r="AFL31" s="572"/>
      <c r="AFM31" s="572"/>
      <c r="AFN31" s="572"/>
      <c r="AFO31" s="572"/>
      <c r="AFP31" s="572"/>
      <c r="AFQ31" s="572"/>
      <c r="AFR31" s="572"/>
      <c r="AFS31" s="572"/>
      <c r="AFT31" s="572"/>
      <c r="AFU31" s="572"/>
      <c r="AFV31" s="572"/>
      <c r="AFW31" s="572"/>
      <c r="AFX31" s="572"/>
      <c r="AFY31" s="572"/>
      <c r="AFZ31" s="572"/>
      <c r="AGA31" s="572"/>
      <c r="AGB31" s="572"/>
      <c r="AGC31" s="572"/>
      <c r="AGD31" s="572"/>
      <c r="AGE31" s="572"/>
      <c r="AGF31" s="572"/>
      <c r="AGG31" s="572"/>
      <c r="AGH31" s="572"/>
      <c r="AGI31" s="572"/>
      <c r="AGJ31" s="572"/>
      <c r="AGK31" s="572"/>
      <c r="AGL31" s="572"/>
      <c r="AGM31" s="572"/>
      <c r="AGN31" s="572"/>
      <c r="AGO31" s="572"/>
      <c r="AGP31" s="572"/>
      <c r="AGQ31" s="572"/>
      <c r="AGR31" s="572"/>
      <c r="AGS31" s="572"/>
      <c r="AGT31" s="572"/>
      <c r="AGU31" s="572"/>
      <c r="AGV31" s="572"/>
      <c r="AGW31" s="572"/>
      <c r="AGX31" s="572"/>
      <c r="AGY31" s="572"/>
      <c r="AGZ31" s="572"/>
      <c r="AHA31" s="572"/>
      <c r="AHB31" s="572"/>
      <c r="AHC31" s="572"/>
      <c r="AHD31" s="572"/>
      <c r="AHE31" s="572"/>
      <c r="AHF31" s="572"/>
      <c r="AHG31" s="572"/>
      <c r="AHH31" s="572"/>
      <c r="AHI31" s="572"/>
      <c r="AHJ31" s="572"/>
      <c r="AHK31" s="572"/>
      <c r="AHL31" s="572"/>
      <c r="AHM31" s="572"/>
      <c r="AHN31" s="572"/>
      <c r="AHO31" s="572"/>
      <c r="AHP31" s="572"/>
      <c r="AHQ31" s="572"/>
      <c r="AHR31" s="572"/>
      <c r="AHS31" s="572"/>
      <c r="AHT31" s="572"/>
      <c r="AHU31" s="572"/>
      <c r="AHV31" s="572"/>
      <c r="AHW31" s="572"/>
      <c r="AHX31" s="572"/>
      <c r="AHY31" s="572"/>
      <c r="AHZ31" s="572"/>
      <c r="AIA31" s="572"/>
      <c r="AIB31" s="572"/>
      <c r="AIC31" s="572"/>
      <c r="AID31" s="572"/>
      <c r="AIE31" s="572"/>
      <c r="AIF31" s="572"/>
      <c r="AIG31" s="572"/>
      <c r="AIH31" s="572"/>
      <c r="AII31" s="572"/>
      <c r="AIJ31" s="572"/>
      <c r="AIK31" s="572"/>
      <c r="AIL31" s="572"/>
      <c r="AIM31" s="572"/>
      <c r="AIN31" s="572"/>
      <c r="AIO31" s="572"/>
      <c r="AIP31" s="572"/>
      <c r="AIQ31" s="572"/>
      <c r="AIR31" s="572"/>
      <c r="AIS31" s="572"/>
      <c r="AIT31" s="572"/>
      <c r="AIU31" s="572"/>
      <c r="AIV31" s="572"/>
      <c r="AIW31" s="572"/>
      <c r="AIX31" s="572"/>
      <c r="AIY31" s="572"/>
      <c r="AIZ31" s="572"/>
      <c r="AJA31" s="572"/>
      <c r="AJB31" s="572"/>
      <c r="AJC31" s="572"/>
      <c r="AJD31" s="572"/>
      <c r="AJE31" s="572"/>
      <c r="AJF31" s="572"/>
      <c r="AJG31" s="572"/>
      <c r="AJH31" s="572"/>
      <c r="AJI31" s="572"/>
      <c r="AJJ31" s="572"/>
      <c r="AJK31" s="572"/>
      <c r="AJL31" s="572"/>
      <c r="AJM31" s="572"/>
      <c r="AJN31" s="572"/>
      <c r="AJO31" s="572"/>
      <c r="AJP31" s="572"/>
      <c r="AJQ31" s="572"/>
      <c r="AJR31" s="572"/>
      <c r="AJS31" s="572"/>
      <c r="AJT31" s="572"/>
      <c r="AJU31" s="572"/>
      <c r="AJV31" s="572"/>
      <c r="AJW31" s="572"/>
      <c r="AJX31" s="572"/>
      <c r="AJY31" s="572"/>
      <c r="AJZ31" s="572"/>
      <c r="AKA31" s="572"/>
      <c r="AKB31" s="572"/>
      <c r="AKC31" s="572"/>
      <c r="AKD31" s="572"/>
      <c r="AKE31" s="572"/>
      <c r="AKF31" s="572"/>
      <c r="AKG31" s="572"/>
      <c r="AKH31" s="572"/>
      <c r="AKI31" s="572"/>
      <c r="AKJ31" s="572"/>
      <c r="AKK31" s="572"/>
      <c r="AKL31" s="572"/>
      <c r="AKM31" s="572"/>
      <c r="AKN31" s="572"/>
      <c r="AKO31" s="572"/>
      <c r="AKP31" s="572"/>
      <c r="AKQ31" s="572"/>
      <c r="AKR31" s="572"/>
      <c r="AKS31" s="572"/>
      <c r="AKT31" s="572"/>
      <c r="AKU31" s="572"/>
      <c r="AKV31" s="572"/>
      <c r="AKW31" s="572"/>
      <c r="AKX31" s="572"/>
      <c r="AKY31" s="572"/>
      <c r="AKZ31" s="572"/>
      <c r="ALA31" s="572"/>
      <c r="ALB31" s="572"/>
      <c r="ALC31" s="572"/>
      <c r="ALD31" s="572"/>
      <c r="ALE31" s="572"/>
      <c r="ALF31" s="572"/>
      <c r="ALG31" s="572"/>
      <c r="ALH31" s="572"/>
      <c r="ALI31" s="572"/>
      <c r="ALJ31" s="572"/>
      <c r="ALK31" s="572"/>
      <c r="ALL31" s="572"/>
      <c r="ALM31" s="572"/>
      <c r="ALN31" s="572"/>
      <c r="ALO31" s="572"/>
      <c r="ALP31" s="572"/>
      <c r="ALQ31" s="572"/>
      <c r="ALR31" s="572"/>
      <c r="ALS31" s="572"/>
      <c r="ALT31" s="572"/>
      <c r="ALU31" s="572"/>
      <c r="ALV31" s="572"/>
      <c r="ALW31" s="572"/>
      <c r="ALX31" s="572"/>
      <c r="ALY31" s="572"/>
      <c r="ALZ31" s="572"/>
      <c r="AMA31" s="572"/>
      <c r="AMB31" s="572"/>
      <c r="AMC31" s="572"/>
      <c r="AMD31" s="572"/>
      <c r="AME31" s="572"/>
      <c r="AMF31" s="572"/>
      <c r="AMG31" s="572"/>
      <c r="AMH31" s="572"/>
      <c r="AMI31" s="572"/>
      <c r="AMJ31" s="572"/>
    </row>
    <row r="32" spans="1:1025" s="573" customFormat="1">
      <c r="A32" s="23"/>
      <c r="B32" s="20"/>
      <c r="C32" s="20"/>
      <c r="D32" s="21"/>
      <c r="E32" s="21"/>
      <c r="F32" s="22"/>
      <c r="G32" s="21"/>
      <c r="H32" s="493"/>
      <c r="I32" s="571"/>
      <c r="J32" s="572"/>
      <c r="K32" s="572"/>
      <c r="L32" s="572"/>
      <c r="M32" s="572"/>
      <c r="N32" s="572"/>
      <c r="O32" s="572"/>
      <c r="P32" s="572"/>
      <c r="Q32" s="572"/>
      <c r="R32" s="572"/>
      <c r="S32" s="572"/>
      <c r="T32" s="572"/>
      <c r="U32" s="572"/>
      <c r="V32" s="572"/>
      <c r="W32" s="572"/>
      <c r="X32" s="572"/>
      <c r="Y32" s="572"/>
      <c r="Z32" s="572"/>
      <c r="AA32" s="572"/>
      <c r="AB32" s="572"/>
      <c r="AC32" s="572"/>
      <c r="AD32" s="572"/>
      <c r="AE32" s="572"/>
      <c r="AF32" s="572"/>
      <c r="AG32" s="572"/>
      <c r="AH32" s="572"/>
      <c r="AI32" s="572"/>
      <c r="AJ32" s="572"/>
      <c r="AK32" s="572"/>
      <c r="AL32" s="572"/>
      <c r="AM32" s="572"/>
      <c r="AN32" s="572"/>
      <c r="AO32" s="572"/>
      <c r="AP32" s="572"/>
      <c r="AQ32" s="572"/>
      <c r="AR32" s="572"/>
      <c r="AS32" s="572"/>
      <c r="AT32" s="572"/>
      <c r="AU32" s="572"/>
      <c r="AV32" s="572"/>
      <c r="AW32" s="572"/>
      <c r="AX32" s="572"/>
      <c r="AY32" s="572"/>
      <c r="AZ32" s="572"/>
      <c r="BA32" s="572"/>
      <c r="BB32" s="572"/>
      <c r="BC32" s="572"/>
      <c r="BD32" s="572"/>
      <c r="BE32" s="572"/>
      <c r="BF32" s="572"/>
      <c r="BG32" s="572"/>
      <c r="BH32" s="572"/>
      <c r="BI32" s="572"/>
      <c r="BJ32" s="572"/>
      <c r="BK32" s="572"/>
      <c r="BL32" s="572"/>
      <c r="BM32" s="572"/>
      <c r="BN32" s="572"/>
      <c r="BO32" s="572"/>
      <c r="BP32" s="572"/>
      <c r="BQ32" s="572"/>
      <c r="BR32" s="572"/>
      <c r="BS32" s="572"/>
      <c r="BT32" s="572"/>
      <c r="BU32" s="572"/>
      <c r="BV32" s="572"/>
      <c r="BW32" s="572"/>
      <c r="BX32" s="572"/>
      <c r="BY32" s="572"/>
      <c r="BZ32" s="572"/>
      <c r="CA32" s="572"/>
      <c r="CB32" s="572"/>
      <c r="CC32" s="572"/>
      <c r="CD32" s="572"/>
      <c r="CE32" s="572"/>
      <c r="CF32" s="572"/>
      <c r="CG32" s="572"/>
      <c r="CH32" s="572"/>
      <c r="CI32" s="572"/>
      <c r="CJ32" s="572"/>
      <c r="CK32" s="572"/>
      <c r="CL32" s="572"/>
      <c r="CM32" s="572"/>
      <c r="CN32" s="572"/>
      <c r="CO32" s="572"/>
      <c r="CP32" s="572"/>
      <c r="CQ32" s="572"/>
      <c r="CR32" s="572"/>
      <c r="CS32" s="572"/>
      <c r="CT32" s="572"/>
      <c r="CU32" s="572"/>
      <c r="CV32" s="572"/>
      <c r="CW32" s="572"/>
      <c r="CX32" s="572"/>
      <c r="CY32" s="572"/>
      <c r="CZ32" s="572"/>
      <c r="DA32" s="572"/>
      <c r="DB32" s="572"/>
      <c r="DC32" s="572"/>
      <c r="DD32" s="572"/>
      <c r="DE32" s="572"/>
      <c r="DF32" s="572"/>
      <c r="DG32" s="572"/>
      <c r="DH32" s="572"/>
      <c r="DI32" s="572"/>
      <c r="DJ32" s="572"/>
      <c r="DK32" s="572"/>
      <c r="DL32" s="572"/>
      <c r="DM32" s="572"/>
      <c r="DN32" s="572"/>
      <c r="DO32" s="572"/>
      <c r="DP32" s="572"/>
      <c r="DQ32" s="572"/>
      <c r="DR32" s="572"/>
      <c r="DS32" s="572"/>
      <c r="DT32" s="572"/>
      <c r="DU32" s="572"/>
      <c r="DV32" s="572"/>
      <c r="DW32" s="572"/>
      <c r="DX32" s="572"/>
      <c r="DY32" s="572"/>
      <c r="DZ32" s="572"/>
      <c r="EA32" s="572"/>
      <c r="EB32" s="572"/>
      <c r="EC32" s="572"/>
      <c r="ED32" s="572"/>
      <c r="EE32" s="572"/>
      <c r="EF32" s="572"/>
      <c r="EG32" s="572"/>
      <c r="EH32" s="572"/>
      <c r="EI32" s="572"/>
      <c r="EJ32" s="572"/>
      <c r="EK32" s="572"/>
      <c r="EL32" s="572"/>
      <c r="EM32" s="572"/>
      <c r="EN32" s="572"/>
      <c r="EO32" s="572"/>
      <c r="EP32" s="572"/>
      <c r="EQ32" s="572"/>
      <c r="ER32" s="572"/>
      <c r="ES32" s="572"/>
      <c r="ET32" s="572"/>
      <c r="EU32" s="572"/>
      <c r="EV32" s="572"/>
      <c r="EW32" s="572"/>
      <c r="EX32" s="572"/>
      <c r="EY32" s="572"/>
      <c r="EZ32" s="572"/>
      <c r="FA32" s="572"/>
      <c r="FB32" s="572"/>
      <c r="FC32" s="572"/>
      <c r="FD32" s="572"/>
      <c r="FE32" s="572"/>
      <c r="FF32" s="572"/>
      <c r="FG32" s="572"/>
      <c r="FH32" s="572"/>
      <c r="FI32" s="572"/>
      <c r="FJ32" s="572"/>
      <c r="FK32" s="572"/>
      <c r="FL32" s="572"/>
      <c r="FM32" s="572"/>
      <c r="FN32" s="572"/>
      <c r="FO32" s="572"/>
      <c r="FP32" s="572"/>
      <c r="FQ32" s="572"/>
      <c r="FR32" s="572"/>
      <c r="FS32" s="572"/>
      <c r="FT32" s="572"/>
      <c r="FU32" s="572"/>
      <c r="FV32" s="572"/>
      <c r="FW32" s="572"/>
      <c r="FX32" s="572"/>
      <c r="FY32" s="572"/>
      <c r="FZ32" s="572"/>
      <c r="GA32" s="572"/>
      <c r="GB32" s="572"/>
      <c r="GC32" s="572"/>
      <c r="GD32" s="572"/>
      <c r="GE32" s="572"/>
      <c r="GF32" s="572"/>
      <c r="GG32" s="572"/>
      <c r="GH32" s="572"/>
      <c r="GI32" s="572"/>
      <c r="GJ32" s="572"/>
      <c r="GK32" s="572"/>
      <c r="GL32" s="572"/>
      <c r="GM32" s="572"/>
      <c r="GN32" s="572"/>
      <c r="GO32" s="572"/>
      <c r="GP32" s="572"/>
      <c r="GQ32" s="572"/>
      <c r="GR32" s="572"/>
      <c r="GS32" s="572"/>
      <c r="GT32" s="572"/>
      <c r="GU32" s="572"/>
      <c r="GV32" s="572"/>
      <c r="GW32" s="572"/>
      <c r="GX32" s="572"/>
      <c r="GY32" s="572"/>
      <c r="GZ32" s="572"/>
      <c r="HA32" s="572"/>
      <c r="HB32" s="572"/>
      <c r="HC32" s="572"/>
      <c r="HD32" s="572"/>
      <c r="HE32" s="572"/>
      <c r="HF32" s="572"/>
      <c r="HG32" s="572"/>
      <c r="HH32" s="572"/>
      <c r="HI32" s="572"/>
      <c r="HJ32" s="572"/>
      <c r="HK32" s="572"/>
      <c r="HL32" s="572"/>
      <c r="HM32" s="572"/>
      <c r="HN32" s="572"/>
      <c r="HO32" s="572"/>
      <c r="HP32" s="572"/>
      <c r="HQ32" s="572"/>
      <c r="HR32" s="572"/>
      <c r="HS32" s="572"/>
      <c r="HT32" s="572"/>
      <c r="HU32" s="572"/>
      <c r="HV32" s="572"/>
      <c r="HW32" s="572"/>
      <c r="HX32" s="572"/>
      <c r="HY32" s="572"/>
      <c r="HZ32" s="572"/>
      <c r="IA32" s="572"/>
      <c r="IB32" s="572"/>
      <c r="IC32" s="572"/>
      <c r="ID32" s="572"/>
      <c r="IE32" s="572"/>
      <c r="IF32" s="572"/>
      <c r="IG32" s="572"/>
      <c r="IH32" s="572"/>
      <c r="II32" s="572"/>
      <c r="IJ32" s="572"/>
      <c r="IK32" s="572"/>
      <c r="IL32" s="572"/>
      <c r="IM32" s="572"/>
      <c r="IN32" s="572"/>
      <c r="IO32" s="572"/>
      <c r="IP32" s="572"/>
      <c r="IQ32" s="572"/>
      <c r="IR32" s="572"/>
      <c r="IS32" s="572"/>
      <c r="IT32" s="572"/>
      <c r="IU32" s="572"/>
      <c r="IV32" s="572"/>
      <c r="IW32" s="572"/>
      <c r="IX32" s="572"/>
      <c r="IY32" s="572"/>
      <c r="IZ32" s="572"/>
      <c r="JA32" s="572"/>
      <c r="JB32" s="572"/>
      <c r="JC32" s="572"/>
      <c r="JD32" s="572"/>
      <c r="JE32" s="572"/>
      <c r="JF32" s="572"/>
      <c r="JG32" s="572"/>
      <c r="JH32" s="572"/>
      <c r="JI32" s="572"/>
      <c r="JJ32" s="572"/>
      <c r="JK32" s="572"/>
      <c r="JL32" s="572"/>
      <c r="JM32" s="572"/>
      <c r="JN32" s="572"/>
      <c r="JO32" s="572"/>
      <c r="JP32" s="572"/>
      <c r="JQ32" s="572"/>
      <c r="JR32" s="572"/>
      <c r="JS32" s="572"/>
      <c r="JT32" s="572"/>
      <c r="JU32" s="572"/>
      <c r="JV32" s="572"/>
      <c r="JW32" s="572"/>
      <c r="JX32" s="572"/>
      <c r="JY32" s="572"/>
      <c r="JZ32" s="572"/>
      <c r="KA32" s="572"/>
      <c r="KB32" s="572"/>
      <c r="KC32" s="572"/>
      <c r="KD32" s="572"/>
      <c r="KE32" s="572"/>
      <c r="KF32" s="572"/>
      <c r="KG32" s="572"/>
      <c r="KH32" s="572"/>
      <c r="KI32" s="572"/>
      <c r="KJ32" s="572"/>
      <c r="KK32" s="572"/>
      <c r="KL32" s="572"/>
      <c r="KM32" s="572"/>
      <c r="KN32" s="572"/>
      <c r="KO32" s="572"/>
      <c r="KP32" s="572"/>
      <c r="KQ32" s="572"/>
      <c r="KR32" s="572"/>
      <c r="KS32" s="572"/>
      <c r="KT32" s="572"/>
      <c r="KU32" s="572"/>
      <c r="KV32" s="572"/>
      <c r="KW32" s="572"/>
      <c r="KX32" s="572"/>
      <c r="KY32" s="572"/>
      <c r="KZ32" s="572"/>
      <c r="LA32" s="572"/>
      <c r="LB32" s="572"/>
      <c r="LC32" s="572"/>
      <c r="LD32" s="572"/>
      <c r="LE32" s="572"/>
      <c r="LF32" s="572"/>
      <c r="LG32" s="572"/>
      <c r="LH32" s="572"/>
      <c r="LI32" s="572"/>
      <c r="LJ32" s="572"/>
      <c r="LK32" s="572"/>
      <c r="LL32" s="572"/>
      <c r="LM32" s="572"/>
      <c r="LN32" s="572"/>
      <c r="LO32" s="572"/>
      <c r="LP32" s="572"/>
      <c r="LQ32" s="572"/>
      <c r="LR32" s="572"/>
      <c r="LS32" s="572"/>
      <c r="LT32" s="572"/>
      <c r="LU32" s="572"/>
      <c r="LV32" s="572"/>
      <c r="LW32" s="572"/>
      <c r="LX32" s="572"/>
      <c r="LY32" s="572"/>
      <c r="LZ32" s="572"/>
      <c r="MA32" s="572"/>
      <c r="MB32" s="572"/>
      <c r="MC32" s="572"/>
      <c r="MD32" s="572"/>
      <c r="ME32" s="572"/>
      <c r="MF32" s="572"/>
      <c r="MG32" s="572"/>
      <c r="MH32" s="572"/>
      <c r="MI32" s="572"/>
      <c r="MJ32" s="572"/>
      <c r="MK32" s="572"/>
      <c r="ML32" s="572"/>
      <c r="MM32" s="572"/>
      <c r="MN32" s="572"/>
      <c r="MO32" s="572"/>
      <c r="MP32" s="572"/>
      <c r="MQ32" s="572"/>
      <c r="MR32" s="572"/>
      <c r="MS32" s="572"/>
      <c r="MT32" s="572"/>
      <c r="MU32" s="572"/>
      <c r="MV32" s="572"/>
      <c r="MW32" s="572"/>
      <c r="MX32" s="572"/>
      <c r="MY32" s="572"/>
      <c r="MZ32" s="572"/>
      <c r="NA32" s="572"/>
      <c r="NB32" s="572"/>
      <c r="NC32" s="572"/>
      <c r="ND32" s="572"/>
      <c r="NE32" s="572"/>
      <c r="NF32" s="572"/>
      <c r="NG32" s="572"/>
      <c r="NH32" s="572"/>
      <c r="NI32" s="572"/>
      <c r="NJ32" s="572"/>
      <c r="NK32" s="572"/>
      <c r="NL32" s="572"/>
      <c r="NM32" s="572"/>
      <c r="NN32" s="572"/>
      <c r="NO32" s="572"/>
      <c r="NP32" s="572"/>
      <c r="NQ32" s="572"/>
      <c r="NR32" s="572"/>
      <c r="NS32" s="572"/>
      <c r="NT32" s="572"/>
      <c r="NU32" s="572"/>
      <c r="NV32" s="572"/>
      <c r="NW32" s="572"/>
      <c r="NX32" s="572"/>
      <c r="NY32" s="572"/>
      <c r="NZ32" s="572"/>
      <c r="OA32" s="572"/>
      <c r="OB32" s="572"/>
      <c r="OC32" s="572"/>
      <c r="OD32" s="572"/>
      <c r="OE32" s="572"/>
      <c r="OF32" s="572"/>
      <c r="OG32" s="572"/>
      <c r="OH32" s="572"/>
      <c r="OI32" s="572"/>
      <c r="OJ32" s="572"/>
      <c r="OK32" s="572"/>
      <c r="OL32" s="572"/>
      <c r="OM32" s="572"/>
      <c r="ON32" s="572"/>
      <c r="OO32" s="572"/>
      <c r="OP32" s="572"/>
      <c r="OQ32" s="572"/>
      <c r="OR32" s="572"/>
      <c r="OS32" s="572"/>
      <c r="OT32" s="572"/>
      <c r="OU32" s="572"/>
      <c r="OV32" s="572"/>
      <c r="OW32" s="572"/>
      <c r="OX32" s="572"/>
      <c r="OY32" s="572"/>
      <c r="OZ32" s="572"/>
      <c r="PA32" s="572"/>
      <c r="PB32" s="572"/>
      <c r="PC32" s="572"/>
      <c r="PD32" s="572"/>
      <c r="PE32" s="572"/>
      <c r="PF32" s="572"/>
      <c r="PG32" s="572"/>
      <c r="PH32" s="572"/>
      <c r="PI32" s="572"/>
      <c r="PJ32" s="572"/>
      <c r="PK32" s="572"/>
      <c r="PL32" s="572"/>
      <c r="PM32" s="572"/>
      <c r="PN32" s="572"/>
      <c r="PO32" s="572"/>
      <c r="PP32" s="572"/>
      <c r="PQ32" s="572"/>
      <c r="PR32" s="572"/>
      <c r="PS32" s="572"/>
      <c r="PT32" s="572"/>
      <c r="PU32" s="572"/>
      <c r="PV32" s="572"/>
      <c r="PW32" s="572"/>
      <c r="PX32" s="572"/>
      <c r="PY32" s="572"/>
      <c r="PZ32" s="572"/>
      <c r="QA32" s="572"/>
      <c r="QB32" s="572"/>
      <c r="QC32" s="572"/>
      <c r="QD32" s="572"/>
      <c r="QE32" s="572"/>
      <c r="QF32" s="572"/>
      <c r="QG32" s="572"/>
      <c r="QH32" s="572"/>
      <c r="QI32" s="572"/>
      <c r="QJ32" s="572"/>
      <c r="QK32" s="572"/>
      <c r="QL32" s="572"/>
      <c r="QM32" s="572"/>
      <c r="QN32" s="572"/>
      <c r="QO32" s="572"/>
      <c r="QP32" s="572"/>
      <c r="QQ32" s="572"/>
      <c r="QR32" s="572"/>
      <c r="QS32" s="572"/>
      <c r="QT32" s="572"/>
      <c r="QU32" s="572"/>
      <c r="QV32" s="572"/>
      <c r="QW32" s="572"/>
      <c r="QX32" s="572"/>
      <c r="QY32" s="572"/>
      <c r="QZ32" s="572"/>
      <c r="RA32" s="572"/>
      <c r="RB32" s="572"/>
      <c r="RC32" s="572"/>
      <c r="RD32" s="572"/>
      <c r="RE32" s="572"/>
      <c r="RF32" s="572"/>
      <c r="RG32" s="572"/>
      <c r="RH32" s="572"/>
      <c r="RI32" s="572"/>
      <c r="RJ32" s="572"/>
      <c r="RK32" s="572"/>
      <c r="RL32" s="572"/>
      <c r="RM32" s="572"/>
      <c r="RN32" s="572"/>
      <c r="RO32" s="572"/>
      <c r="RP32" s="572"/>
      <c r="RQ32" s="572"/>
      <c r="RR32" s="572"/>
      <c r="RS32" s="572"/>
      <c r="RT32" s="572"/>
      <c r="RU32" s="572"/>
      <c r="RV32" s="572"/>
      <c r="RW32" s="572"/>
      <c r="RX32" s="572"/>
      <c r="RY32" s="572"/>
      <c r="RZ32" s="572"/>
      <c r="SA32" s="572"/>
      <c r="SB32" s="572"/>
      <c r="SC32" s="572"/>
      <c r="SD32" s="572"/>
      <c r="SE32" s="572"/>
      <c r="SF32" s="572"/>
      <c r="SG32" s="572"/>
      <c r="SH32" s="572"/>
      <c r="SI32" s="572"/>
      <c r="SJ32" s="572"/>
      <c r="SK32" s="572"/>
      <c r="SL32" s="572"/>
      <c r="SM32" s="572"/>
      <c r="SN32" s="572"/>
      <c r="SO32" s="572"/>
      <c r="SP32" s="572"/>
      <c r="SQ32" s="572"/>
      <c r="SR32" s="572"/>
      <c r="SS32" s="572"/>
      <c r="ST32" s="572"/>
      <c r="SU32" s="572"/>
      <c r="SV32" s="572"/>
      <c r="SW32" s="572"/>
      <c r="SX32" s="572"/>
      <c r="SY32" s="572"/>
      <c r="SZ32" s="572"/>
      <c r="TA32" s="572"/>
      <c r="TB32" s="572"/>
      <c r="TC32" s="572"/>
      <c r="TD32" s="572"/>
      <c r="TE32" s="572"/>
      <c r="TF32" s="572"/>
      <c r="TG32" s="572"/>
      <c r="TH32" s="572"/>
      <c r="TI32" s="572"/>
      <c r="TJ32" s="572"/>
      <c r="TK32" s="572"/>
      <c r="TL32" s="572"/>
      <c r="TM32" s="572"/>
      <c r="TN32" s="572"/>
      <c r="TO32" s="572"/>
      <c r="TP32" s="572"/>
      <c r="TQ32" s="572"/>
      <c r="TR32" s="572"/>
      <c r="TS32" s="572"/>
      <c r="TT32" s="572"/>
      <c r="TU32" s="572"/>
      <c r="TV32" s="572"/>
      <c r="TW32" s="572"/>
      <c r="TX32" s="572"/>
      <c r="TY32" s="572"/>
      <c r="TZ32" s="572"/>
      <c r="UA32" s="572"/>
      <c r="UB32" s="572"/>
      <c r="UC32" s="572"/>
      <c r="UD32" s="572"/>
      <c r="UE32" s="572"/>
      <c r="UF32" s="572"/>
      <c r="UG32" s="572"/>
      <c r="UH32" s="572"/>
      <c r="UI32" s="572"/>
      <c r="UJ32" s="572"/>
      <c r="UK32" s="572"/>
      <c r="UL32" s="572"/>
      <c r="UM32" s="572"/>
      <c r="UN32" s="572"/>
      <c r="UO32" s="572"/>
      <c r="UP32" s="572"/>
      <c r="UQ32" s="572"/>
      <c r="UR32" s="572"/>
      <c r="US32" s="572"/>
      <c r="UT32" s="572"/>
      <c r="UU32" s="572"/>
      <c r="UV32" s="572"/>
      <c r="UW32" s="572"/>
      <c r="UX32" s="572"/>
      <c r="UY32" s="572"/>
      <c r="UZ32" s="572"/>
      <c r="VA32" s="572"/>
      <c r="VB32" s="572"/>
      <c r="VC32" s="572"/>
      <c r="VD32" s="572"/>
      <c r="VE32" s="572"/>
      <c r="VF32" s="572"/>
      <c r="VG32" s="572"/>
      <c r="VH32" s="572"/>
      <c r="VI32" s="572"/>
      <c r="VJ32" s="572"/>
      <c r="VK32" s="572"/>
      <c r="VL32" s="572"/>
      <c r="VM32" s="572"/>
      <c r="VN32" s="572"/>
      <c r="VO32" s="572"/>
      <c r="VP32" s="572"/>
      <c r="VQ32" s="572"/>
      <c r="VR32" s="572"/>
      <c r="VS32" s="572"/>
      <c r="VT32" s="572"/>
      <c r="VU32" s="572"/>
      <c r="VV32" s="572"/>
      <c r="VW32" s="572"/>
      <c r="VX32" s="572"/>
      <c r="VY32" s="572"/>
      <c r="VZ32" s="572"/>
      <c r="WA32" s="572"/>
      <c r="WB32" s="572"/>
      <c r="WC32" s="572"/>
      <c r="WD32" s="572"/>
      <c r="WE32" s="572"/>
      <c r="WF32" s="572"/>
      <c r="WG32" s="572"/>
      <c r="WH32" s="572"/>
      <c r="WI32" s="572"/>
      <c r="WJ32" s="572"/>
      <c r="WK32" s="572"/>
      <c r="WL32" s="572"/>
      <c r="WM32" s="572"/>
      <c r="WN32" s="572"/>
      <c r="WO32" s="572"/>
      <c r="WP32" s="572"/>
      <c r="WQ32" s="572"/>
      <c r="WR32" s="572"/>
      <c r="WS32" s="572"/>
      <c r="WT32" s="572"/>
      <c r="WU32" s="572"/>
      <c r="WV32" s="572"/>
      <c r="WW32" s="572"/>
      <c r="WX32" s="572"/>
      <c r="WY32" s="572"/>
      <c r="WZ32" s="572"/>
      <c r="XA32" s="572"/>
      <c r="XB32" s="572"/>
      <c r="XC32" s="572"/>
      <c r="XD32" s="572"/>
      <c r="XE32" s="572"/>
      <c r="XF32" s="572"/>
      <c r="XG32" s="572"/>
      <c r="XH32" s="572"/>
      <c r="XI32" s="572"/>
      <c r="XJ32" s="572"/>
      <c r="XK32" s="572"/>
      <c r="XL32" s="572"/>
      <c r="XM32" s="572"/>
      <c r="XN32" s="572"/>
      <c r="XO32" s="572"/>
      <c r="XP32" s="572"/>
      <c r="XQ32" s="572"/>
      <c r="XR32" s="572"/>
      <c r="XS32" s="572"/>
      <c r="XT32" s="572"/>
      <c r="XU32" s="572"/>
      <c r="XV32" s="572"/>
      <c r="XW32" s="572"/>
      <c r="XX32" s="572"/>
      <c r="XY32" s="572"/>
      <c r="XZ32" s="572"/>
      <c r="YA32" s="572"/>
      <c r="YB32" s="572"/>
      <c r="YC32" s="572"/>
      <c r="YD32" s="572"/>
      <c r="YE32" s="572"/>
      <c r="YF32" s="572"/>
      <c r="YG32" s="572"/>
      <c r="YH32" s="572"/>
      <c r="YI32" s="572"/>
      <c r="YJ32" s="572"/>
      <c r="YK32" s="572"/>
      <c r="YL32" s="572"/>
      <c r="YM32" s="572"/>
      <c r="YN32" s="572"/>
      <c r="YO32" s="572"/>
      <c r="YP32" s="572"/>
      <c r="YQ32" s="572"/>
      <c r="YR32" s="572"/>
      <c r="YS32" s="572"/>
      <c r="YT32" s="572"/>
      <c r="YU32" s="572"/>
      <c r="YV32" s="572"/>
      <c r="YW32" s="572"/>
      <c r="YX32" s="572"/>
      <c r="YY32" s="572"/>
      <c r="YZ32" s="572"/>
      <c r="ZA32" s="572"/>
      <c r="ZB32" s="572"/>
      <c r="ZC32" s="572"/>
      <c r="ZD32" s="572"/>
      <c r="ZE32" s="572"/>
      <c r="ZF32" s="572"/>
      <c r="ZG32" s="572"/>
      <c r="ZH32" s="572"/>
      <c r="ZI32" s="572"/>
      <c r="ZJ32" s="572"/>
      <c r="ZK32" s="572"/>
      <c r="ZL32" s="572"/>
      <c r="ZM32" s="572"/>
      <c r="ZN32" s="572"/>
      <c r="ZO32" s="572"/>
      <c r="ZP32" s="572"/>
      <c r="ZQ32" s="572"/>
      <c r="ZR32" s="572"/>
      <c r="ZS32" s="572"/>
      <c r="ZT32" s="572"/>
      <c r="ZU32" s="572"/>
      <c r="ZV32" s="572"/>
      <c r="ZW32" s="572"/>
      <c r="ZX32" s="572"/>
      <c r="ZY32" s="572"/>
      <c r="ZZ32" s="572"/>
      <c r="AAA32" s="572"/>
      <c r="AAB32" s="572"/>
      <c r="AAC32" s="572"/>
      <c r="AAD32" s="572"/>
      <c r="AAE32" s="572"/>
      <c r="AAF32" s="572"/>
      <c r="AAG32" s="572"/>
      <c r="AAH32" s="572"/>
      <c r="AAI32" s="572"/>
      <c r="AAJ32" s="572"/>
      <c r="AAK32" s="572"/>
      <c r="AAL32" s="572"/>
      <c r="AAM32" s="572"/>
      <c r="AAN32" s="572"/>
      <c r="AAO32" s="572"/>
      <c r="AAP32" s="572"/>
      <c r="AAQ32" s="572"/>
      <c r="AAR32" s="572"/>
      <c r="AAS32" s="572"/>
      <c r="AAT32" s="572"/>
      <c r="AAU32" s="572"/>
      <c r="AAV32" s="572"/>
      <c r="AAW32" s="572"/>
      <c r="AAX32" s="572"/>
      <c r="AAY32" s="572"/>
      <c r="AAZ32" s="572"/>
      <c r="ABA32" s="572"/>
      <c r="ABB32" s="572"/>
      <c r="ABC32" s="572"/>
      <c r="ABD32" s="572"/>
      <c r="ABE32" s="572"/>
      <c r="ABF32" s="572"/>
      <c r="ABG32" s="572"/>
      <c r="ABH32" s="572"/>
      <c r="ABI32" s="572"/>
      <c r="ABJ32" s="572"/>
      <c r="ABK32" s="572"/>
      <c r="ABL32" s="572"/>
      <c r="ABM32" s="572"/>
      <c r="ABN32" s="572"/>
      <c r="ABO32" s="572"/>
      <c r="ABP32" s="572"/>
      <c r="ABQ32" s="572"/>
      <c r="ABR32" s="572"/>
      <c r="ABS32" s="572"/>
      <c r="ABT32" s="572"/>
      <c r="ABU32" s="572"/>
      <c r="ABV32" s="572"/>
      <c r="ABW32" s="572"/>
      <c r="ABX32" s="572"/>
      <c r="ABY32" s="572"/>
      <c r="ABZ32" s="572"/>
      <c r="ACA32" s="572"/>
      <c r="ACB32" s="572"/>
      <c r="ACC32" s="572"/>
      <c r="ACD32" s="572"/>
      <c r="ACE32" s="572"/>
      <c r="ACF32" s="572"/>
      <c r="ACG32" s="572"/>
      <c r="ACH32" s="572"/>
      <c r="ACI32" s="572"/>
      <c r="ACJ32" s="572"/>
      <c r="ACK32" s="572"/>
      <c r="ACL32" s="572"/>
      <c r="ACM32" s="572"/>
      <c r="ACN32" s="572"/>
      <c r="ACO32" s="572"/>
      <c r="ACP32" s="572"/>
      <c r="ACQ32" s="572"/>
      <c r="ACR32" s="572"/>
      <c r="ACS32" s="572"/>
      <c r="ACT32" s="572"/>
      <c r="ACU32" s="572"/>
      <c r="ACV32" s="572"/>
      <c r="ACW32" s="572"/>
      <c r="ACX32" s="572"/>
      <c r="ACY32" s="572"/>
      <c r="ACZ32" s="572"/>
      <c r="ADA32" s="572"/>
      <c r="ADB32" s="572"/>
      <c r="ADC32" s="572"/>
      <c r="ADD32" s="572"/>
      <c r="ADE32" s="572"/>
      <c r="ADF32" s="572"/>
      <c r="ADG32" s="572"/>
      <c r="ADH32" s="572"/>
      <c r="ADI32" s="572"/>
      <c r="ADJ32" s="572"/>
      <c r="ADK32" s="572"/>
      <c r="ADL32" s="572"/>
      <c r="ADM32" s="572"/>
      <c r="ADN32" s="572"/>
      <c r="ADO32" s="572"/>
      <c r="ADP32" s="572"/>
      <c r="ADQ32" s="572"/>
      <c r="ADR32" s="572"/>
      <c r="ADS32" s="572"/>
      <c r="ADT32" s="572"/>
      <c r="ADU32" s="572"/>
      <c r="ADV32" s="572"/>
      <c r="ADW32" s="572"/>
      <c r="ADX32" s="572"/>
      <c r="ADY32" s="572"/>
      <c r="ADZ32" s="572"/>
      <c r="AEA32" s="572"/>
      <c r="AEB32" s="572"/>
      <c r="AEC32" s="572"/>
      <c r="AED32" s="572"/>
      <c r="AEE32" s="572"/>
      <c r="AEF32" s="572"/>
      <c r="AEG32" s="572"/>
      <c r="AEH32" s="572"/>
      <c r="AEI32" s="572"/>
      <c r="AEJ32" s="572"/>
      <c r="AEK32" s="572"/>
      <c r="AEL32" s="572"/>
      <c r="AEM32" s="572"/>
      <c r="AEN32" s="572"/>
      <c r="AEO32" s="572"/>
      <c r="AEP32" s="572"/>
      <c r="AEQ32" s="572"/>
      <c r="AER32" s="572"/>
      <c r="AES32" s="572"/>
      <c r="AET32" s="572"/>
      <c r="AEU32" s="572"/>
      <c r="AEV32" s="572"/>
      <c r="AEW32" s="572"/>
      <c r="AEX32" s="572"/>
      <c r="AEY32" s="572"/>
      <c r="AEZ32" s="572"/>
      <c r="AFA32" s="572"/>
      <c r="AFB32" s="572"/>
      <c r="AFC32" s="572"/>
      <c r="AFD32" s="572"/>
      <c r="AFE32" s="572"/>
      <c r="AFF32" s="572"/>
      <c r="AFG32" s="572"/>
      <c r="AFH32" s="572"/>
      <c r="AFI32" s="572"/>
      <c r="AFJ32" s="572"/>
      <c r="AFK32" s="572"/>
      <c r="AFL32" s="572"/>
      <c r="AFM32" s="572"/>
      <c r="AFN32" s="572"/>
      <c r="AFO32" s="572"/>
      <c r="AFP32" s="572"/>
      <c r="AFQ32" s="572"/>
      <c r="AFR32" s="572"/>
      <c r="AFS32" s="572"/>
      <c r="AFT32" s="572"/>
      <c r="AFU32" s="572"/>
      <c r="AFV32" s="572"/>
      <c r="AFW32" s="572"/>
      <c r="AFX32" s="572"/>
      <c r="AFY32" s="572"/>
      <c r="AFZ32" s="572"/>
      <c r="AGA32" s="572"/>
      <c r="AGB32" s="572"/>
      <c r="AGC32" s="572"/>
      <c r="AGD32" s="572"/>
      <c r="AGE32" s="572"/>
      <c r="AGF32" s="572"/>
      <c r="AGG32" s="572"/>
      <c r="AGH32" s="572"/>
      <c r="AGI32" s="572"/>
      <c r="AGJ32" s="572"/>
      <c r="AGK32" s="572"/>
      <c r="AGL32" s="572"/>
      <c r="AGM32" s="572"/>
      <c r="AGN32" s="572"/>
      <c r="AGO32" s="572"/>
      <c r="AGP32" s="572"/>
      <c r="AGQ32" s="572"/>
      <c r="AGR32" s="572"/>
      <c r="AGS32" s="572"/>
      <c r="AGT32" s="572"/>
      <c r="AGU32" s="572"/>
      <c r="AGV32" s="572"/>
      <c r="AGW32" s="572"/>
      <c r="AGX32" s="572"/>
      <c r="AGY32" s="572"/>
      <c r="AGZ32" s="572"/>
      <c r="AHA32" s="572"/>
      <c r="AHB32" s="572"/>
      <c r="AHC32" s="572"/>
      <c r="AHD32" s="572"/>
      <c r="AHE32" s="572"/>
      <c r="AHF32" s="572"/>
      <c r="AHG32" s="572"/>
      <c r="AHH32" s="572"/>
      <c r="AHI32" s="572"/>
      <c r="AHJ32" s="572"/>
      <c r="AHK32" s="572"/>
      <c r="AHL32" s="572"/>
      <c r="AHM32" s="572"/>
      <c r="AHN32" s="572"/>
      <c r="AHO32" s="572"/>
      <c r="AHP32" s="572"/>
      <c r="AHQ32" s="572"/>
      <c r="AHR32" s="572"/>
      <c r="AHS32" s="572"/>
      <c r="AHT32" s="572"/>
      <c r="AHU32" s="572"/>
      <c r="AHV32" s="572"/>
      <c r="AHW32" s="572"/>
      <c r="AHX32" s="572"/>
      <c r="AHY32" s="572"/>
      <c r="AHZ32" s="572"/>
      <c r="AIA32" s="572"/>
      <c r="AIB32" s="572"/>
      <c r="AIC32" s="572"/>
      <c r="AID32" s="572"/>
      <c r="AIE32" s="572"/>
      <c r="AIF32" s="572"/>
      <c r="AIG32" s="572"/>
      <c r="AIH32" s="572"/>
      <c r="AII32" s="572"/>
      <c r="AIJ32" s="572"/>
      <c r="AIK32" s="572"/>
      <c r="AIL32" s="572"/>
      <c r="AIM32" s="572"/>
      <c r="AIN32" s="572"/>
      <c r="AIO32" s="572"/>
      <c r="AIP32" s="572"/>
      <c r="AIQ32" s="572"/>
      <c r="AIR32" s="572"/>
      <c r="AIS32" s="572"/>
      <c r="AIT32" s="572"/>
      <c r="AIU32" s="572"/>
      <c r="AIV32" s="572"/>
      <c r="AIW32" s="572"/>
      <c r="AIX32" s="572"/>
      <c r="AIY32" s="572"/>
      <c r="AIZ32" s="572"/>
      <c r="AJA32" s="572"/>
      <c r="AJB32" s="572"/>
      <c r="AJC32" s="572"/>
      <c r="AJD32" s="572"/>
      <c r="AJE32" s="572"/>
      <c r="AJF32" s="572"/>
      <c r="AJG32" s="572"/>
      <c r="AJH32" s="572"/>
      <c r="AJI32" s="572"/>
      <c r="AJJ32" s="572"/>
      <c r="AJK32" s="572"/>
      <c r="AJL32" s="572"/>
      <c r="AJM32" s="572"/>
      <c r="AJN32" s="572"/>
      <c r="AJO32" s="572"/>
      <c r="AJP32" s="572"/>
      <c r="AJQ32" s="572"/>
      <c r="AJR32" s="572"/>
      <c r="AJS32" s="572"/>
      <c r="AJT32" s="572"/>
      <c r="AJU32" s="572"/>
      <c r="AJV32" s="572"/>
      <c r="AJW32" s="572"/>
      <c r="AJX32" s="572"/>
      <c r="AJY32" s="572"/>
      <c r="AJZ32" s="572"/>
      <c r="AKA32" s="572"/>
      <c r="AKB32" s="572"/>
      <c r="AKC32" s="572"/>
      <c r="AKD32" s="572"/>
      <c r="AKE32" s="572"/>
      <c r="AKF32" s="572"/>
      <c r="AKG32" s="572"/>
      <c r="AKH32" s="572"/>
      <c r="AKI32" s="572"/>
      <c r="AKJ32" s="572"/>
      <c r="AKK32" s="572"/>
      <c r="AKL32" s="572"/>
      <c r="AKM32" s="572"/>
      <c r="AKN32" s="572"/>
      <c r="AKO32" s="572"/>
      <c r="AKP32" s="572"/>
      <c r="AKQ32" s="572"/>
      <c r="AKR32" s="572"/>
      <c r="AKS32" s="572"/>
      <c r="AKT32" s="572"/>
      <c r="AKU32" s="572"/>
      <c r="AKV32" s="572"/>
      <c r="AKW32" s="572"/>
      <c r="AKX32" s="572"/>
      <c r="AKY32" s="572"/>
      <c r="AKZ32" s="572"/>
      <c r="ALA32" s="572"/>
      <c r="ALB32" s="572"/>
      <c r="ALC32" s="572"/>
      <c r="ALD32" s="572"/>
      <c r="ALE32" s="572"/>
      <c r="ALF32" s="572"/>
      <c r="ALG32" s="572"/>
      <c r="ALH32" s="572"/>
      <c r="ALI32" s="572"/>
      <c r="ALJ32" s="572"/>
      <c r="ALK32" s="572"/>
      <c r="ALL32" s="572"/>
      <c r="ALM32" s="572"/>
      <c r="ALN32" s="572"/>
      <c r="ALO32" s="572"/>
      <c r="ALP32" s="572"/>
      <c r="ALQ32" s="572"/>
      <c r="ALR32" s="572"/>
      <c r="ALS32" s="572"/>
      <c r="ALT32" s="572"/>
      <c r="ALU32" s="572"/>
      <c r="ALV32" s="572"/>
      <c r="ALW32" s="572"/>
      <c r="ALX32" s="572"/>
      <c r="ALY32" s="572"/>
      <c r="ALZ32" s="572"/>
      <c r="AMA32" s="572"/>
      <c r="AMB32" s="572"/>
      <c r="AMC32" s="572"/>
      <c r="AMD32" s="572"/>
      <c r="AME32" s="572"/>
      <c r="AMF32" s="572"/>
      <c r="AMG32" s="572"/>
      <c r="AMH32" s="572"/>
      <c r="AMI32" s="572"/>
      <c r="AMJ32" s="572"/>
    </row>
    <row r="33" spans="1:1024" s="573" customFormat="1">
      <c r="A33" s="23"/>
      <c r="B33" s="20"/>
      <c r="C33" s="20"/>
      <c r="D33" s="21"/>
      <c r="E33" s="21"/>
      <c r="F33" s="22"/>
      <c r="G33" s="21"/>
      <c r="H33" s="493"/>
      <c r="I33" s="571"/>
      <c r="J33" s="572"/>
      <c r="K33" s="572"/>
      <c r="L33" s="572"/>
      <c r="M33" s="572"/>
      <c r="N33" s="572"/>
      <c r="O33" s="572"/>
      <c r="P33" s="572"/>
      <c r="Q33" s="572"/>
      <c r="R33" s="572"/>
      <c r="S33" s="572"/>
      <c r="T33" s="572"/>
      <c r="U33" s="572"/>
      <c r="V33" s="572"/>
      <c r="W33" s="572"/>
      <c r="X33" s="572"/>
      <c r="Y33" s="572"/>
      <c r="Z33" s="572"/>
      <c r="AA33" s="572"/>
      <c r="AB33" s="572"/>
      <c r="AC33" s="572"/>
      <c r="AD33" s="572"/>
      <c r="AE33" s="572"/>
      <c r="AF33" s="572"/>
      <c r="AG33" s="572"/>
      <c r="AH33" s="572"/>
      <c r="AI33" s="572"/>
      <c r="AJ33" s="572"/>
      <c r="AK33" s="572"/>
      <c r="AL33" s="572"/>
      <c r="AM33" s="572"/>
      <c r="AN33" s="572"/>
      <c r="AO33" s="572"/>
      <c r="AP33" s="572"/>
      <c r="AQ33" s="572"/>
      <c r="AR33" s="572"/>
      <c r="AS33" s="572"/>
      <c r="AT33" s="572"/>
      <c r="AU33" s="572"/>
      <c r="AV33" s="572"/>
      <c r="AW33" s="572"/>
      <c r="AX33" s="572"/>
      <c r="AY33" s="572"/>
      <c r="AZ33" s="572"/>
      <c r="BA33" s="572"/>
      <c r="BB33" s="572"/>
      <c r="BC33" s="572"/>
      <c r="BD33" s="572"/>
      <c r="BE33" s="572"/>
      <c r="BF33" s="572"/>
      <c r="BG33" s="572"/>
      <c r="BH33" s="572"/>
      <c r="BI33" s="572"/>
      <c r="BJ33" s="572"/>
      <c r="BK33" s="572"/>
      <c r="BL33" s="572"/>
      <c r="BM33" s="572"/>
      <c r="BN33" s="572"/>
      <c r="BO33" s="572"/>
      <c r="BP33" s="572"/>
      <c r="BQ33" s="572"/>
      <c r="BR33" s="572"/>
      <c r="BS33" s="572"/>
      <c r="BT33" s="572"/>
      <c r="BU33" s="572"/>
      <c r="BV33" s="572"/>
      <c r="BW33" s="572"/>
      <c r="BX33" s="572"/>
      <c r="BY33" s="572"/>
      <c r="BZ33" s="572"/>
      <c r="CA33" s="572"/>
      <c r="CB33" s="572"/>
      <c r="CC33" s="572"/>
      <c r="CD33" s="572"/>
      <c r="CE33" s="572"/>
      <c r="CF33" s="572"/>
      <c r="CG33" s="572"/>
      <c r="CH33" s="572"/>
      <c r="CI33" s="572"/>
      <c r="CJ33" s="572"/>
      <c r="CK33" s="572"/>
      <c r="CL33" s="572"/>
      <c r="CM33" s="572"/>
      <c r="CN33" s="572"/>
      <c r="CO33" s="572"/>
      <c r="CP33" s="572"/>
      <c r="CQ33" s="572"/>
      <c r="CR33" s="572"/>
      <c r="CS33" s="572"/>
      <c r="CT33" s="572"/>
      <c r="CU33" s="572"/>
      <c r="CV33" s="572"/>
      <c r="CW33" s="572"/>
      <c r="CX33" s="572"/>
      <c r="CY33" s="572"/>
      <c r="CZ33" s="572"/>
      <c r="DA33" s="572"/>
      <c r="DB33" s="572"/>
      <c r="DC33" s="572"/>
      <c r="DD33" s="572"/>
      <c r="DE33" s="572"/>
      <c r="DF33" s="572"/>
      <c r="DG33" s="572"/>
      <c r="DH33" s="572"/>
      <c r="DI33" s="572"/>
      <c r="DJ33" s="572"/>
      <c r="DK33" s="572"/>
      <c r="DL33" s="572"/>
      <c r="DM33" s="572"/>
      <c r="DN33" s="572"/>
      <c r="DO33" s="572"/>
      <c r="DP33" s="572"/>
      <c r="DQ33" s="572"/>
      <c r="DR33" s="572"/>
      <c r="DS33" s="572"/>
      <c r="DT33" s="572"/>
      <c r="DU33" s="572"/>
      <c r="DV33" s="572"/>
      <c r="DW33" s="572"/>
      <c r="DX33" s="572"/>
      <c r="DY33" s="572"/>
      <c r="DZ33" s="572"/>
      <c r="EA33" s="572"/>
      <c r="EB33" s="572"/>
      <c r="EC33" s="572"/>
      <c r="ED33" s="572"/>
      <c r="EE33" s="572"/>
      <c r="EF33" s="572"/>
      <c r="EG33" s="572"/>
      <c r="EH33" s="572"/>
      <c r="EI33" s="572"/>
      <c r="EJ33" s="572"/>
      <c r="EK33" s="572"/>
      <c r="EL33" s="572"/>
      <c r="EM33" s="572"/>
      <c r="EN33" s="572"/>
      <c r="EO33" s="572"/>
      <c r="EP33" s="572"/>
      <c r="EQ33" s="572"/>
      <c r="ER33" s="572"/>
      <c r="ES33" s="572"/>
      <c r="ET33" s="572"/>
      <c r="EU33" s="572"/>
      <c r="EV33" s="572"/>
      <c r="EW33" s="572"/>
      <c r="EX33" s="572"/>
      <c r="EY33" s="572"/>
      <c r="EZ33" s="572"/>
      <c r="FA33" s="572"/>
      <c r="FB33" s="572"/>
      <c r="FC33" s="572"/>
      <c r="FD33" s="572"/>
      <c r="FE33" s="572"/>
      <c r="FF33" s="572"/>
      <c r="FG33" s="572"/>
      <c r="FH33" s="572"/>
      <c r="FI33" s="572"/>
      <c r="FJ33" s="572"/>
      <c r="FK33" s="572"/>
      <c r="FL33" s="572"/>
      <c r="FM33" s="572"/>
      <c r="FN33" s="572"/>
      <c r="FO33" s="572"/>
      <c r="FP33" s="572"/>
      <c r="FQ33" s="572"/>
      <c r="FR33" s="572"/>
      <c r="FS33" s="572"/>
      <c r="FT33" s="572"/>
      <c r="FU33" s="572"/>
      <c r="FV33" s="572"/>
      <c r="FW33" s="572"/>
      <c r="FX33" s="572"/>
      <c r="FY33" s="572"/>
      <c r="FZ33" s="572"/>
      <c r="GA33" s="572"/>
      <c r="GB33" s="572"/>
      <c r="GC33" s="572"/>
      <c r="GD33" s="572"/>
      <c r="GE33" s="572"/>
      <c r="GF33" s="572"/>
      <c r="GG33" s="572"/>
      <c r="GH33" s="572"/>
      <c r="GI33" s="572"/>
      <c r="GJ33" s="572"/>
      <c r="GK33" s="572"/>
      <c r="GL33" s="572"/>
      <c r="GM33" s="572"/>
      <c r="GN33" s="572"/>
      <c r="GO33" s="572"/>
      <c r="GP33" s="572"/>
      <c r="GQ33" s="572"/>
      <c r="GR33" s="572"/>
      <c r="GS33" s="572"/>
      <c r="GT33" s="572"/>
      <c r="GU33" s="572"/>
      <c r="GV33" s="572"/>
      <c r="GW33" s="572"/>
      <c r="GX33" s="572"/>
      <c r="GY33" s="572"/>
      <c r="GZ33" s="572"/>
      <c r="HA33" s="572"/>
      <c r="HB33" s="572"/>
      <c r="HC33" s="572"/>
      <c r="HD33" s="572"/>
      <c r="HE33" s="572"/>
      <c r="HF33" s="572"/>
      <c r="HG33" s="572"/>
      <c r="HH33" s="572"/>
      <c r="HI33" s="572"/>
      <c r="HJ33" s="572"/>
      <c r="HK33" s="572"/>
      <c r="HL33" s="572"/>
      <c r="HM33" s="572"/>
      <c r="HN33" s="572"/>
      <c r="HO33" s="572"/>
      <c r="HP33" s="572"/>
      <c r="HQ33" s="572"/>
      <c r="HR33" s="572"/>
      <c r="HS33" s="572"/>
      <c r="HT33" s="572"/>
      <c r="HU33" s="572"/>
      <c r="HV33" s="572"/>
      <c r="HW33" s="572"/>
      <c r="HX33" s="572"/>
      <c r="HY33" s="572"/>
      <c r="HZ33" s="572"/>
      <c r="IA33" s="572"/>
      <c r="IB33" s="572"/>
      <c r="IC33" s="572"/>
      <c r="ID33" s="572"/>
      <c r="IE33" s="572"/>
      <c r="IF33" s="572"/>
      <c r="IG33" s="572"/>
      <c r="IH33" s="572"/>
      <c r="II33" s="572"/>
      <c r="IJ33" s="572"/>
      <c r="IK33" s="572"/>
      <c r="IL33" s="572"/>
      <c r="IM33" s="572"/>
      <c r="IN33" s="572"/>
      <c r="IO33" s="572"/>
      <c r="IP33" s="572"/>
      <c r="IQ33" s="572"/>
      <c r="IR33" s="572"/>
      <c r="IS33" s="572"/>
      <c r="IT33" s="572"/>
      <c r="IU33" s="572"/>
      <c r="IV33" s="572"/>
      <c r="IW33" s="572"/>
      <c r="IX33" s="572"/>
      <c r="IY33" s="572"/>
      <c r="IZ33" s="572"/>
      <c r="JA33" s="572"/>
      <c r="JB33" s="572"/>
      <c r="JC33" s="572"/>
      <c r="JD33" s="572"/>
      <c r="JE33" s="572"/>
      <c r="JF33" s="572"/>
      <c r="JG33" s="572"/>
      <c r="JH33" s="572"/>
      <c r="JI33" s="572"/>
      <c r="JJ33" s="572"/>
      <c r="JK33" s="572"/>
      <c r="JL33" s="572"/>
      <c r="JM33" s="572"/>
      <c r="JN33" s="572"/>
      <c r="JO33" s="572"/>
      <c r="JP33" s="572"/>
      <c r="JQ33" s="572"/>
      <c r="JR33" s="572"/>
      <c r="JS33" s="572"/>
      <c r="JT33" s="572"/>
      <c r="JU33" s="572"/>
      <c r="JV33" s="572"/>
      <c r="JW33" s="572"/>
      <c r="JX33" s="572"/>
      <c r="JY33" s="572"/>
      <c r="JZ33" s="572"/>
      <c r="KA33" s="572"/>
      <c r="KB33" s="572"/>
      <c r="KC33" s="572"/>
      <c r="KD33" s="572"/>
      <c r="KE33" s="572"/>
      <c r="KF33" s="572"/>
      <c r="KG33" s="572"/>
      <c r="KH33" s="572"/>
      <c r="KI33" s="572"/>
      <c r="KJ33" s="572"/>
      <c r="KK33" s="572"/>
      <c r="KL33" s="572"/>
      <c r="KM33" s="572"/>
      <c r="KN33" s="572"/>
      <c r="KO33" s="572"/>
      <c r="KP33" s="572"/>
      <c r="KQ33" s="572"/>
      <c r="KR33" s="572"/>
      <c r="KS33" s="572"/>
      <c r="KT33" s="572"/>
      <c r="KU33" s="572"/>
      <c r="KV33" s="572"/>
      <c r="KW33" s="572"/>
      <c r="KX33" s="572"/>
      <c r="KY33" s="572"/>
      <c r="KZ33" s="572"/>
      <c r="LA33" s="572"/>
      <c r="LB33" s="572"/>
      <c r="LC33" s="572"/>
      <c r="LD33" s="572"/>
      <c r="LE33" s="572"/>
      <c r="LF33" s="572"/>
      <c r="LG33" s="572"/>
      <c r="LH33" s="572"/>
      <c r="LI33" s="572"/>
      <c r="LJ33" s="572"/>
      <c r="LK33" s="572"/>
      <c r="LL33" s="572"/>
      <c r="LM33" s="572"/>
      <c r="LN33" s="572"/>
      <c r="LO33" s="572"/>
      <c r="LP33" s="572"/>
      <c r="LQ33" s="572"/>
      <c r="LR33" s="572"/>
      <c r="LS33" s="572"/>
      <c r="LT33" s="572"/>
      <c r="LU33" s="572"/>
      <c r="LV33" s="572"/>
      <c r="LW33" s="572"/>
      <c r="LX33" s="572"/>
      <c r="LY33" s="572"/>
      <c r="LZ33" s="572"/>
      <c r="MA33" s="572"/>
      <c r="MB33" s="572"/>
      <c r="MC33" s="572"/>
      <c r="MD33" s="572"/>
      <c r="ME33" s="572"/>
      <c r="MF33" s="572"/>
      <c r="MG33" s="572"/>
      <c r="MH33" s="572"/>
      <c r="MI33" s="572"/>
      <c r="MJ33" s="572"/>
      <c r="MK33" s="572"/>
      <c r="ML33" s="572"/>
      <c r="MM33" s="572"/>
      <c r="MN33" s="572"/>
      <c r="MO33" s="572"/>
      <c r="MP33" s="572"/>
      <c r="MQ33" s="572"/>
      <c r="MR33" s="572"/>
      <c r="MS33" s="572"/>
      <c r="MT33" s="572"/>
      <c r="MU33" s="572"/>
      <c r="MV33" s="572"/>
      <c r="MW33" s="572"/>
      <c r="MX33" s="572"/>
      <c r="MY33" s="572"/>
      <c r="MZ33" s="572"/>
      <c r="NA33" s="572"/>
      <c r="NB33" s="572"/>
      <c r="NC33" s="572"/>
      <c r="ND33" s="572"/>
      <c r="NE33" s="572"/>
      <c r="NF33" s="572"/>
      <c r="NG33" s="572"/>
      <c r="NH33" s="572"/>
      <c r="NI33" s="572"/>
      <c r="NJ33" s="572"/>
      <c r="NK33" s="572"/>
      <c r="NL33" s="572"/>
      <c r="NM33" s="572"/>
      <c r="NN33" s="572"/>
      <c r="NO33" s="572"/>
      <c r="NP33" s="572"/>
      <c r="NQ33" s="572"/>
      <c r="NR33" s="572"/>
      <c r="NS33" s="572"/>
      <c r="NT33" s="572"/>
      <c r="NU33" s="572"/>
      <c r="NV33" s="572"/>
      <c r="NW33" s="572"/>
      <c r="NX33" s="572"/>
      <c r="NY33" s="572"/>
      <c r="NZ33" s="572"/>
      <c r="OA33" s="572"/>
      <c r="OB33" s="572"/>
      <c r="OC33" s="572"/>
      <c r="OD33" s="572"/>
      <c r="OE33" s="572"/>
      <c r="OF33" s="572"/>
      <c r="OG33" s="572"/>
      <c r="OH33" s="572"/>
      <c r="OI33" s="572"/>
      <c r="OJ33" s="572"/>
      <c r="OK33" s="572"/>
      <c r="OL33" s="572"/>
      <c r="OM33" s="572"/>
      <c r="ON33" s="572"/>
      <c r="OO33" s="572"/>
      <c r="OP33" s="572"/>
      <c r="OQ33" s="572"/>
      <c r="OR33" s="572"/>
      <c r="OS33" s="572"/>
      <c r="OT33" s="572"/>
      <c r="OU33" s="572"/>
      <c r="OV33" s="572"/>
      <c r="OW33" s="572"/>
      <c r="OX33" s="572"/>
      <c r="OY33" s="572"/>
      <c r="OZ33" s="572"/>
      <c r="PA33" s="572"/>
      <c r="PB33" s="572"/>
      <c r="PC33" s="572"/>
      <c r="PD33" s="572"/>
      <c r="PE33" s="572"/>
      <c r="PF33" s="572"/>
      <c r="PG33" s="572"/>
      <c r="PH33" s="572"/>
      <c r="PI33" s="572"/>
      <c r="PJ33" s="572"/>
      <c r="PK33" s="572"/>
      <c r="PL33" s="572"/>
      <c r="PM33" s="572"/>
      <c r="PN33" s="572"/>
      <c r="PO33" s="572"/>
      <c r="PP33" s="572"/>
      <c r="PQ33" s="572"/>
      <c r="PR33" s="572"/>
      <c r="PS33" s="572"/>
      <c r="PT33" s="572"/>
      <c r="PU33" s="572"/>
      <c r="PV33" s="572"/>
      <c r="PW33" s="572"/>
      <c r="PX33" s="572"/>
      <c r="PY33" s="572"/>
      <c r="PZ33" s="572"/>
      <c r="QA33" s="572"/>
      <c r="QB33" s="572"/>
      <c r="QC33" s="572"/>
      <c r="QD33" s="572"/>
      <c r="QE33" s="572"/>
      <c r="QF33" s="572"/>
      <c r="QG33" s="572"/>
      <c r="QH33" s="572"/>
      <c r="QI33" s="572"/>
      <c r="QJ33" s="572"/>
      <c r="QK33" s="572"/>
      <c r="QL33" s="572"/>
      <c r="QM33" s="572"/>
      <c r="QN33" s="572"/>
      <c r="QO33" s="572"/>
      <c r="QP33" s="572"/>
      <c r="QQ33" s="572"/>
      <c r="QR33" s="572"/>
      <c r="QS33" s="572"/>
      <c r="QT33" s="572"/>
      <c r="QU33" s="572"/>
      <c r="QV33" s="572"/>
      <c r="QW33" s="572"/>
      <c r="QX33" s="572"/>
      <c r="QY33" s="572"/>
      <c r="QZ33" s="572"/>
      <c r="RA33" s="572"/>
      <c r="RB33" s="572"/>
      <c r="RC33" s="572"/>
      <c r="RD33" s="572"/>
      <c r="RE33" s="572"/>
      <c r="RF33" s="572"/>
      <c r="RG33" s="572"/>
      <c r="RH33" s="572"/>
      <c r="RI33" s="572"/>
      <c r="RJ33" s="572"/>
      <c r="RK33" s="572"/>
      <c r="RL33" s="572"/>
      <c r="RM33" s="572"/>
      <c r="RN33" s="572"/>
      <c r="RO33" s="572"/>
      <c r="RP33" s="572"/>
      <c r="RQ33" s="572"/>
      <c r="RR33" s="572"/>
      <c r="RS33" s="572"/>
      <c r="RT33" s="572"/>
      <c r="RU33" s="572"/>
      <c r="RV33" s="572"/>
      <c r="RW33" s="572"/>
      <c r="RX33" s="572"/>
      <c r="RY33" s="572"/>
      <c r="RZ33" s="572"/>
      <c r="SA33" s="572"/>
      <c r="SB33" s="572"/>
      <c r="SC33" s="572"/>
      <c r="SD33" s="572"/>
      <c r="SE33" s="572"/>
      <c r="SF33" s="572"/>
      <c r="SG33" s="572"/>
      <c r="SH33" s="572"/>
      <c r="SI33" s="572"/>
      <c r="SJ33" s="572"/>
      <c r="SK33" s="572"/>
      <c r="SL33" s="572"/>
      <c r="SM33" s="572"/>
      <c r="SN33" s="572"/>
      <c r="SO33" s="572"/>
      <c r="SP33" s="572"/>
      <c r="SQ33" s="572"/>
      <c r="SR33" s="572"/>
      <c r="SS33" s="572"/>
      <c r="ST33" s="572"/>
      <c r="SU33" s="572"/>
      <c r="SV33" s="572"/>
      <c r="SW33" s="572"/>
      <c r="SX33" s="572"/>
      <c r="SY33" s="572"/>
      <c r="SZ33" s="572"/>
      <c r="TA33" s="572"/>
      <c r="TB33" s="572"/>
      <c r="TC33" s="572"/>
      <c r="TD33" s="572"/>
      <c r="TE33" s="572"/>
      <c r="TF33" s="572"/>
      <c r="TG33" s="572"/>
      <c r="TH33" s="572"/>
      <c r="TI33" s="572"/>
      <c r="TJ33" s="572"/>
      <c r="TK33" s="572"/>
      <c r="TL33" s="572"/>
      <c r="TM33" s="572"/>
      <c r="TN33" s="572"/>
      <c r="TO33" s="572"/>
      <c r="TP33" s="572"/>
      <c r="TQ33" s="572"/>
      <c r="TR33" s="572"/>
      <c r="TS33" s="572"/>
      <c r="TT33" s="572"/>
      <c r="TU33" s="572"/>
      <c r="TV33" s="572"/>
      <c r="TW33" s="572"/>
      <c r="TX33" s="572"/>
      <c r="TY33" s="572"/>
      <c r="TZ33" s="572"/>
      <c r="UA33" s="572"/>
      <c r="UB33" s="572"/>
      <c r="UC33" s="572"/>
      <c r="UD33" s="572"/>
      <c r="UE33" s="572"/>
      <c r="UF33" s="572"/>
      <c r="UG33" s="572"/>
      <c r="UH33" s="572"/>
      <c r="UI33" s="572"/>
      <c r="UJ33" s="572"/>
      <c r="UK33" s="572"/>
      <c r="UL33" s="572"/>
      <c r="UM33" s="572"/>
      <c r="UN33" s="572"/>
      <c r="UO33" s="572"/>
      <c r="UP33" s="572"/>
      <c r="UQ33" s="572"/>
      <c r="UR33" s="572"/>
      <c r="US33" s="572"/>
      <c r="UT33" s="572"/>
      <c r="UU33" s="572"/>
      <c r="UV33" s="572"/>
      <c r="UW33" s="572"/>
      <c r="UX33" s="572"/>
      <c r="UY33" s="572"/>
      <c r="UZ33" s="572"/>
      <c r="VA33" s="572"/>
      <c r="VB33" s="572"/>
      <c r="VC33" s="572"/>
      <c r="VD33" s="572"/>
      <c r="VE33" s="572"/>
      <c r="VF33" s="572"/>
      <c r="VG33" s="572"/>
      <c r="VH33" s="572"/>
      <c r="VI33" s="572"/>
      <c r="VJ33" s="572"/>
      <c r="VK33" s="572"/>
      <c r="VL33" s="572"/>
      <c r="VM33" s="572"/>
      <c r="VN33" s="572"/>
      <c r="VO33" s="572"/>
      <c r="VP33" s="572"/>
      <c r="VQ33" s="572"/>
      <c r="VR33" s="572"/>
      <c r="VS33" s="572"/>
      <c r="VT33" s="572"/>
      <c r="VU33" s="572"/>
      <c r="VV33" s="572"/>
      <c r="VW33" s="572"/>
      <c r="VX33" s="572"/>
      <c r="VY33" s="572"/>
      <c r="VZ33" s="572"/>
      <c r="WA33" s="572"/>
      <c r="WB33" s="572"/>
      <c r="WC33" s="572"/>
      <c r="WD33" s="572"/>
      <c r="WE33" s="572"/>
      <c r="WF33" s="572"/>
      <c r="WG33" s="572"/>
      <c r="WH33" s="572"/>
      <c r="WI33" s="572"/>
      <c r="WJ33" s="572"/>
      <c r="WK33" s="572"/>
      <c r="WL33" s="572"/>
      <c r="WM33" s="572"/>
      <c r="WN33" s="572"/>
      <c r="WO33" s="572"/>
      <c r="WP33" s="572"/>
      <c r="WQ33" s="572"/>
      <c r="WR33" s="572"/>
      <c r="WS33" s="572"/>
      <c r="WT33" s="572"/>
      <c r="WU33" s="572"/>
      <c r="WV33" s="572"/>
      <c r="WW33" s="572"/>
      <c r="WX33" s="572"/>
      <c r="WY33" s="572"/>
      <c r="WZ33" s="572"/>
      <c r="XA33" s="572"/>
      <c r="XB33" s="572"/>
      <c r="XC33" s="572"/>
      <c r="XD33" s="572"/>
      <c r="XE33" s="572"/>
      <c r="XF33" s="572"/>
      <c r="XG33" s="572"/>
      <c r="XH33" s="572"/>
      <c r="XI33" s="572"/>
      <c r="XJ33" s="572"/>
      <c r="XK33" s="572"/>
      <c r="XL33" s="572"/>
      <c r="XM33" s="572"/>
      <c r="XN33" s="572"/>
      <c r="XO33" s="572"/>
      <c r="XP33" s="572"/>
      <c r="XQ33" s="572"/>
      <c r="XR33" s="572"/>
      <c r="XS33" s="572"/>
      <c r="XT33" s="572"/>
      <c r="XU33" s="572"/>
      <c r="XV33" s="572"/>
      <c r="XW33" s="572"/>
      <c r="XX33" s="572"/>
      <c r="XY33" s="572"/>
      <c r="XZ33" s="572"/>
      <c r="YA33" s="572"/>
      <c r="YB33" s="572"/>
      <c r="YC33" s="572"/>
      <c r="YD33" s="572"/>
      <c r="YE33" s="572"/>
      <c r="YF33" s="572"/>
      <c r="YG33" s="572"/>
      <c r="YH33" s="572"/>
      <c r="YI33" s="572"/>
      <c r="YJ33" s="572"/>
      <c r="YK33" s="572"/>
      <c r="YL33" s="572"/>
      <c r="YM33" s="572"/>
      <c r="YN33" s="572"/>
      <c r="YO33" s="572"/>
      <c r="YP33" s="572"/>
      <c r="YQ33" s="572"/>
      <c r="YR33" s="572"/>
      <c r="YS33" s="572"/>
      <c r="YT33" s="572"/>
      <c r="YU33" s="572"/>
      <c r="YV33" s="572"/>
      <c r="YW33" s="572"/>
      <c r="YX33" s="572"/>
      <c r="YY33" s="572"/>
      <c r="YZ33" s="572"/>
      <c r="ZA33" s="572"/>
      <c r="ZB33" s="572"/>
      <c r="ZC33" s="572"/>
      <c r="ZD33" s="572"/>
      <c r="ZE33" s="572"/>
      <c r="ZF33" s="572"/>
      <c r="ZG33" s="572"/>
      <c r="ZH33" s="572"/>
      <c r="ZI33" s="572"/>
      <c r="ZJ33" s="572"/>
      <c r="ZK33" s="572"/>
      <c r="ZL33" s="572"/>
      <c r="ZM33" s="572"/>
      <c r="ZN33" s="572"/>
      <c r="ZO33" s="572"/>
      <c r="ZP33" s="572"/>
      <c r="ZQ33" s="572"/>
      <c r="ZR33" s="572"/>
      <c r="ZS33" s="572"/>
      <c r="ZT33" s="572"/>
      <c r="ZU33" s="572"/>
      <c r="ZV33" s="572"/>
      <c r="ZW33" s="572"/>
      <c r="ZX33" s="572"/>
      <c r="ZY33" s="572"/>
      <c r="ZZ33" s="572"/>
      <c r="AAA33" s="572"/>
      <c r="AAB33" s="572"/>
      <c r="AAC33" s="572"/>
      <c r="AAD33" s="572"/>
      <c r="AAE33" s="572"/>
      <c r="AAF33" s="572"/>
      <c r="AAG33" s="572"/>
      <c r="AAH33" s="572"/>
      <c r="AAI33" s="572"/>
      <c r="AAJ33" s="572"/>
      <c r="AAK33" s="572"/>
      <c r="AAL33" s="572"/>
      <c r="AAM33" s="572"/>
      <c r="AAN33" s="572"/>
      <c r="AAO33" s="572"/>
      <c r="AAP33" s="572"/>
      <c r="AAQ33" s="572"/>
      <c r="AAR33" s="572"/>
      <c r="AAS33" s="572"/>
      <c r="AAT33" s="572"/>
      <c r="AAU33" s="572"/>
      <c r="AAV33" s="572"/>
      <c r="AAW33" s="572"/>
      <c r="AAX33" s="572"/>
      <c r="AAY33" s="572"/>
      <c r="AAZ33" s="572"/>
      <c r="ABA33" s="572"/>
      <c r="ABB33" s="572"/>
      <c r="ABC33" s="572"/>
      <c r="ABD33" s="572"/>
      <c r="ABE33" s="572"/>
      <c r="ABF33" s="572"/>
      <c r="ABG33" s="572"/>
      <c r="ABH33" s="572"/>
      <c r="ABI33" s="572"/>
      <c r="ABJ33" s="572"/>
      <c r="ABK33" s="572"/>
      <c r="ABL33" s="572"/>
      <c r="ABM33" s="572"/>
      <c r="ABN33" s="572"/>
      <c r="ABO33" s="572"/>
      <c r="ABP33" s="572"/>
      <c r="ABQ33" s="572"/>
      <c r="ABR33" s="572"/>
      <c r="ABS33" s="572"/>
      <c r="ABT33" s="572"/>
      <c r="ABU33" s="572"/>
      <c r="ABV33" s="572"/>
      <c r="ABW33" s="572"/>
      <c r="ABX33" s="572"/>
      <c r="ABY33" s="572"/>
      <c r="ABZ33" s="572"/>
      <c r="ACA33" s="572"/>
      <c r="ACB33" s="572"/>
      <c r="ACC33" s="572"/>
      <c r="ACD33" s="572"/>
      <c r="ACE33" s="572"/>
      <c r="ACF33" s="572"/>
      <c r="ACG33" s="572"/>
      <c r="ACH33" s="572"/>
      <c r="ACI33" s="572"/>
      <c r="ACJ33" s="572"/>
      <c r="ACK33" s="572"/>
      <c r="ACL33" s="572"/>
      <c r="ACM33" s="572"/>
      <c r="ACN33" s="572"/>
      <c r="ACO33" s="572"/>
      <c r="ACP33" s="572"/>
      <c r="ACQ33" s="572"/>
      <c r="ACR33" s="572"/>
      <c r="ACS33" s="572"/>
      <c r="ACT33" s="572"/>
      <c r="ACU33" s="572"/>
      <c r="ACV33" s="572"/>
      <c r="ACW33" s="572"/>
      <c r="ACX33" s="572"/>
      <c r="ACY33" s="572"/>
      <c r="ACZ33" s="572"/>
      <c r="ADA33" s="572"/>
      <c r="ADB33" s="572"/>
      <c r="ADC33" s="572"/>
      <c r="ADD33" s="572"/>
      <c r="ADE33" s="572"/>
      <c r="ADF33" s="572"/>
      <c r="ADG33" s="572"/>
      <c r="ADH33" s="572"/>
      <c r="ADI33" s="572"/>
      <c r="ADJ33" s="572"/>
      <c r="ADK33" s="572"/>
      <c r="ADL33" s="572"/>
      <c r="ADM33" s="572"/>
      <c r="ADN33" s="572"/>
      <c r="ADO33" s="572"/>
      <c r="ADP33" s="572"/>
      <c r="ADQ33" s="572"/>
      <c r="ADR33" s="572"/>
      <c r="ADS33" s="572"/>
      <c r="ADT33" s="572"/>
      <c r="ADU33" s="572"/>
      <c r="ADV33" s="572"/>
      <c r="ADW33" s="572"/>
      <c r="ADX33" s="572"/>
      <c r="ADY33" s="572"/>
      <c r="ADZ33" s="572"/>
      <c r="AEA33" s="572"/>
      <c r="AEB33" s="572"/>
      <c r="AEC33" s="572"/>
      <c r="AED33" s="572"/>
      <c r="AEE33" s="572"/>
      <c r="AEF33" s="572"/>
      <c r="AEG33" s="572"/>
      <c r="AEH33" s="572"/>
      <c r="AEI33" s="572"/>
      <c r="AEJ33" s="572"/>
      <c r="AEK33" s="572"/>
      <c r="AEL33" s="572"/>
      <c r="AEM33" s="572"/>
      <c r="AEN33" s="572"/>
      <c r="AEO33" s="572"/>
      <c r="AEP33" s="572"/>
      <c r="AEQ33" s="572"/>
      <c r="AER33" s="572"/>
      <c r="AES33" s="572"/>
      <c r="AET33" s="572"/>
      <c r="AEU33" s="572"/>
      <c r="AEV33" s="572"/>
      <c r="AEW33" s="572"/>
      <c r="AEX33" s="572"/>
      <c r="AEY33" s="572"/>
      <c r="AEZ33" s="572"/>
      <c r="AFA33" s="572"/>
      <c r="AFB33" s="572"/>
      <c r="AFC33" s="572"/>
      <c r="AFD33" s="572"/>
      <c r="AFE33" s="572"/>
      <c r="AFF33" s="572"/>
      <c r="AFG33" s="572"/>
      <c r="AFH33" s="572"/>
      <c r="AFI33" s="572"/>
      <c r="AFJ33" s="572"/>
      <c r="AFK33" s="572"/>
      <c r="AFL33" s="572"/>
      <c r="AFM33" s="572"/>
      <c r="AFN33" s="572"/>
      <c r="AFO33" s="572"/>
      <c r="AFP33" s="572"/>
      <c r="AFQ33" s="572"/>
      <c r="AFR33" s="572"/>
      <c r="AFS33" s="572"/>
      <c r="AFT33" s="572"/>
      <c r="AFU33" s="572"/>
      <c r="AFV33" s="572"/>
      <c r="AFW33" s="572"/>
      <c r="AFX33" s="572"/>
      <c r="AFY33" s="572"/>
      <c r="AFZ33" s="572"/>
      <c r="AGA33" s="572"/>
      <c r="AGB33" s="572"/>
      <c r="AGC33" s="572"/>
      <c r="AGD33" s="572"/>
      <c r="AGE33" s="572"/>
      <c r="AGF33" s="572"/>
      <c r="AGG33" s="572"/>
      <c r="AGH33" s="572"/>
      <c r="AGI33" s="572"/>
      <c r="AGJ33" s="572"/>
      <c r="AGK33" s="572"/>
      <c r="AGL33" s="572"/>
      <c r="AGM33" s="572"/>
      <c r="AGN33" s="572"/>
      <c r="AGO33" s="572"/>
      <c r="AGP33" s="572"/>
      <c r="AGQ33" s="572"/>
      <c r="AGR33" s="572"/>
      <c r="AGS33" s="572"/>
      <c r="AGT33" s="572"/>
      <c r="AGU33" s="572"/>
      <c r="AGV33" s="572"/>
      <c r="AGW33" s="572"/>
      <c r="AGX33" s="572"/>
      <c r="AGY33" s="572"/>
      <c r="AGZ33" s="572"/>
      <c r="AHA33" s="572"/>
      <c r="AHB33" s="572"/>
      <c r="AHC33" s="572"/>
      <c r="AHD33" s="572"/>
      <c r="AHE33" s="572"/>
      <c r="AHF33" s="572"/>
      <c r="AHG33" s="572"/>
      <c r="AHH33" s="572"/>
      <c r="AHI33" s="572"/>
      <c r="AHJ33" s="572"/>
      <c r="AHK33" s="572"/>
      <c r="AHL33" s="572"/>
      <c r="AHM33" s="572"/>
      <c r="AHN33" s="572"/>
      <c r="AHO33" s="572"/>
      <c r="AHP33" s="572"/>
      <c r="AHQ33" s="572"/>
      <c r="AHR33" s="572"/>
      <c r="AHS33" s="572"/>
      <c r="AHT33" s="572"/>
      <c r="AHU33" s="572"/>
      <c r="AHV33" s="572"/>
      <c r="AHW33" s="572"/>
      <c r="AHX33" s="572"/>
      <c r="AHY33" s="572"/>
      <c r="AHZ33" s="572"/>
      <c r="AIA33" s="572"/>
      <c r="AIB33" s="572"/>
      <c r="AIC33" s="572"/>
      <c r="AID33" s="572"/>
      <c r="AIE33" s="572"/>
      <c r="AIF33" s="572"/>
      <c r="AIG33" s="572"/>
      <c r="AIH33" s="572"/>
      <c r="AII33" s="572"/>
      <c r="AIJ33" s="572"/>
      <c r="AIK33" s="572"/>
      <c r="AIL33" s="572"/>
      <c r="AIM33" s="572"/>
      <c r="AIN33" s="572"/>
      <c r="AIO33" s="572"/>
      <c r="AIP33" s="572"/>
      <c r="AIQ33" s="572"/>
      <c r="AIR33" s="572"/>
      <c r="AIS33" s="572"/>
      <c r="AIT33" s="572"/>
      <c r="AIU33" s="572"/>
      <c r="AIV33" s="572"/>
      <c r="AIW33" s="572"/>
      <c r="AIX33" s="572"/>
      <c r="AIY33" s="572"/>
      <c r="AIZ33" s="572"/>
      <c r="AJA33" s="572"/>
      <c r="AJB33" s="572"/>
      <c r="AJC33" s="572"/>
      <c r="AJD33" s="572"/>
      <c r="AJE33" s="572"/>
      <c r="AJF33" s="572"/>
      <c r="AJG33" s="572"/>
      <c r="AJH33" s="572"/>
      <c r="AJI33" s="572"/>
      <c r="AJJ33" s="572"/>
      <c r="AJK33" s="572"/>
      <c r="AJL33" s="572"/>
      <c r="AJM33" s="572"/>
      <c r="AJN33" s="572"/>
      <c r="AJO33" s="572"/>
      <c r="AJP33" s="572"/>
      <c r="AJQ33" s="572"/>
      <c r="AJR33" s="572"/>
      <c r="AJS33" s="572"/>
      <c r="AJT33" s="572"/>
      <c r="AJU33" s="572"/>
      <c r="AJV33" s="572"/>
      <c r="AJW33" s="572"/>
      <c r="AJX33" s="572"/>
      <c r="AJY33" s="572"/>
      <c r="AJZ33" s="572"/>
      <c r="AKA33" s="572"/>
      <c r="AKB33" s="572"/>
      <c r="AKC33" s="572"/>
      <c r="AKD33" s="572"/>
      <c r="AKE33" s="572"/>
      <c r="AKF33" s="572"/>
      <c r="AKG33" s="572"/>
      <c r="AKH33" s="572"/>
      <c r="AKI33" s="572"/>
      <c r="AKJ33" s="572"/>
      <c r="AKK33" s="572"/>
      <c r="AKL33" s="572"/>
      <c r="AKM33" s="572"/>
      <c r="AKN33" s="572"/>
      <c r="AKO33" s="572"/>
      <c r="AKP33" s="572"/>
      <c r="AKQ33" s="572"/>
      <c r="AKR33" s="572"/>
      <c r="AKS33" s="572"/>
      <c r="AKT33" s="572"/>
      <c r="AKU33" s="572"/>
      <c r="AKV33" s="572"/>
      <c r="AKW33" s="572"/>
      <c r="AKX33" s="572"/>
      <c r="AKY33" s="572"/>
      <c r="AKZ33" s="572"/>
      <c r="ALA33" s="572"/>
      <c r="ALB33" s="572"/>
      <c r="ALC33" s="572"/>
      <c r="ALD33" s="572"/>
      <c r="ALE33" s="572"/>
      <c r="ALF33" s="572"/>
      <c r="ALG33" s="572"/>
      <c r="ALH33" s="572"/>
      <c r="ALI33" s="572"/>
      <c r="ALJ33" s="572"/>
      <c r="ALK33" s="572"/>
      <c r="ALL33" s="572"/>
      <c r="ALM33" s="572"/>
      <c r="ALN33" s="572"/>
      <c r="ALO33" s="572"/>
      <c r="ALP33" s="572"/>
      <c r="ALQ33" s="572"/>
      <c r="ALR33" s="572"/>
      <c r="ALS33" s="572"/>
      <c r="ALT33" s="572"/>
      <c r="ALU33" s="572"/>
      <c r="ALV33" s="572"/>
      <c r="ALW33" s="572"/>
      <c r="ALX33" s="572"/>
      <c r="ALY33" s="572"/>
      <c r="ALZ33" s="572"/>
      <c r="AMA33" s="572"/>
      <c r="AMB33" s="572"/>
      <c r="AMC33" s="572"/>
      <c r="AMD33" s="572"/>
      <c r="AME33" s="572"/>
      <c r="AMF33" s="572"/>
      <c r="AMG33" s="572"/>
      <c r="AMH33" s="572"/>
      <c r="AMI33" s="572"/>
      <c r="AMJ33" s="572"/>
    </row>
    <row r="34" spans="1:1024" s="493" customFormat="1" ht="12.75" customHeight="1">
      <c r="A34" s="20"/>
      <c r="B34" s="71"/>
      <c r="C34" s="72"/>
      <c r="D34" s="30"/>
      <c r="E34" s="70"/>
      <c r="F34" s="20"/>
      <c r="G34" s="56"/>
      <c r="H34" s="518"/>
      <c r="I34" s="519"/>
      <c r="J34" s="498"/>
    </row>
    <row r="35" spans="1:1024" s="493" customFormat="1" ht="12.75" customHeight="1">
      <c r="A35" s="20"/>
      <c r="B35" s="74"/>
      <c r="C35" s="72"/>
      <c r="D35" s="30"/>
      <c r="E35" s="70"/>
      <c r="F35" s="20"/>
      <c r="G35" s="56"/>
      <c r="H35" s="518"/>
      <c r="I35" s="519"/>
      <c r="J35" s="498"/>
    </row>
    <row r="36" spans="1:1024" s="493" customFormat="1" ht="12.75" customHeight="1">
      <c r="A36" s="20"/>
      <c r="B36" s="72"/>
      <c r="C36" s="75"/>
      <c r="D36" s="31"/>
      <c r="E36" s="32"/>
      <c r="F36" s="20"/>
      <c r="G36" s="56"/>
      <c r="H36" s="518"/>
      <c r="I36" s="519"/>
      <c r="J36" s="498"/>
    </row>
    <row r="37" spans="1:1024" s="493" customFormat="1" ht="12.75" customHeight="1">
      <c r="A37" s="20"/>
      <c r="B37" s="72"/>
      <c r="C37" s="72"/>
      <c r="D37" s="18"/>
      <c r="E37" s="18"/>
      <c r="F37" s="56"/>
      <c r="G37" s="56"/>
      <c r="H37" s="520"/>
      <c r="I37" s="519"/>
      <c r="J37" s="498"/>
    </row>
    <row r="38" spans="1:1024" s="521" customFormat="1" ht="12.75" customHeight="1">
      <c r="A38" s="22"/>
      <c r="B38" s="20"/>
      <c r="C38" s="76"/>
      <c r="D38" s="18"/>
      <c r="E38" s="18"/>
      <c r="F38" s="56"/>
      <c r="G38" s="22"/>
      <c r="H38" s="506"/>
      <c r="I38" s="493"/>
      <c r="J38" s="507"/>
      <c r="K38" s="508"/>
      <c r="L38" s="508"/>
      <c r="M38" s="508"/>
      <c r="N38" s="508"/>
    </row>
    <row r="39" spans="1:1024" s="521" customFormat="1" ht="12.75" customHeight="1">
      <c r="A39" s="22"/>
      <c r="B39" s="20"/>
      <c r="C39" s="20"/>
      <c r="D39" s="21"/>
      <c r="E39" s="21"/>
      <c r="F39" s="21"/>
      <c r="G39" s="22"/>
      <c r="H39" s="506"/>
      <c r="I39" s="493"/>
      <c r="J39" s="507"/>
      <c r="K39" s="508"/>
      <c r="L39" s="508"/>
      <c r="M39" s="508"/>
      <c r="N39" s="508"/>
    </row>
  </sheetData>
  <sheetProtection algorithmName="SHA-512" hashValue="Ek3UgC8ttP7sjvlJ4GFys3WNYEz93D4ZrDu1lUsi16ffqCUfBKqym539DXLfXLwGrBGthfbhW/p8Bs/N0HdRfQ==" saltValue="7UgZfpAtGnzHAIV659wPOg==" spinCount="100000" sheet="1" objects="1" scenarios="1" formatColumns="0" formatRows="0"/>
  <mergeCells count="3">
    <mergeCell ref="B17:E17"/>
    <mergeCell ref="B3:G3"/>
    <mergeCell ref="C6:G6"/>
  </mergeCells>
  <printOptions horizontalCentered="1"/>
  <pageMargins left="0.78740157480314965" right="0.55118110236220474" top="0.98425196850393704" bottom="0.78740157480314965" header="0.39370078740157483" footer="0.39370078740157483"/>
  <pageSetup paperSize="9" fitToHeight="0" orientation="portrait" r:id="rId1"/>
  <headerFooter scaleWithDoc="0">
    <oddHeader>&amp;L&amp;"Book Antiqua,Negrito"&amp;10Rev-4&amp;C&amp;"Book Antiqua,Negrito"&amp;10Segunda Etapa&amp;R&amp;G</oddHeader>
    <oddFooter>&amp;L&amp;"Arial,Negrito"&amp;10CTR 464&amp;C&amp;"Arial,Negrito"&amp;10C.&amp;P&amp;R&amp;"Arial,Itálico"&amp;10Origem: 408-Orçamento_Rel 6</oddFooter>
  </headerFooter>
  <legacyDrawingHF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rgb="FFFFFF00"/>
  </sheetPr>
  <dimension ref="A3:AMK42"/>
  <sheetViews>
    <sheetView showZeros="0" zoomScaleNormal="100" workbookViewId="0"/>
  </sheetViews>
  <sheetFormatPr defaultColWidth="9.140625" defaultRowHeight="15"/>
  <cols>
    <col min="1" max="1" width="36.85546875" style="64" customWidth="1"/>
    <col min="2" max="2" width="5" style="20" customWidth="1"/>
    <col min="3" max="3" width="27.85546875" style="20" customWidth="1"/>
    <col min="4" max="5" width="9.7109375" style="21" customWidth="1"/>
    <col min="6" max="6" width="12.7109375" style="21" customWidth="1"/>
    <col min="7" max="7" width="12.7109375" style="22" customWidth="1"/>
    <col min="8" max="8" width="11.85546875" style="506" customWidth="1"/>
    <col min="9" max="9" width="11.85546875" style="493" customWidth="1"/>
    <col min="10" max="10" width="10.5703125" style="507" customWidth="1"/>
    <col min="11" max="11" width="9.140625" style="508"/>
    <col min="12" max="13" width="11.140625" style="508" customWidth="1"/>
    <col min="14" max="250" width="9.140625" style="508"/>
    <col min="251" max="251" width="36.85546875" style="508" customWidth="1"/>
    <col min="252" max="252" width="5.85546875" style="508" customWidth="1"/>
    <col min="253" max="253" width="33.140625" style="508" customWidth="1"/>
    <col min="254" max="254" width="8" style="508" customWidth="1"/>
    <col min="255" max="255" width="5.7109375" style="508" customWidth="1"/>
    <col min="256" max="256" width="6.85546875" style="508" customWidth="1"/>
    <col min="257" max="257" width="10.140625" style="508" customWidth="1"/>
    <col min="258" max="258" width="10.42578125" style="508" customWidth="1"/>
    <col min="259" max="259" width="10.5703125" style="508" customWidth="1"/>
    <col min="260" max="261" width="9.140625" style="508"/>
    <col min="262" max="262" width="9" style="508" customWidth="1"/>
    <col min="263" max="506" width="9.140625" style="508"/>
    <col min="507" max="507" width="36.85546875" style="508" customWidth="1"/>
    <col min="508" max="508" width="5.85546875" style="508" customWidth="1"/>
    <col min="509" max="509" width="33.140625" style="508" customWidth="1"/>
    <col min="510" max="510" width="8" style="508" customWidth="1"/>
    <col min="511" max="511" width="5.7109375" style="508" customWidth="1"/>
    <col min="512" max="512" width="6.85546875" style="508" customWidth="1"/>
    <col min="513" max="513" width="10.140625" style="508" customWidth="1"/>
    <col min="514" max="514" width="10.42578125" style="508" customWidth="1"/>
    <col min="515" max="515" width="10.5703125" style="508" customWidth="1"/>
    <col min="516" max="517" width="9.140625" style="508"/>
    <col min="518" max="518" width="9" style="508" customWidth="1"/>
    <col min="519" max="762" width="9.140625" style="508"/>
    <col min="763" max="763" width="36.85546875" style="508" customWidth="1"/>
    <col min="764" max="764" width="5.85546875" style="508" customWidth="1"/>
    <col min="765" max="765" width="33.140625" style="508" customWidth="1"/>
    <col min="766" max="766" width="8" style="508" customWidth="1"/>
    <col min="767" max="767" width="5.7109375" style="508" customWidth="1"/>
    <col min="768" max="768" width="6.85546875" style="508" customWidth="1"/>
    <col min="769" max="769" width="10.140625" style="508" customWidth="1"/>
    <col min="770" max="770" width="10.42578125" style="508" customWidth="1"/>
    <col min="771" max="771" width="10.5703125" style="508" customWidth="1"/>
    <col min="772" max="773" width="9.140625" style="508"/>
    <col min="774" max="774" width="9" style="508" customWidth="1"/>
    <col min="775" max="1018" width="9.140625" style="508"/>
    <col min="1019" max="1019" width="36.85546875" style="508" customWidth="1"/>
    <col min="1020" max="1020" width="5.85546875" style="508" customWidth="1"/>
    <col min="1021" max="1021" width="33.140625" style="508" customWidth="1"/>
    <col min="1022" max="1022" width="8" style="508" customWidth="1"/>
    <col min="1023" max="1023" width="5.7109375" style="508" customWidth="1"/>
    <col min="1024" max="1024" width="6.85546875" style="508" customWidth="1"/>
    <col min="1025" max="1025" width="10.140625" style="508" customWidth="1"/>
    <col min="1026" max="16384" width="9.140625" style="323"/>
  </cols>
  <sheetData>
    <row r="3" spans="1:11" s="493" customFormat="1" ht="16.5" customHeight="1">
      <c r="A3" s="20"/>
      <c r="B3" s="764" t="s">
        <v>172</v>
      </c>
      <c r="C3" s="764"/>
      <c r="D3" s="764"/>
      <c r="E3" s="764"/>
      <c r="F3" s="764"/>
      <c r="G3" s="764"/>
      <c r="H3" s="492"/>
      <c r="I3" s="492"/>
    </row>
    <row r="4" spans="1:11" s="493" customFormat="1" ht="16.5" customHeight="1">
      <c r="A4" s="20"/>
      <c r="B4" s="43"/>
      <c r="C4" s="46" t="s">
        <v>27</v>
      </c>
      <c r="D4" s="44"/>
      <c r="E4" s="44"/>
      <c r="F4" s="45"/>
      <c r="G4" s="44"/>
      <c r="H4" s="494"/>
      <c r="I4" s="495"/>
    </row>
    <row r="5" spans="1:11" s="493" customFormat="1" ht="16.5" customHeight="1">
      <c r="A5" s="20"/>
      <c r="B5" s="43"/>
      <c r="C5" s="46" t="s">
        <v>243</v>
      </c>
      <c r="D5" s="44"/>
      <c r="E5" s="44"/>
      <c r="F5" s="45"/>
      <c r="G5" s="44"/>
      <c r="H5" s="494"/>
      <c r="I5" s="495"/>
    </row>
    <row r="6" spans="1:11" s="493" customFormat="1" ht="31.5" customHeight="1">
      <c r="A6" s="20"/>
      <c r="B6" s="47"/>
      <c r="C6" s="765" t="s">
        <v>250</v>
      </c>
      <c r="D6" s="765"/>
      <c r="E6" s="765"/>
      <c r="F6" s="765"/>
      <c r="G6" s="765"/>
      <c r="H6" s="496"/>
      <c r="I6" s="496"/>
    </row>
    <row r="7" spans="1:11" s="493" customFormat="1" ht="12.75" customHeight="1">
      <c r="A7" s="20"/>
      <c r="B7" s="48"/>
      <c r="C7" s="48"/>
      <c r="D7" s="49"/>
      <c r="E7" s="49"/>
      <c r="F7" s="49"/>
      <c r="G7" s="49"/>
      <c r="H7" s="497"/>
      <c r="I7" s="497"/>
      <c r="J7" s="498"/>
    </row>
    <row r="8" spans="1:11" s="493" customFormat="1" ht="12.75" customHeight="1">
      <c r="A8" s="20"/>
      <c r="B8" s="94" t="s">
        <v>173</v>
      </c>
      <c r="C8" s="94" t="s">
        <v>121</v>
      </c>
      <c r="D8" s="49"/>
      <c r="E8" s="49"/>
      <c r="F8" s="49"/>
      <c r="G8" s="49"/>
      <c r="H8" s="497"/>
      <c r="I8" s="497"/>
      <c r="J8" s="498"/>
    </row>
    <row r="9" spans="1:11" s="493" customFormat="1" ht="12.75" customHeight="1">
      <c r="A9" s="20"/>
      <c r="B9" s="50"/>
      <c r="C9" s="50"/>
      <c r="D9" s="51"/>
      <c r="E9" s="51"/>
      <c r="F9" s="51"/>
      <c r="G9" s="51"/>
      <c r="H9" s="499"/>
      <c r="I9" s="499"/>
      <c r="J9" s="498"/>
    </row>
    <row r="10" spans="1:11" s="493" customFormat="1" ht="25.5" customHeight="1" thickBot="1">
      <c r="A10" s="20"/>
      <c r="B10" s="52" t="s">
        <v>5</v>
      </c>
      <c r="C10" s="52" t="s">
        <v>6</v>
      </c>
      <c r="D10" s="52" t="s">
        <v>11</v>
      </c>
      <c r="E10" s="52" t="s">
        <v>12</v>
      </c>
      <c r="F10" s="644" t="s">
        <v>174</v>
      </c>
      <c r="G10" s="53" t="s">
        <v>175</v>
      </c>
      <c r="H10" s="498"/>
    </row>
    <row r="11" spans="1:11" s="500" customFormat="1" ht="26.25" thickBot="1">
      <c r="A11" s="47"/>
      <c r="B11" s="98">
        <v>1</v>
      </c>
      <c r="C11" s="308" t="s">
        <v>198</v>
      </c>
      <c r="D11" s="313" t="s">
        <v>169</v>
      </c>
      <c r="E11" s="642">
        <f>ROUND(B19*D19*E19,2)</f>
        <v>8</v>
      </c>
      <c r="F11" s="515"/>
      <c r="G11" s="643">
        <f>ROUND(E11*F11,2)</f>
        <v>0</v>
      </c>
    </row>
    <row r="12" spans="1:11" s="500" customFormat="1" ht="26.25" thickBot="1">
      <c r="A12" s="47"/>
      <c r="B12" s="98">
        <f>B11+1</f>
        <v>2</v>
      </c>
      <c r="C12" s="308" t="s">
        <v>199</v>
      </c>
      <c r="D12" s="313" t="s">
        <v>169</v>
      </c>
      <c r="E12" s="642">
        <f>ROUND(B20*D20*E20,2)</f>
        <v>16</v>
      </c>
      <c r="F12" s="515"/>
      <c r="G12" s="643">
        <f t="shared" ref="G12:G14" si="0">ROUND(E12*F12,2)</f>
        <v>0</v>
      </c>
      <c r="K12" s="501"/>
    </row>
    <row r="13" spans="1:11" s="500" customFormat="1" ht="26.25" thickBot="1">
      <c r="A13" s="47"/>
      <c r="B13" s="98">
        <f t="shared" ref="B13:B14" si="1">B12+1</f>
        <v>3</v>
      </c>
      <c r="C13" s="308" t="s">
        <v>200</v>
      </c>
      <c r="D13" s="313" t="s">
        <v>169</v>
      </c>
      <c r="E13" s="642">
        <f>ROUND(B21*D21*E21,2)</f>
        <v>8</v>
      </c>
      <c r="F13" s="515"/>
      <c r="G13" s="643">
        <f t="shared" si="0"/>
        <v>0</v>
      </c>
    </row>
    <row r="14" spans="1:11" s="500" customFormat="1" ht="26.25" thickBot="1">
      <c r="A14" s="47"/>
      <c r="B14" s="98">
        <f t="shared" si="1"/>
        <v>4</v>
      </c>
      <c r="C14" s="308" t="s">
        <v>201</v>
      </c>
      <c r="D14" s="313" t="s">
        <v>169</v>
      </c>
      <c r="E14" s="642">
        <f>ROUND(B22*D22*E22,2)</f>
        <v>6</v>
      </c>
      <c r="F14" s="515"/>
      <c r="G14" s="643">
        <f t="shared" si="0"/>
        <v>0</v>
      </c>
      <c r="K14" s="501"/>
    </row>
    <row r="15" spans="1:11" s="493" customFormat="1" ht="12.75" customHeight="1">
      <c r="A15" s="20"/>
      <c r="B15" s="54"/>
      <c r="C15" s="55"/>
      <c r="D15" s="56"/>
      <c r="E15" s="57"/>
      <c r="F15" s="509"/>
      <c r="G15" s="509"/>
      <c r="H15" s="498"/>
    </row>
    <row r="16" spans="1:11" s="493" customFormat="1" ht="12.75" customHeight="1">
      <c r="A16" s="20"/>
      <c r="B16" s="65"/>
      <c r="C16" s="47"/>
      <c r="D16" s="58"/>
      <c r="E16" s="56"/>
      <c r="F16" s="510" t="s">
        <v>180</v>
      </c>
      <c r="G16" s="511">
        <f>SUM(G11:G15)</f>
        <v>0</v>
      </c>
      <c r="H16" s="498"/>
    </row>
    <row r="17" spans="1:1025" s="493" customFormat="1" ht="12.75" customHeight="1">
      <c r="A17" s="20"/>
      <c r="B17" s="767" t="s">
        <v>202</v>
      </c>
      <c r="C17" s="767"/>
      <c r="D17" s="767"/>
      <c r="E17" s="767"/>
      <c r="F17" s="51"/>
      <c r="G17" s="59"/>
      <c r="H17" s="503"/>
      <c r="I17" s="498"/>
    </row>
    <row r="18" spans="1:1025" s="493" customFormat="1" ht="12.75" customHeight="1">
      <c r="A18" s="20"/>
      <c r="B18" s="113" t="s">
        <v>182</v>
      </c>
      <c r="C18" s="113" t="s">
        <v>183</v>
      </c>
      <c r="D18" s="113" t="s">
        <v>203</v>
      </c>
      <c r="E18" s="113" t="s">
        <v>204</v>
      </c>
      <c r="F18" s="51"/>
      <c r="G18" s="59"/>
      <c r="H18" s="503"/>
      <c r="I18" s="498"/>
    </row>
    <row r="19" spans="1:1025" s="493" customFormat="1" ht="12.75" customHeight="1">
      <c r="A19" s="20"/>
      <c r="B19" s="114">
        <v>1</v>
      </c>
      <c r="C19" s="114" t="s">
        <v>205</v>
      </c>
      <c r="D19" s="112">
        <v>8</v>
      </c>
      <c r="E19" s="112">
        <v>1</v>
      </c>
      <c r="F19" s="51"/>
      <c r="G19" s="59"/>
      <c r="H19" s="503"/>
      <c r="I19" s="498"/>
    </row>
    <row r="20" spans="1:1025" s="493" customFormat="1" ht="12.75" customHeight="1">
      <c r="A20" s="20"/>
      <c r="B20" s="114">
        <v>2</v>
      </c>
      <c r="C20" s="114" t="s">
        <v>206</v>
      </c>
      <c r="D20" s="112">
        <v>8</v>
      </c>
      <c r="E20" s="112">
        <v>1</v>
      </c>
      <c r="F20" s="51"/>
      <c r="G20" s="59"/>
      <c r="H20" s="503"/>
      <c r="I20" s="498"/>
    </row>
    <row r="21" spans="1:1025" s="493" customFormat="1" ht="12.75" customHeight="1">
      <c r="A21" s="20"/>
      <c r="B21" s="114">
        <v>1</v>
      </c>
      <c r="C21" s="114" t="s">
        <v>207</v>
      </c>
      <c r="D21" s="112">
        <v>8</v>
      </c>
      <c r="E21" s="112">
        <v>1</v>
      </c>
      <c r="F21" s="62"/>
      <c r="G21" s="63"/>
      <c r="H21" s="505"/>
      <c r="I21" s="498"/>
    </row>
    <row r="22" spans="1:1025" ht="12.75" customHeight="1">
      <c r="B22" s="114">
        <v>1</v>
      </c>
      <c r="C22" s="114" t="s">
        <v>208</v>
      </c>
      <c r="D22" s="112">
        <v>6</v>
      </c>
      <c r="E22" s="112">
        <v>1</v>
      </c>
      <c r="F22" s="22"/>
      <c r="G22" s="21"/>
      <c r="H22" s="493"/>
      <c r="I22" s="507"/>
      <c r="J22" s="508"/>
      <c r="AMK22" s="323"/>
    </row>
    <row r="23" spans="1:1025" s="647" customFormat="1" ht="12.75" customHeight="1">
      <c r="A23" s="19"/>
      <c r="B23" s="25"/>
      <c r="C23" s="25"/>
      <c r="D23" s="18"/>
      <c r="E23" s="18"/>
      <c r="F23" s="24"/>
      <c r="G23" s="28"/>
      <c r="H23" s="648"/>
      <c r="I23" s="646"/>
    </row>
    <row r="24" spans="1:1025" s="647" customFormat="1" ht="12.75" customHeight="1">
      <c r="A24" s="19"/>
      <c r="B24" s="25"/>
      <c r="C24" s="25"/>
      <c r="D24" s="18"/>
      <c r="E24" s="18"/>
      <c r="F24" s="26"/>
      <c r="G24" s="27"/>
      <c r="H24" s="645"/>
      <c r="I24" s="646"/>
    </row>
    <row r="25" spans="1:1025" s="573" customFormat="1" ht="12.75" customHeight="1">
      <c r="A25" s="23"/>
      <c r="B25" s="25"/>
      <c r="C25" s="25"/>
      <c r="D25" s="18"/>
      <c r="E25" s="18"/>
      <c r="F25" s="22"/>
      <c r="G25" s="21"/>
      <c r="H25" s="493"/>
      <c r="I25" s="571"/>
      <c r="J25" s="572"/>
      <c r="K25" s="572"/>
      <c r="L25" s="572"/>
      <c r="M25" s="572"/>
      <c r="N25" s="572"/>
      <c r="O25" s="572"/>
      <c r="P25" s="572"/>
      <c r="Q25" s="572"/>
      <c r="R25" s="572"/>
      <c r="S25" s="572"/>
      <c r="T25" s="572"/>
      <c r="U25" s="572"/>
      <c r="V25" s="572"/>
      <c r="W25" s="572"/>
      <c r="X25" s="572"/>
      <c r="Y25" s="572"/>
      <c r="Z25" s="572"/>
      <c r="AA25" s="572"/>
      <c r="AB25" s="572"/>
      <c r="AC25" s="572"/>
      <c r="AD25" s="572"/>
      <c r="AE25" s="572"/>
      <c r="AF25" s="572"/>
      <c r="AG25" s="572"/>
      <c r="AH25" s="572"/>
      <c r="AI25" s="572"/>
      <c r="AJ25" s="572"/>
      <c r="AK25" s="572"/>
      <c r="AL25" s="572"/>
      <c r="AM25" s="572"/>
      <c r="AN25" s="572"/>
      <c r="AO25" s="572"/>
      <c r="AP25" s="572"/>
      <c r="AQ25" s="572"/>
      <c r="AR25" s="572"/>
      <c r="AS25" s="572"/>
      <c r="AT25" s="572"/>
      <c r="AU25" s="572"/>
      <c r="AV25" s="572"/>
      <c r="AW25" s="572"/>
      <c r="AX25" s="572"/>
      <c r="AY25" s="572"/>
      <c r="AZ25" s="572"/>
      <c r="BA25" s="572"/>
      <c r="BB25" s="572"/>
      <c r="BC25" s="572"/>
      <c r="BD25" s="572"/>
      <c r="BE25" s="572"/>
      <c r="BF25" s="572"/>
      <c r="BG25" s="572"/>
      <c r="BH25" s="572"/>
      <c r="BI25" s="572"/>
      <c r="BJ25" s="572"/>
      <c r="BK25" s="572"/>
      <c r="BL25" s="572"/>
      <c r="BM25" s="572"/>
      <c r="BN25" s="572"/>
      <c r="BO25" s="572"/>
      <c r="BP25" s="572"/>
      <c r="BQ25" s="572"/>
      <c r="BR25" s="572"/>
      <c r="BS25" s="572"/>
      <c r="BT25" s="572"/>
      <c r="BU25" s="572"/>
      <c r="BV25" s="572"/>
      <c r="BW25" s="572"/>
      <c r="BX25" s="572"/>
      <c r="BY25" s="572"/>
      <c r="BZ25" s="572"/>
      <c r="CA25" s="572"/>
      <c r="CB25" s="572"/>
      <c r="CC25" s="572"/>
      <c r="CD25" s="572"/>
      <c r="CE25" s="572"/>
      <c r="CF25" s="572"/>
      <c r="CG25" s="572"/>
      <c r="CH25" s="572"/>
      <c r="CI25" s="572"/>
      <c r="CJ25" s="572"/>
      <c r="CK25" s="572"/>
      <c r="CL25" s="572"/>
      <c r="CM25" s="572"/>
      <c r="CN25" s="572"/>
      <c r="CO25" s="572"/>
      <c r="CP25" s="572"/>
      <c r="CQ25" s="572"/>
      <c r="CR25" s="572"/>
      <c r="CS25" s="572"/>
      <c r="CT25" s="572"/>
      <c r="CU25" s="572"/>
      <c r="CV25" s="572"/>
      <c r="CW25" s="572"/>
      <c r="CX25" s="572"/>
      <c r="CY25" s="572"/>
      <c r="CZ25" s="572"/>
      <c r="DA25" s="572"/>
      <c r="DB25" s="572"/>
      <c r="DC25" s="572"/>
      <c r="DD25" s="572"/>
      <c r="DE25" s="572"/>
      <c r="DF25" s="572"/>
      <c r="DG25" s="572"/>
      <c r="DH25" s="572"/>
      <c r="DI25" s="572"/>
      <c r="DJ25" s="572"/>
      <c r="DK25" s="572"/>
      <c r="DL25" s="572"/>
      <c r="DM25" s="572"/>
      <c r="DN25" s="572"/>
      <c r="DO25" s="572"/>
      <c r="DP25" s="572"/>
      <c r="DQ25" s="572"/>
      <c r="DR25" s="572"/>
      <c r="DS25" s="572"/>
      <c r="DT25" s="572"/>
      <c r="DU25" s="572"/>
      <c r="DV25" s="572"/>
      <c r="DW25" s="572"/>
      <c r="DX25" s="572"/>
      <c r="DY25" s="572"/>
      <c r="DZ25" s="572"/>
      <c r="EA25" s="572"/>
      <c r="EB25" s="572"/>
      <c r="EC25" s="572"/>
      <c r="ED25" s="572"/>
      <c r="EE25" s="572"/>
      <c r="EF25" s="572"/>
      <c r="EG25" s="572"/>
      <c r="EH25" s="572"/>
      <c r="EI25" s="572"/>
      <c r="EJ25" s="572"/>
      <c r="EK25" s="572"/>
      <c r="EL25" s="572"/>
      <c r="EM25" s="572"/>
      <c r="EN25" s="572"/>
      <c r="EO25" s="572"/>
      <c r="EP25" s="572"/>
      <c r="EQ25" s="572"/>
      <c r="ER25" s="572"/>
      <c r="ES25" s="572"/>
      <c r="ET25" s="572"/>
      <c r="EU25" s="572"/>
      <c r="EV25" s="572"/>
      <c r="EW25" s="572"/>
      <c r="EX25" s="572"/>
      <c r="EY25" s="572"/>
      <c r="EZ25" s="572"/>
      <c r="FA25" s="572"/>
      <c r="FB25" s="572"/>
      <c r="FC25" s="572"/>
      <c r="FD25" s="572"/>
      <c r="FE25" s="572"/>
      <c r="FF25" s="572"/>
      <c r="FG25" s="572"/>
      <c r="FH25" s="572"/>
      <c r="FI25" s="572"/>
      <c r="FJ25" s="572"/>
      <c r="FK25" s="572"/>
      <c r="FL25" s="572"/>
      <c r="FM25" s="572"/>
      <c r="FN25" s="572"/>
      <c r="FO25" s="572"/>
      <c r="FP25" s="572"/>
      <c r="FQ25" s="572"/>
      <c r="FR25" s="572"/>
      <c r="FS25" s="572"/>
      <c r="FT25" s="572"/>
      <c r="FU25" s="572"/>
      <c r="FV25" s="572"/>
      <c r="FW25" s="572"/>
      <c r="FX25" s="572"/>
      <c r="FY25" s="572"/>
      <c r="FZ25" s="572"/>
      <c r="GA25" s="572"/>
      <c r="GB25" s="572"/>
      <c r="GC25" s="572"/>
      <c r="GD25" s="572"/>
      <c r="GE25" s="572"/>
      <c r="GF25" s="572"/>
      <c r="GG25" s="572"/>
      <c r="GH25" s="572"/>
      <c r="GI25" s="572"/>
      <c r="GJ25" s="572"/>
      <c r="GK25" s="572"/>
      <c r="GL25" s="572"/>
      <c r="GM25" s="572"/>
      <c r="GN25" s="572"/>
      <c r="GO25" s="572"/>
      <c r="GP25" s="572"/>
      <c r="GQ25" s="572"/>
      <c r="GR25" s="572"/>
      <c r="GS25" s="572"/>
      <c r="GT25" s="572"/>
      <c r="GU25" s="572"/>
      <c r="GV25" s="572"/>
      <c r="GW25" s="572"/>
      <c r="GX25" s="572"/>
      <c r="GY25" s="572"/>
      <c r="GZ25" s="572"/>
      <c r="HA25" s="572"/>
      <c r="HB25" s="572"/>
      <c r="HC25" s="572"/>
      <c r="HD25" s="572"/>
      <c r="HE25" s="572"/>
      <c r="HF25" s="572"/>
      <c r="HG25" s="572"/>
      <c r="HH25" s="572"/>
      <c r="HI25" s="572"/>
      <c r="HJ25" s="572"/>
      <c r="HK25" s="572"/>
      <c r="HL25" s="572"/>
      <c r="HM25" s="572"/>
      <c r="HN25" s="572"/>
      <c r="HO25" s="572"/>
      <c r="HP25" s="572"/>
      <c r="HQ25" s="572"/>
      <c r="HR25" s="572"/>
      <c r="HS25" s="572"/>
      <c r="HT25" s="572"/>
      <c r="HU25" s="572"/>
      <c r="HV25" s="572"/>
      <c r="HW25" s="572"/>
      <c r="HX25" s="572"/>
      <c r="HY25" s="572"/>
      <c r="HZ25" s="572"/>
      <c r="IA25" s="572"/>
      <c r="IB25" s="572"/>
      <c r="IC25" s="572"/>
      <c r="ID25" s="572"/>
      <c r="IE25" s="572"/>
      <c r="IF25" s="572"/>
      <c r="IG25" s="572"/>
      <c r="IH25" s="572"/>
      <c r="II25" s="572"/>
      <c r="IJ25" s="572"/>
      <c r="IK25" s="572"/>
      <c r="IL25" s="572"/>
      <c r="IM25" s="572"/>
      <c r="IN25" s="572"/>
      <c r="IO25" s="572"/>
      <c r="IP25" s="572"/>
      <c r="IQ25" s="572"/>
      <c r="IR25" s="572"/>
      <c r="IS25" s="572"/>
      <c r="IT25" s="572"/>
      <c r="IU25" s="572"/>
      <c r="IV25" s="572"/>
      <c r="IW25" s="572"/>
      <c r="IX25" s="572"/>
      <c r="IY25" s="572"/>
      <c r="IZ25" s="572"/>
      <c r="JA25" s="572"/>
      <c r="JB25" s="572"/>
      <c r="JC25" s="572"/>
      <c r="JD25" s="572"/>
      <c r="JE25" s="572"/>
      <c r="JF25" s="572"/>
      <c r="JG25" s="572"/>
      <c r="JH25" s="572"/>
      <c r="JI25" s="572"/>
      <c r="JJ25" s="572"/>
      <c r="JK25" s="572"/>
      <c r="JL25" s="572"/>
      <c r="JM25" s="572"/>
      <c r="JN25" s="572"/>
      <c r="JO25" s="572"/>
      <c r="JP25" s="572"/>
      <c r="JQ25" s="572"/>
      <c r="JR25" s="572"/>
      <c r="JS25" s="572"/>
      <c r="JT25" s="572"/>
      <c r="JU25" s="572"/>
      <c r="JV25" s="572"/>
      <c r="JW25" s="572"/>
      <c r="JX25" s="572"/>
      <c r="JY25" s="572"/>
      <c r="JZ25" s="572"/>
      <c r="KA25" s="572"/>
      <c r="KB25" s="572"/>
      <c r="KC25" s="572"/>
      <c r="KD25" s="572"/>
      <c r="KE25" s="572"/>
      <c r="KF25" s="572"/>
      <c r="KG25" s="572"/>
      <c r="KH25" s="572"/>
      <c r="KI25" s="572"/>
      <c r="KJ25" s="572"/>
      <c r="KK25" s="572"/>
      <c r="KL25" s="572"/>
      <c r="KM25" s="572"/>
      <c r="KN25" s="572"/>
      <c r="KO25" s="572"/>
      <c r="KP25" s="572"/>
      <c r="KQ25" s="572"/>
      <c r="KR25" s="572"/>
      <c r="KS25" s="572"/>
      <c r="KT25" s="572"/>
      <c r="KU25" s="572"/>
      <c r="KV25" s="572"/>
      <c r="KW25" s="572"/>
      <c r="KX25" s="572"/>
      <c r="KY25" s="572"/>
      <c r="KZ25" s="572"/>
      <c r="LA25" s="572"/>
      <c r="LB25" s="572"/>
      <c r="LC25" s="572"/>
      <c r="LD25" s="572"/>
      <c r="LE25" s="572"/>
      <c r="LF25" s="572"/>
      <c r="LG25" s="572"/>
      <c r="LH25" s="572"/>
      <c r="LI25" s="572"/>
      <c r="LJ25" s="572"/>
      <c r="LK25" s="572"/>
      <c r="LL25" s="572"/>
      <c r="LM25" s="572"/>
      <c r="LN25" s="572"/>
      <c r="LO25" s="572"/>
      <c r="LP25" s="572"/>
      <c r="LQ25" s="572"/>
      <c r="LR25" s="572"/>
      <c r="LS25" s="572"/>
      <c r="LT25" s="572"/>
      <c r="LU25" s="572"/>
      <c r="LV25" s="572"/>
      <c r="LW25" s="572"/>
      <c r="LX25" s="572"/>
      <c r="LY25" s="572"/>
      <c r="LZ25" s="572"/>
      <c r="MA25" s="572"/>
      <c r="MB25" s="572"/>
      <c r="MC25" s="572"/>
      <c r="MD25" s="572"/>
      <c r="ME25" s="572"/>
      <c r="MF25" s="572"/>
      <c r="MG25" s="572"/>
      <c r="MH25" s="572"/>
      <c r="MI25" s="572"/>
      <c r="MJ25" s="572"/>
      <c r="MK25" s="572"/>
      <c r="ML25" s="572"/>
      <c r="MM25" s="572"/>
      <c r="MN25" s="572"/>
      <c r="MO25" s="572"/>
      <c r="MP25" s="572"/>
      <c r="MQ25" s="572"/>
      <c r="MR25" s="572"/>
      <c r="MS25" s="572"/>
      <c r="MT25" s="572"/>
      <c r="MU25" s="572"/>
      <c r="MV25" s="572"/>
      <c r="MW25" s="572"/>
      <c r="MX25" s="572"/>
      <c r="MY25" s="572"/>
      <c r="MZ25" s="572"/>
      <c r="NA25" s="572"/>
      <c r="NB25" s="572"/>
      <c r="NC25" s="572"/>
      <c r="ND25" s="572"/>
      <c r="NE25" s="572"/>
      <c r="NF25" s="572"/>
      <c r="NG25" s="572"/>
      <c r="NH25" s="572"/>
      <c r="NI25" s="572"/>
      <c r="NJ25" s="572"/>
      <c r="NK25" s="572"/>
      <c r="NL25" s="572"/>
      <c r="NM25" s="572"/>
      <c r="NN25" s="572"/>
      <c r="NO25" s="572"/>
      <c r="NP25" s="572"/>
      <c r="NQ25" s="572"/>
      <c r="NR25" s="572"/>
      <c r="NS25" s="572"/>
      <c r="NT25" s="572"/>
      <c r="NU25" s="572"/>
      <c r="NV25" s="572"/>
      <c r="NW25" s="572"/>
      <c r="NX25" s="572"/>
      <c r="NY25" s="572"/>
      <c r="NZ25" s="572"/>
      <c r="OA25" s="572"/>
      <c r="OB25" s="572"/>
      <c r="OC25" s="572"/>
      <c r="OD25" s="572"/>
      <c r="OE25" s="572"/>
      <c r="OF25" s="572"/>
      <c r="OG25" s="572"/>
      <c r="OH25" s="572"/>
      <c r="OI25" s="572"/>
      <c r="OJ25" s="572"/>
      <c r="OK25" s="572"/>
      <c r="OL25" s="572"/>
      <c r="OM25" s="572"/>
      <c r="ON25" s="572"/>
      <c r="OO25" s="572"/>
      <c r="OP25" s="572"/>
      <c r="OQ25" s="572"/>
      <c r="OR25" s="572"/>
      <c r="OS25" s="572"/>
      <c r="OT25" s="572"/>
      <c r="OU25" s="572"/>
      <c r="OV25" s="572"/>
      <c r="OW25" s="572"/>
      <c r="OX25" s="572"/>
      <c r="OY25" s="572"/>
      <c r="OZ25" s="572"/>
      <c r="PA25" s="572"/>
      <c r="PB25" s="572"/>
      <c r="PC25" s="572"/>
      <c r="PD25" s="572"/>
      <c r="PE25" s="572"/>
      <c r="PF25" s="572"/>
      <c r="PG25" s="572"/>
      <c r="PH25" s="572"/>
      <c r="PI25" s="572"/>
      <c r="PJ25" s="572"/>
      <c r="PK25" s="572"/>
      <c r="PL25" s="572"/>
      <c r="PM25" s="572"/>
      <c r="PN25" s="572"/>
      <c r="PO25" s="572"/>
      <c r="PP25" s="572"/>
      <c r="PQ25" s="572"/>
      <c r="PR25" s="572"/>
      <c r="PS25" s="572"/>
      <c r="PT25" s="572"/>
      <c r="PU25" s="572"/>
      <c r="PV25" s="572"/>
      <c r="PW25" s="572"/>
      <c r="PX25" s="572"/>
      <c r="PY25" s="572"/>
      <c r="PZ25" s="572"/>
      <c r="QA25" s="572"/>
      <c r="QB25" s="572"/>
      <c r="QC25" s="572"/>
      <c r="QD25" s="572"/>
      <c r="QE25" s="572"/>
      <c r="QF25" s="572"/>
      <c r="QG25" s="572"/>
      <c r="QH25" s="572"/>
      <c r="QI25" s="572"/>
      <c r="QJ25" s="572"/>
      <c r="QK25" s="572"/>
      <c r="QL25" s="572"/>
      <c r="QM25" s="572"/>
      <c r="QN25" s="572"/>
      <c r="QO25" s="572"/>
      <c r="QP25" s="572"/>
      <c r="QQ25" s="572"/>
      <c r="QR25" s="572"/>
      <c r="QS25" s="572"/>
      <c r="QT25" s="572"/>
      <c r="QU25" s="572"/>
      <c r="QV25" s="572"/>
      <c r="QW25" s="572"/>
      <c r="QX25" s="572"/>
      <c r="QY25" s="572"/>
      <c r="QZ25" s="572"/>
      <c r="RA25" s="572"/>
      <c r="RB25" s="572"/>
      <c r="RC25" s="572"/>
      <c r="RD25" s="572"/>
      <c r="RE25" s="572"/>
      <c r="RF25" s="572"/>
      <c r="RG25" s="572"/>
      <c r="RH25" s="572"/>
      <c r="RI25" s="572"/>
      <c r="RJ25" s="572"/>
      <c r="RK25" s="572"/>
      <c r="RL25" s="572"/>
      <c r="RM25" s="572"/>
      <c r="RN25" s="572"/>
      <c r="RO25" s="572"/>
      <c r="RP25" s="572"/>
      <c r="RQ25" s="572"/>
      <c r="RR25" s="572"/>
      <c r="RS25" s="572"/>
      <c r="RT25" s="572"/>
      <c r="RU25" s="572"/>
      <c r="RV25" s="572"/>
      <c r="RW25" s="572"/>
      <c r="RX25" s="572"/>
      <c r="RY25" s="572"/>
      <c r="RZ25" s="572"/>
      <c r="SA25" s="572"/>
      <c r="SB25" s="572"/>
      <c r="SC25" s="572"/>
      <c r="SD25" s="572"/>
      <c r="SE25" s="572"/>
      <c r="SF25" s="572"/>
      <c r="SG25" s="572"/>
      <c r="SH25" s="572"/>
      <c r="SI25" s="572"/>
      <c r="SJ25" s="572"/>
      <c r="SK25" s="572"/>
      <c r="SL25" s="572"/>
      <c r="SM25" s="572"/>
      <c r="SN25" s="572"/>
      <c r="SO25" s="572"/>
      <c r="SP25" s="572"/>
      <c r="SQ25" s="572"/>
      <c r="SR25" s="572"/>
      <c r="SS25" s="572"/>
      <c r="ST25" s="572"/>
      <c r="SU25" s="572"/>
      <c r="SV25" s="572"/>
      <c r="SW25" s="572"/>
      <c r="SX25" s="572"/>
      <c r="SY25" s="572"/>
      <c r="SZ25" s="572"/>
      <c r="TA25" s="572"/>
      <c r="TB25" s="572"/>
      <c r="TC25" s="572"/>
      <c r="TD25" s="572"/>
      <c r="TE25" s="572"/>
      <c r="TF25" s="572"/>
      <c r="TG25" s="572"/>
      <c r="TH25" s="572"/>
      <c r="TI25" s="572"/>
      <c r="TJ25" s="572"/>
      <c r="TK25" s="572"/>
      <c r="TL25" s="572"/>
      <c r="TM25" s="572"/>
      <c r="TN25" s="572"/>
      <c r="TO25" s="572"/>
      <c r="TP25" s="572"/>
      <c r="TQ25" s="572"/>
      <c r="TR25" s="572"/>
      <c r="TS25" s="572"/>
      <c r="TT25" s="572"/>
      <c r="TU25" s="572"/>
      <c r="TV25" s="572"/>
      <c r="TW25" s="572"/>
      <c r="TX25" s="572"/>
      <c r="TY25" s="572"/>
      <c r="TZ25" s="572"/>
      <c r="UA25" s="572"/>
      <c r="UB25" s="572"/>
      <c r="UC25" s="572"/>
      <c r="UD25" s="572"/>
      <c r="UE25" s="572"/>
      <c r="UF25" s="572"/>
      <c r="UG25" s="572"/>
      <c r="UH25" s="572"/>
      <c r="UI25" s="572"/>
      <c r="UJ25" s="572"/>
      <c r="UK25" s="572"/>
      <c r="UL25" s="572"/>
      <c r="UM25" s="572"/>
      <c r="UN25" s="572"/>
      <c r="UO25" s="572"/>
      <c r="UP25" s="572"/>
      <c r="UQ25" s="572"/>
      <c r="UR25" s="572"/>
      <c r="US25" s="572"/>
      <c r="UT25" s="572"/>
      <c r="UU25" s="572"/>
      <c r="UV25" s="572"/>
      <c r="UW25" s="572"/>
      <c r="UX25" s="572"/>
      <c r="UY25" s="572"/>
      <c r="UZ25" s="572"/>
      <c r="VA25" s="572"/>
      <c r="VB25" s="572"/>
      <c r="VC25" s="572"/>
      <c r="VD25" s="572"/>
      <c r="VE25" s="572"/>
      <c r="VF25" s="572"/>
      <c r="VG25" s="572"/>
      <c r="VH25" s="572"/>
      <c r="VI25" s="572"/>
      <c r="VJ25" s="572"/>
      <c r="VK25" s="572"/>
      <c r="VL25" s="572"/>
      <c r="VM25" s="572"/>
      <c r="VN25" s="572"/>
      <c r="VO25" s="572"/>
      <c r="VP25" s="572"/>
      <c r="VQ25" s="572"/>
      <c r="VR25" s="572"/>
      <c r="VS25" s="572"/>
      <c r="VT25" s="572"/>
      <c r="VU25" s="572"/>
      <c r="VV25" s="572"/>
      <c r="VW25" s="572"/>
      <c r="VX25" s="572"/>
      <c r="VY25" s="572"/>
      <c r="VZ25" s="572"/>
      <c r="WA25" s="572"/>
      <c r="WB25" s="572"/>
      <c r="WC25" s="572"/>
      <c r="WD25" s="572"/>
      <c r="WE25" s="572"/>
      <c r="WF25" s="572"/>
      <c r="WG25" s="572"/>
      <c r="WH25" s="572"/>
      <c r="WI25" s="572"/>
      <c r="WJ25" s="572"/>
      <c r="WK25" s="572"/>
      <c r="WL25" s="572"/>
      <c r="WM25" s="572"/>
      <c r="WN25" s="572"/>
      <c r="WO25" s="572"/>
      <c r="WP25" s="572"/>
      <c r="WQ25" s="572"/>
      <c r="WR25" s="572"/>
      <c r="WS25" s="572"/>
      <c r="WT25" s="572"/>
      <c r="WU25" s="572"/>
      <c r="WV25" s="572"/>
      <c r="WW25" s="572"/>
      <c r="WX25" s="572"/>
      <c r="WY25" s="572"/>
      <c r="WZ25" s="572"/>
      <c r="XA25" s="572"/>
      <c r="XB25" s="572"/>
      <c r="XC25" s="572"/>
      <c r="XD25" s="572"/>
      <c r="XE25" s="572"/>
      <c r="XF25" s="572"/>
      <c r="XG25" s="572"/>
      <c r="XH25" s="572"/>
      <c r="XI25" s="572"/>
      <c r="XJ25" s="572"/>
      <c r="XK25" s="572"/>
      <c r="XL25" s="572"/>
      <c r="XM25" s="572"/>
      <c r="XN25" s="572"/>
      <c r="XO25" s="572"/>
      <c r="XP25" s="572"/>
      <c r="XQ25" s="572"/>
      <c r="XR25" s="572"/>
      <c r="XS25" s="572"/>
      <c r="XT25" s="572"/>
      <c r="XU25" s="572"/>
      <c r="XV25" s="572"/>
      <c r="XW25" s="572"/>
      <c r="XX25" s="572"/>
      <c r="XY25" s="572"/>
      <c r="XZ25" s="572"/>
      <c r="YA25" s="572"/>
      <c r="YB25" s="572"/>
      <c r="YC25" s="572"/>
      <c r="YD25" s="572"/>
      <c r="YE25" s="572"/>
      <c r="YF25" s="572"/>
      <c r="YG25" s="572"/>
      <c r="YH25" s="572"/>
      <c r="YI25" s="572"/>
      <c r="YJ25" s="572"/>
      <c r="YK25" s="572"/>
      <c r="YL25" s="572"/>
      <c r="YM25" s="572"/>
      <c r="YN25" s="572"/>
      <c r="YO25" s="572"/>
      <c r="YP25" s="572"/>
      <c r="YQ25" s="572"/>
      <c r="YR25" s="572"/>
      <c r="YS25" s="572"/>
      <c r="YT25" s="572"/>
      <c r="YU25" s="572"/>
      <c r="YV25" s="572"/>
      <c r="YW25" s="572"/>
      <c r="YX25" s="572"/>
      <c r="YY25" s="572"/>
      <c r="YZ25" s="572"/>
      <c r="ZA25" s="572"/>
      <c r="ZB25" s="572"/>
      <c r="ZC25" s="572"/>
      <c r="ZD25" s="572"/>
      <c r="ZE25" s="572"/>
      <c r="ZF25" s="572"/>
      <c r="ZG25" s="572"/>
      <c r="ZH25" s="572"/>
      <c r="ZI25" s="572"/>
      <c r="ZJ25" s="572"/>
      <c r="ZK25" s="572"/>
      <c r="ZL25" s="572"/>
      <c r="ZM25" s="572"/>
      <c r="ZN25" s="572"/>
      <c r="ZO25" s="572"/>
      <c r="ZP25" s="572"/>
      <c r="ZQ25" s="572"/>
      <c r="ZR25" s="572"/>
      <c r="ZS25" s="572"/>
      <c r="ZT25" s="572"/>
      <c r="ZU25" s="572"/>
      <c r="ZV25" s="572"/>
      <c r="ZW25" s="572"/>
      <c r="ZX25" s="572"/>
      <c r="ZY25" s="572"/>
      <c r="ZZ25" s="572"/>
      <c r="AAA25" s="572"/>
      <c r="AAB25" s="572"/>
      <c r="AAC25" s="572"/>
      <c r="AAD25" s="572"/>
      <c r="AAE25" s="572"/>
      <c r="AAF25" s="572"/>
      <c r="AAG25" s="572"/>
      <c r="AAH25" s="572"/>
      <c r="AAI25" s="572"/>
      <c r="AAJ25" s="572"/>
      <c r="AAK25" s="572"/>
      <c r="AAL25" s="572"/>
      <c r="AAM25" s="572"/>
      <c r="AAN25" s="572"/>
      <c r="AAO25" s="572"/>
      <c r="AAP25" s="572"/>
      <c r="AAQ25" s="572"/>
      <c r="AAR25" s="572"/>
      <c r="AAS25" s="572"/>
      <c r="AAT25" s="572"/>
      <c r="AAU25" s="572"/>
      <c r="AAV25" s="572"/>
      <c r="AAW25" s="572"/>
      <c r="AAX25" s="572"/>
      <c r="AAY25" s="572"/>
      <c r="AAZ25" s="572"/>
      <c r="ABA25" s="572"/>
      <c r="ABB25" s="572"/>
      <c r="ABC25" s="572"/>
      <c r="ABD25" s="572"/>
      <c r="ABE25" s="572"/>
      <c r="ABF25" s="572"/>
      <c r="ABG25" s="572"/>
      <c r="ABH25" s="572"/>
      <c r="ABI25" s="572"/>
      <c r="ABJ25" s="572"/>
      <c r="ABK25" s="572"/>
      <c r="ABL25" s="572"/>
      <c r="ABM25" s="572"/>
      <c r="ABN25" s="572"/>
      <c r="ABO25" s="572"/>
      <c r="ABP25" s="572"/>
      <c r="ABQ25" s="572"/>
      <c r="ABR25" s="572"/>
      <c r="ABS25" s="572"/>
      <c r="ABT25" s="572"/>
      <c r="ABU25" s="572"/>
      <c r="ABV25" s="572"/>
      <c r="ABW25" s="572"/>
      <c r="ABX25" s="572"/>
      <c r="ABY25" s="572"/>
      <c r="ABZ25" s="572"/>
      <c r="ACA25" s="572"/>
      <c r="ACB25" s="572"/>
      <c r="ACC25" s="572"/>
      <c r="ACD25" s="572"/>
      <c r="ACE25" s="572"/>
      <c r="ACF25" s="572"/>
      <c r="ACG25" s="572"/>
      <c r="ACH25" s="572"/>
      <c r="ACI25" s="572"/>
      <c r="ACJ25" s="572"/>
      <c r="ACK25" s="572"/>
      <c r="ACL25" s="572"/>
      <c r="ACM25" s="572"/>
      <c r="ACN25" s="572"/>
      <c r="ACO25" s="572"/>
      <c r="ACP25" s="572"/>
      <c r="ACQ25" s="572"/>
      <c r="ACR25" s="572"/>
      <c r="ACS25" s="572"/>
      <c r="ACT25" s="572"/>
      <c r="ACU25" s="572"/>
      <c r="ACV25" s="572"/>
      <c r="ACW25" s="572"/>
      <c r="ACX25" s="572"/>
      <c r="ACY25" s="572"/>
      <c r="ACZ25" s="572"/>
      <c r="ADA25" s="572"/>
      <c r="ADB25" s="572"/>
      <c r="ADC25" s="572"/>
      <c r="ADD25" s="572"/>
      <c r="ADE25" s="572"/>
      <c r="ADF25" s="572"/>
      <c r="ADG25" s="572"/>
      <c r="ADH25" s="572"/>
      <c r="ADI25" s="572"/>
      <c r="ADJ25" s="572"/>
      <c r="ADK25" s="572"/>
      <c r="ADL25" s="572"/>
      <c r="ADM25" s="572"/>
      <c r="ADN25" s="572"/>
      <c r="ADO25" s="572"/>
      <c r="ADP25" s="572"/>
      <c r="ADQ25" s="572"/>
      <c r="ADR25" s="572"/>
      <c r="ADS25" s="572"/>
      <c r="ADT25" s="572"/>
      <c r="ADU25" s="572"/>
      <c r="ADV25" s="572"/>
      <c r="ADW25" s="572"/>
      <c r="ADX25" s="572"/>
      <c r="ADY25" s="572"/>
      <c r="ADZ25" s="572"/>
      <c r="AEA25" s="572"/>
      <c r="AEB25" s="572"/>
      <c r="AEC25" s="572"/>
      <c r="AED25" s="572"/>
      <c r="AEE25" s="572"/>
      <c r="AEF25" s="572"/>
      <c r="AEG25" s="572"/>
      <c r="AEH25" s="572"/>
      <c r="AEI25" s="572"/>
      <c r="AEJ25" s="572"/>
      <c r="AEK25" s="572"/>
      <c r="AEL25" s="572"/>
      <c r="AEM25" s="572"/>
      <c r="AEN25" s="572"/>
      <c r="AEO25" s="572"/>
      <c r="AEP25" s="572"/>
      <c r="AEQ25" s="572"/>
      <c r="AER25" s="572"/>
      <c r="AES25" s="572"/>
      <c r="AET25" s="572"/>
      <c r="AEU25" s="572"/>
      <c r="AEV25" s="572"/>
      <c r="AEW25" s="572"/>
      <c r="AEX25" s="572"/>
      <c r="AEY25" s="572"/>
      <c r="AEZ25" s="572"/>
      <c r="AFA25" s="572"/>
      <c r="AFB25" s="572"/>
      <c r="AFC25" s="572"/>
      <c r="AFD25" s="572"/>
      <c r="AFE25" s="572"/>
      <c r="AFF25" s="572"/>
      <c r="AFG25" s="572"/>
      <c r="AFH25" s="572"/>
      <c r="AFI25" s="572"/>
      <c r="AFJ25" s="572"/>
      <c r="AFK25" s="572"/>
      <c r="AFL25" s="572"/>
      <c r="AFM25" s="572"/>
      <c r="AFN25" s="572"/>
      <c r="AFO25" s="572"/>
      <c r="AFP25" s="572"/>
      <c r="AFQ25" s="572"/>
      <c r="AFR25" s="572"/>
      <c r="AFS25" s="572"/>
      <c r="AFT25" s="572"/>
      <c r="AFU25" s="572"/>
      <c r="AFV25" s="572"/>
      <c r="AFW25" s="572"/>
      <c r="AFX25" s="572"/>
      <c r="AFY25" s="572"/>
      <c r="AFZ25" s="572"/>
      <c r="AGA25" s="572"/>
      <c r="AGB25" s="572"/>
      <c r="AGC25" s="572"/>
      <c r="AGD25" s="572"/>
      <c r="AGE25" s="572"/>
      <c r="AGF25" s="572"/>
      <c r="AGG25" s="572"/>
      <c r="AGH25" s="572"/>
      <c r="AGI25" s="572"/>
      <c r="AGJ25" s="572"/>
      <c r="AGK25" s="572"/>
      <c r="AGL25" s="572"/>
      <c r="AGM25" s="572"/>
      <c r="AGN25" s="572"/>
      <c r="AGO25" s="572"/>
      <c r="AGP25" s="572"/>
      <c r="AGQ25" s="572"/>
      <c r="AGR25" s="572"/>
      <c r="AGS25" s="572"/>
      <c r="AGT25" s="572"/>
      <c r="AGU25" s="572"/>
      <c r="AGV25" s="572"/>
      <c r="AGW25" s="572"/>
      <c r="AGX25" s="572"/>
      <c r="AGY25" s="572"/>
      <c r="AGZ25" s="572"/>
      <c r="AHA25" s="572"/>
      <c r="AHB25" s="572"/>
      <c r="AHC25" s="572"/>
      <c r="AHD25" s="572"/>
      <c r="AHE25" s="572"/>
      <c r="AHF25" s="572"/>
      <c r="AHG25" s="572"/>
      <c r="AHH25" s="572"/>
      <c r="AHI25" s="572"/>
      <c r="AHJ25" s="572"/>
      <c r="AHK25" s="572"/>
      <c r="AHL25" s="572"/>
      <c r="AHM25" s="572"/>
      <c r="AHN25" s="572"/>
      <c r="AHO25" s="572"/>
      <c r="AHP25" s="572"/>
      <c r="AHQ25" s="572"/>
      <c r="AHR25" s="572"/>
      <c r="AHS25" s="572"/>
      <c r="AHT25" s="572"/>
      <c r="AHU25" s="572"/>
      <c r="AHV25" s="572"/>
      <c r="AHW25" s="572"/>
      <c r="AHX25" s="572"/>
      <c r="AHY25" s="572"/>
      <c r="AHZ25" s="572"/>
      <c r="AIA25" s="572"/>
      <c r="AIB25" s="572"/>
      <c r="AIC25" s="572"/>
      <c r="AID25" s="572"/>
      <c r="AIE25" s="572"/>
      <c r="AIF25" s="572"/>
      <c r="AIG25" s="572"/>
      <c r="AIH25" s="572"/>
      <c r="AII25" s="572"/>
      <c r="AIJ25" s="572"/>
      <c r="AIK25" s="572"/>
      <c r="AIL25" s="572"/>
      <c r="AIM25" s="572"/>
      <c r="AIN25" s="572"/>
      <c r="AIO25" s="572"/>
      <c r="AIP25" s="572"/>
      <c r="AIQ25" s="572"/>
      <c r="AIR25" s="572"/>
      <c r="AIS25" s="572"/>
      <c r="AIT25" s="572"/>
      <c r="AIU25" s="572"/>
      <c r="AIV25" s="572"/>
      <c r="AIW25" s="572"/>
      <c r="AIX25" s="572"/>
      <c r="AIY25" s="572"/>
      <c r="AIZ25" s="572"/>
      <c r="AJA25" s="572"/>
      <c r="AJB25" s="572"/>
      <c r="AJC25" s="572"/>
      <c r="AJD25" s="572"/>
      <c r="AJE25" s="572"/>
      <c r="AJF25" s="572"/>
      <c r="AJG25" s="572"/>
      <c r="AJH25" s="572"/>
      <c r="AJI25" s="572"/>
      <c r="AJJ25" s="572"/>
      <c r="AJK25" s="572"/>
      <c r="AJL25" s="572"/>
      <c r="AJM25" s="572"/>
      <c r="AJN25" s="572"/>
      <c r="AJO25" s="572"/>
      <c r="AJP25" s="572"/>
      <c r="AJQ25" s="572"/>
      <c r="AJR25" s="572"/>
      <c r="AJS25" s="572"/>
      <c r="AJT25" s="572"/>
      <c r="AJU25" s="572"/>
      <c r="AJV25" s="572"/>
      <c r="AJW25" s="572"/>
      <c r="AJX25" s="572"/>
      <c r="AJY25" s="572"/>
      <c r="AJZ25" s="572"/>
      <c r="AKA25" s="572"/>
      <c r="AKB25" s="572"/>
      <c r="AKC25" s="572"/>
      <c r="AKD25" s="572"/>
      <c r="AKE25" s="572"/>
      <c r="AKF25" s="572"/>
      <c r="AKG25" s="572"/>
      <c r="AKH25" s="572"/>
      <c r="AKI25" s="572"/>
      <c r="AKJ25" s="572"/>
      <c r="AKK25" s="572"/>
      <c r="AKL25" s="572"/>
      <c r="AKM25" s="572"/>
      <c r="AKN25" s="572"/>
      <c r="AKO25" s="572"/>
      <c r="AKP25" s="572"/>
      <c r="AKQ25" s="572"/>
      <c r="AKR25" s="572"/>
      <c r="AKS25" s="572"/>
      <c r="AKT25" s="572"/>
      <c r="AKU25" s="572"/>
      <c r="AKV25" s="572"/>
      <c r="AKW25" s="572"/>
      <c r="AKX25" s="572"/>
      <c r="AKY25" s="572"/>
      <c r="AKZ25" s="572"/>
      <c r="ALA25" s="572"/>
      <c r="ALB25" s="572"/>
      <c r="ALC25" s="572"/>
      <c r="ALD25" s="572"/>
      <c r="ALE25" s="572"/>
      <c r="ALF25" s="572"/>
      <c r="ALG25" s="572"/>
      <c r="ALH25" s="572"/>
      <c r="ALI25" s="572"/>
      <c r="ALJ25" s="572"/>
      <c r="ALK25" s="572"/>
      <c r="ALL25" s="572"/>
      <c r="ALM25" s="572"/>
      <c r="ALN25" s="572"/>
      <c r="ALO25" s="572"/>
      <c r="ALP25" s="572"/>
      <c r="ALQ25" s="572"/>
      <c r="ALR25" s="572"/>
      <c r="ALS25" s="572"/>
      <c r="ALT25" s="572"/>
      <c r="ALU25" s="572"/>
      <c r="ALV25" s="572"/>
      <c r="ALW25" s="572"/>
      <c r="ALX25" s="572"/>
      <c r="ALY25" s="572"/>
      <c r="ALZ25" s="572"/>
      <c r="AMA25" s="572"/>
      <c r="AMB25" s="572"/>
      <c r="AMC25" s="572"/>
      <c r="AMD25" s="572"/>
      <c r="AME25" s="572"/>
      <c r="AMF25" s="572"/>
      <c r="AMG25" s="572"/>
      <c r="AMH25" s="572"/>
      <c r="AMI25" s="572"/>
      <c r="AMJ25" s="572"/>
    </row>
    <row r="26" spans="1:1025" s="573" customFormat="1" ht="12.75" customHeight="1">
      <c r="A26" s="23"/>
      <c r="B26" s="20"/>
      <c r="C26" s="20"/>
      <c r="D26" s="21"/>
      <c r="E26" s="21"/>
      <c r="F26" s="22"/>
      <c r="G26" s="21"/>
      <c r="H26" s="493"/>
      <c r="I26" s="571"/>
      <c r="J26" s="572"/>
      <c r="K26" s="572"/>
      <c r="L26" s="572"/>
      <c r="M26" s="572"/>
      <c r="N26" s="572"/>
      <c r="O26" s="572"/>
      <c r="P26" s="572"/>
      <c r="Q26" s="572"/>
      <c r="R26" s="572"/>
      <c r="S26" s="572"/>
      <c r="T26" s="572"/>
      <c r="U26" s="572"/>
      <c r="V26" s="572"/>
      <c r="W26" s="572"/>
      <c r="X26" s="572"/>
      <c r="Y26" s="572"/>
      <c r="Z26" s="572"/>
      <c r="AA26" s="572"/>
      <c r="AB26" s="572"/>
      <c r="AC26" s="572"/>
      <c r="AD26" s="572"/>
      <c r="AE26" s="572"/>
      <c r="AF26" s="572"/>
      <c r="AG26" s="572"/>
      <c r="AH26" s="572"/>
      <c r="AI26" s="572"/>
      <c r="AJ26" s="572"/>
      <c r="AK26" s="572"/>
      <c r="AL26" s="572"/>
      <c r="AM26" s="572"/>
      <c r="AN26" s="572"/>
      <c r="AO26" s="572"/>
      <c r="AP26" s="572"/>
      <c r="AQ26" s="572"/>
      <c r="AR26" s="572"/>
      <c r="AS26" s="572"/>
      <c r="AT26" s="572"/>
      <c r="AU26" s="572"/>
      <c r="AV26" s="572"/>
      <c r="AW26" s="572"/>
      <c r="AX26" s="572"/>
      <c r="AY26" s="572"/>
      <c r="AZ26" s="572"/>
      <c r="BA26" s="572"/>
      <c r="BB26" s="572"/>
      <c r="BC26" s="572"/>
      <c r="BD26" s="572"/>
      <c r="BE26" s="572"/>
      <c r="BF26" s="572"/>
      <c r="BG26" s="572"/>
      <c r="BH26" s="572"/>
      <c r="BI26" s="572"/>
      <c r="BJ26" s="572"/>
      <c r="BK26" s="572"/>
      <c r="BL26" s="572"/>
      <c r="BM26" s="572"/>
      <c r="BN26" s="572"/>
      <c r="BO26" s="572"/>
      <c r="BP26" s="572"/>
      <c r="BQ26" s="572"/>
      <c r="BR26" s="572"/>
      <c r="BS26" s="572"/>
      <c r="BT26" s="572"/>
      <c r="BU26" s="572"/>
      <c r="BV26" s="572"/>
      <c r="BW26" s="572"/>
      <c r="BX26" s="572"/>
      <c r="BY26" s="572"/>
      <c r="BZ26" s="572"/>
      <c r="CA26" s="572"/>
      <c r="CB26" s="572"/>
      <c r="CC26" s="572"/>
      <c r="CD26" s="572"/>
      <c r="CE26" s="572"/>
      <c r="CF26" s="572"/>
      <c r="CG26" s="572"/>
      <c r="CH26" s="572"/>
      <c r="CI26" s="572"/>
      <c r="CJ26" s="572"/>
      <c r="CK26" s="572"/>
      <c r="CL26" s="572"/>
      <c r="CM26" s="572"/>
      <c r="CN26" s="572"/>
      <c r="CO26" s="572"/>
      <c r="CP26" s="572"/>
      <c r="CQ26" s="572"/>
      <c r="CR26" s="572"/>
      <c r="CS26" s="572"/>
      <c r="CT26" s="572"/>
      <c r="CU26" s="572"/>
      <c r="CV26" s="572"/>
      <c r="CW26" s="572"/>
      <c r="CX26" s="572"/>
      <c r="CY26" s="572"/>
      <c r="CZ26" s="572"/>
      <c r="DA26" s="572"/>
      <c r="DB26" s="572"/>
      <c r="DC26" s="572"/>
      <c r="DD26" s="572"/>
      <c r="DE26" s="572"/>
      <c r="DF26" s="572"/>
      <c r="DG26" s="572"/>
      <c r="DH26" s="572"/>
      <c r="DI26" s="572"/>
      <c r="DJ26" s="572"/>
      <c r="DK26" s="572"/>
      <c r="DL26" s="572"/>
      <c r="DM26" s="572"/>
      <c r="DN26" s="572"/>
      <c r="DO26" s="572"/>
      <c r="DP26" s="572"/>
      <c r="DQ26" s="572"/>
      <c r="DR26" s="572"/>
      <c r="DS26" s="572"/>
      <c r="DT26" s="572"/>
      <c r="DU26" s="572"/>
      <c r="DV26" s="572"/>
      <c r="DW26" s="572"/>
      <c r="DX26" s="572"/>
      <c r="DY26" s="572"/>
      <c r="DZ26" s="572"/>
      <c r="EA26" s="572"/>
      <c r="EB26" s="572"/>
      <c r="EC26" s="572"/>
      <c r="ED26" s="572"/>
      <c r="EE26" s="572"/>
      <c r="EF26" s="572"/>
      <c r="EG26" s="572"/>
      <c r="EH26" s="572"/>
      <c r="EI26" s="572"/>
      <c r="EJ26" s="572"/>
      <c r="EK26" s="572"/>
      <c r="EL26" s="572"/>
      <c r="EM26" s="572"/>
      <c r="EN26" s="572"/>
      <c r="EO26" s="572"/>
      <c r="EP26" s="572"/>
      <c r="EQ26" s="572"/>
      <c r="ER26" s="572"/>
      <c r="ES26" s="572"/>
      <c r="ET26" s="572"/>
      <c r="EU26" s="572"/>
      <c r="EV26" s="572"/>
      <c r="EW26" s="572"/>
      <c r="EX26" s="572"/>
      <c r="EY26" s="572"/>
      <c r="EZ26" s="572"/>
      <c r="FA26" s="572"/>
      <c r="FB26" s="572"/>
      <c r="FC26" s="572"/>
      <c r="FD26" s="572"/>
      <c r="FE26" s="572"/>
      <c r="FF26" s="572"/>
      <c r="FG26" s="572"/>
      <c r="FH26" s="572"/>
      <c r="FI26" s="572"/>
      <c r="FJ26" s="572"/>
      <c r="FK26" s="572"/>
      <c r="FL26" s="572"/>
      <c r="FM26" s="572"/>
      <c r="FN26" s="572"/>
      <c r="FO26" s="572"/>
      <c r="FP26" s="572"/>
      <c r="FQ26" s="572"/>
      <c r="FR26" s="572"/>
      <c r="FS26" s="572"/>
      <c r="FT26" s="572"/>
      <c r="FU26" s="572"/>
      <c r="FV26" s="572"/>
      <c r="FW26" s="572"/>
      <c r="FX26" s="572"/>
      <c r="FY26" s="572"/>
      <c r="FZ26" s="572"/>
      <c r="GA26" s="572"/>
      <c r="GB26" s="572"/>
      <c r="GC26" s="572"/>
      <c r="GD26" s="572"/>
      <c r="GE26" s="572"/>
      <c r="GF26" s="572"/>
      <c r="GG26" s="572"/>
      <c r="GH26" s="572"/>
      <c r="GI26" s="572"/>
      <c r="GJ26" s="572"/>
      <c r="GK26" s="572"/>
      <c r="GL26" s="572"/>
      <c r="GM26" s="572"/>
      <c r="GN26" s="572"/>
      <c r="GO26" s="572"/>
      <c r="GP26" s="572"/>
      <c r="GQ26" s="572"/>
      <c r="GR26" s="572"/>
      <c r="GS26" s="572"/>
      <c r="GT26" s="572"/>
      <c r="GU26" s="572"/>
      <c r="GV26" s="572"/>
      <c r="GW26" s="572"/>
      <c r="GX26" s="572"/>
      <c r="GY26" s="572"/>
      <c r="GZ26" s="572"/>
      <c r="HA26" s="572"/>
      <c r="HB26" s="572"/>
      <c r="HC26" s="572"/>
      <c r="HD26" s="572"/>
      <c r="HE26" s="572"/>
      <c r="HF26" s="572"/>
      <c r="HG26" s="572"/>
      <c r="HH26" s="572"/>
      <c r="HI26" s="572"/>
      <c r="HJ26" s="572"/>
      <c r="HK26" s="572"/>
      <c r="HL26" s="572"/>
      <c r="HM26" s="572"/>
      <c r="HN26" s="572"/>
      <c r="HO26" s="572"/>
      <c r="HP26" s="572"/>
      <c r="HQ26" s="572"/>
      <c r="HR26" s="572"/>
      <c r="HS26" s="572"/>
      <c r="HT26" s="572"/>
      <c r="HU26" s="572"/>
      <c r="HV26" s="572"/>
      <c r="HW26" s="572"/>
      <c r="HX26" s="572"/>
      <c r="HY26" s="572"/>
      <c r="HZ26" s="572"/>
      <c r="IA26" s="572"/>
      <c r="IB26" s="572"/>
      <c r="IC26" s="572"/>
      <c r="ID26" s="572"/>
      <c r="IE26" s="572"/>
      <c r="IF26" s="572"/>
      <c r="IG26" s="572"/>
      <c r="IH26" s="572"/>
      <c r="II26" s="572"/>
      <c r="IJ26" s="572"/>
      <c r="IK26" s="572"/>
      <c r="IL26" s="572"/>
      <c r="IM26" s="572"/>
      <c r="IN26" s="572"/>
      <c r="IO26" s="572"/>
      <c r="IP26" s="572"/>
      <c r="IQ26" s="572"/>
      <c r="IR26" s="572"/>
      <c r="IS26" s="572"/>
      <c r="IT26" s="572"/>
      <c r="IU26" s="572"/>
      <c r="IV26" s="572"/>
      <c r="IW26" s="572"/>
      <c r="IX26" s="572"/>
      <c r="IY26" s="572"/>
      <c r="IZ26" s="572"/>
      <c r="JA26" s="572"/>
      <c r="JB26" s="572"/>
      <c r="JC26" s="572"/>
      <c r="JD26" s="572"/>
      <c r="JE26" s="572"/>
      <c r="JF26" s="572"/>
      <c r="JG26" s="572"/>
      <c r="JH26" s="572"/>
      <c r="JI26" s="572"/>
      <c r="JJ26" s="572"/>
      <c r="JK26" s="572"/>
      <c r="JL26" s="572"/>
      <c r="JM26" s="572"/>
      <c r="JN26" s="572"/>
      <c r="JO26" s="572"/>
      <c r="JP26" s="572"/>
      <c r="JQ26" s="572"/>
      <c r="JR26" s="572"/>
      <c r="JS26" s="572"/>
      <c r="JT26" s="572"/>
      <c r="JU26" s="572"/>
      <c r="JV26" s="572"/>
      <c r="JW26" s="572"/>
      <c r="JX26" s="572"/>
      <c r="JY26" s="572"/>
      <c r="JZ26" s="572"/>
      <c r="KA26" s="572"/>
      <c r="KB26" s="572"/>
      <c r="KC26" s="572"/>
      <c r="KD26" s="572"/>
      <c r="KE26" s="572"/>
      <c r="KF26" s="572"/>
      <c r="KG26" s="572"/>
      <c r="KH26" s="572"/>
      <c r="KI26" s="572"/>
      <c r="KJ26" s="572"/>
      <c r="KK26" s="572"/>
      <c r="KL26" s="572"/>
      <c r="KM26" s="572"/>
      <c r="KN26" s="572"/>
      <c r="KO26" s="572"/>
      <c r="KP26" s="572"/>
      <c r="KQ26" s="572"/>
      <c r="KR26" s="572"/>
      <c r="KS26" s="572"/>
      <c r="KT26" s="572"/>
      <c r="KU26" s="572"/>
      <c r="KV26" s="572"/>
      <c r="KW26" s="572"/>
      <c r="KX26" s="572"/>
      <c r="KY26" s="572"/>
      <c r="KZ26" s="572"/>
      <c r="LA26" s="572"/>
      <c r="LB26" s="572"/>
      <c r="LC26" s="572"/>
      <c r="LD26" s="572"/>
      <c r="LE26" s="572"/>
      <c r="LF26" s="572"/>
      <c r="LG26" s="572"/>
      <c r="LH26" s="572"/>
      <c r="LI26" s="572"/>
      <c r="LJ26" s="572"/>
      <c r="LK26" s="572"/>
      <c r="LL26" s="572"/>
      <c r="LM26" s="572"/>
      <c r="LN26" s="572"/>
      <c r="LO26" s="572"/>
      <c r="LP26" s="572"/>
      <c r="LQ26" s="572"/>
      <c r="LR26" s="572"/>
      <c r="LS26" s="572"/>
      <c r="LT26" s="572"/>
      <c r="LU26" s="572"/>
      <c r="LV26" s="572"/>
      <c r="LW26" s="572"/>
      <c r="LX26" s="572"/>
      <c r="LY26" s="572"/>
      <c r="LZ26" s="572"/>
      <c r="MA26" s="572"/>
      <c r="MB26" s="572"/>
      <c r="MC26" s="572"/>
      <c r="MD26" s="572"/>
      <c r="ME26" s="572"/>
      <c r="MF26" s="572"/>
      <c r="MG26" s="572"/>
      <c r="MH26" s="572"/>
      <c r="MI26" s="572"/>
      <c r="MJ26" s="572"/>
      <c r="MK26" s="572"/>
      <c r="ML26" s="572"/>
      <c r="MM26" s="572"/>
      <c r="MN26" s="572"/>
      <c r="MO26" s="572"/>
      <c r="MP26" s="572"/>
      <c r="MQ26" s="572"/>
      <c r="MR26" s="572"/>
      <c r="MS26" s="572"/>
      <c r="MT26" s="572"/>
      <c r="MU26" s="572"/>
      <c r="MV26" s="572"/>
      <c r="MW26" s="572"/>
      <c r="MX26" s="572"/>
      <c r="MY26" s="572"/>
      <c r="MZ26" s="572"/>
      <c r="NA26" s="572"/>
      <c r="NB26" s="572"/>
      <c r="NC26" s="572"/>
      <c r="ND26" s="572"/>
      <c r="NE26" s="572"/>
      <c r="NF26" s="572"/>
      <c r="NG26" s="572"/>
      <c r="NH26" s="572"/>
      <c r="NI26" s="572"/>
      <c r="NJ26" s="572"/>
      <c r="NK26" s="572"/>
      <c r="NL26" s="572"/>
      <c r="NM26" s="572"/>
      <c r="NN26" s="572"/>
      <c r="NO26" s="572"/>
      <c r="NP26" s="572"/>
      <c r="NQ26" s="572"/>
      <c r="NR26" s="572"/>
      <c r="NS26" s="572"/>
      <c r="NT26" s="572"/>
      <c r="NU26" s="572"/>
      <c r="NV26" s="572"/>
      <c r="NW26" s="572"/>
      <c r="NX26" s="572"/>
      <c r="NY26" s="572"/>
      <c r="NZ26" s="572"/>
      <c r="OA26" s="572"/>
      <c r="OB26" s="572"/>
      <c r="OC26" s="572"/>
      <c r="OD26" s="572"/>
      <c r="OE26" s="572"/>
      <c r="OF26" s="572"/>
      <c r="OG26" s="572"/>
      <c r="OH26" s="572"/>
      <c r="OI26" s="572"/>
      <c r="OJ26" s="572"/>
      <c r="OK26" s="572"/>
      <c r="OL26" s="572"/>
      <c r="OM26" s="572"/>
      <c r="ON26" s="572"/>
      <c r="OO26" s="572"/>
      <c r="OP26" s="572"/>
      <c r="OQ26" s="572"/>
      <c r="OR26" s="572"/>
      <c r="OS26" s="572"/>
      <c r="OT26" s="572"/>
      <c r="OU26" s="572"/>
      <c r="OV26" s="572"/>
      <c r="OW26" s="572"/>
      <c r="OX26" s="572"/>
      <c r="OY26" s="572"/>
      <c r="OZ26" s="572"/>
      <c r="PA26" s="572"/>
      <c r="PB26" s="572"/>
      <c r="PC26" s="572"/>
      <c r="PD26" s="572"/>
      <c r="PE26" s="572"/>
      <c r="PF26" s="572"/>
      <c r="PG26" s="572"/>
      <c r="PH26" s="572"/>
      <c r="PI26" s="572"/>
      <c r="PJ26" s="572"/>
      <c r="PK26" s="572"/>
      <c r="PL26" s="572"/>
      <c r="PM26" s="572"/>
      <c r="PN26" s="572"/>
      <c r="PO26" s="572"/>
      <c r="PP26" s="572"/>
      <c r="PQ26" s="572"/>
      <c r="PR26" s="572"/>
      <c r="PS26" s="572"/>
      <c r="PT26" s="572"/>
      <c r="PU26" s="572"/>
      <c r="PV26" s="572"/>
      <c r="PW26" s="572"/>
      <c r="PX26" s="572"/>
      <c r="PY26" s="572"/>
      <c r="PZ26" s="572"/>
      <c r="QA26" s="572"/>
      <c r="QB26" s="572"/>
      <c r="QC26" s="572"/>
      <c r="QD26" s="572"/>
      <c r="QE26" s="572"/>
      <c r="QF26" s="572"/>
      <c r="QG26" s="572"/>
      <c r="QH26" s="572"/>
      <c r="QI26" s="572"/>
      <c r="QJ26" s="572"/>
      <c r="QK26" s="572"/>
      <c r="QL26" s="572"/>
      <c r="QM26" s="572"/>
      <c r="QN26" s="572"/>
      <c r="QO26" s="572"/>
      <c r="QP26" s="572"/>
      <c r="QQ26" s="572"/>
      <c r="QR26" s="572"/>
      <c r="QS26" s="572"/>
      <c r="QT26" s="572"/>
      <c r="QU26" s="572"/>
      <c r="QV26" s="572"/>
      <c r="QW26" s="572"/>
      <c r="QX26" s="572"/>
      <c r="QY26" s="572"/>
      <c r="QZ26" s="572"/>
      <c r="RA26" s="572"/>
      <c r="RB26" s="572"/>
      <c r="RC26" s="572"/>
      <c r="RD26" s="572"/>
      <c r="RE26" s="572"/>
      <c r="RF26" s="572"/>
      <c r="RG26" s="572"/>
      <c r="RH26" s="572"/>
      <c r="RI26" s="572"/>
      <c r="RJ26" s="572"/>
      <c r="RK26" s="572"/>
      <c r="RL26" s="572"/>
      <c r="RM26" s="572"/>
      <c r="RN26" s="572"/>
      <c r="RO26" s="572"/>
      <c r="RP26" s="572"/>
      <c r="RQ26" s="572"/>
      <c r="RR26" s="572"/>
      <c r="RS26" s="572"/>
      <c r="RT26" s="572"/>
      <c r="RU26" s="572"/>
      <c r="RV26" s="572"/>
      <c r="RW26" s="572"/>
      <c r="RX26" s="572"/>
      <c r="RY26" s="572"/>
      <c r="RZ26" s="572"/>
      <c r="SA26" s="572"/>
      <c r="SB26" s="572"/>
      <c r="SC26" s="572"/>
      <c r="SD26" s="572"/>
      <c r="SE26" s="572"/>
      <c r="SF26" s="572"/>
      <c r="SG26" s="572"/>
      <c r="SH26" s="572"/>
      <c r="SI26" s="572"/>
      <c r="SJ26" s="572"/>
      <c r="SK26" s="572"/>
      <c r="SL26" s="572"/>
      <c r="SM26" s="572"/>
      <c r="SN26" s="572"/>
      <c r="SO26" s="572"/>
      <c r="SP26" s="572"/>
      <c r="SQ26" s="572"/>
      <c r="SR26" s="572"/>
      <c r="SS26" s="572"/>
      <c r="ST26" s="572"/>
      <c r="SU26" s="572"/>
      <c r="SV26" s="572"/>
      <c r="SW26" s="572"/>
      <c r="SX26" s="572"/>
      <c r="SY26" s="572"/>
      <c r="SZ26" s="572"/>
      <c r="TA26" s="572"/>
      <c r="TB26" s="572"/>
      <c r="TC26" s="572"/>
      <c r="TD26" s="572"/>
      <c r="TE26" s="572"/>
      <c r="TF26" s="572"/>
      <c r="TG26" s="572"/>
      <c r="TH26" s="572"/>
      <c r="TI26" s="572"/>
      <c r="TJ26" s="572"/>
      <c r="TK26" s="572"/>
      <c r="TL26" s="572"/>
      <c r="TM26" s="572"/>
      <c r="TN26" s="572"/>
      <c r="TO26" s="572"/>
      <c r="TP26" s="572"/>
      <c r="TQ26" s="572"/>
      <c r="TR26" s="572"/>
      <c r="TS26" s="572"/>
      <c r="TT26" s="572"/>
      <c r="TU26" s="572"/>
      <c r="TV26" s="572"/>
      <c r="TW26" s="572"/>
      <c r="TX26" s="572"/>
      <c r="TY26" s="572"/>
      <c r="TZ26" s="572"/>
      <c r="UA26" s="572"/>
      <c r="UB26" s="572"/>
      <c r="UC26" s="572"/>
      <c r="UD26" s="572"/>
      <c r="UE26" s="572"/>
      <c r="UF26" s="572"/>
      <c r="UG26" s="572"/>
      <c r="UH26" s="572"/>
      <c r="UI26" s="572"/>
      <c r="UJ26" s="572"/>
      <c r="UK26" s="572"/>
      <c r="UL26" s="572"/>
      <c r="UM26" s="572"/>
      <c r="UN26" s="572"/>
      <c r="UO26" s="572"/>
      <c r="UP26" s="572"/>
      <c r="UQ26" s="572"/>
      <c r="UR26" s="572"/>
      <c r="US26" s="572"/>
      <c r="UT26" s="572"/>
      <c r="UU26" s="572"/>
      <c r="UV26" s="572"/>
      <c r="UW26" s="572"/>
      <c r="UX26" s="572"/>
      <c r="UY26" s="572"/>
      <c r="UZ26" s="572"/>
      <c r="VA26" s="572"/>
      <c r="VB26" s="572"/>
      <c r="VC26" s="572"/>
      <c r="VD26" s="572"/>
      <c r="VE26" s="572"/>
      <c r="VF26" s="572"/>
      <c r="VG26" s="572"/>
      <c r="VH26" s="572"/>
      <c r="VI26" s="572"/>
      <c r="VJ26" s="572"/>
      <c r="VK26" s="572"/>
      <c r="VL26" s="572"/>
      <c r="VM26" s="572"/>
      <c r="VN26" s="572"/>
      <c r="VO26" s="572"/>
      <c r="VP26" s="572"/>
      <c r="VQ26" s="572"/>
      <c r="VR26" s="572"/>
      <c r="VS26" s="572"/>
      <c r="VT26" s="572"/>
      <c r="VU26" s="572"/>
      <c r="VV26" s="572"/>
      <c r="VW26" s="572"/>
      <c r="VX26" s="572"/>
      <c r="VY26" s="572"/>
      <c r="VZ26" s="572"/>
      <c r="WA26" s="572"/>
      <c r="WB26" s="572"/>
      <c r="WC26" s="572"/>
      <c r="WD26" s="572"/>
      <c r="WE26" s="572"/>
      <c r="WF26" s="572"/>
      <c r="WG26" s="572"/>
      <c r="WH26" s="572"/>
      <c r="WI26" s="572"/>
      <c r="WJ26" s="572"/>
      <c r="WK26" s="572"/>
      <c r="WL26" s="572"/>
      <c r="WM26" s="572"/>
      <c r="WN26" s="572"/>
      <c r="WO26" s="572"/>
      <c r="WP26" s="572"/>
      <c r="WQ26" s="572"/>
      <c r="WR26" s="572"/>
      <c r="WS26" s="572"/>
      <c r="WT26" s="572"/>
      <c r="WU26" s="572"/>
      <c r="WV26" s="572"/>
      <c r="WW26" s="572"/>
      <c r="WX26" s="572"/>
      <c r="WY26" s="572"/>
      <c r="WZ26" s="572"/>
      <c r="XA26" s="572"/>
      <c r="XB26" s="572"/>
      <c r="XC26" s="572"/>
      <c r="XD26" s="572"/>
      <c r="XE26" s="572"/>
      <c r="XF26" s="572"/>
      <c r="XG26" s="572"/>
      <c r="XH26" s="572"/>
      <c r="XI26" s="572"/>
      <c r="XJ26" s="572"/>
      <c r="XK26" s="572"/>
      <c r="XL26" s="572"/>
      <c r="XM26" s="572"/>
      <c r="XN26" s="572"/>
      <c r="XO26" s="572"/>
      <c r="XP26" s="572"/>
      <c r="XQ26" s="572"/>
      <c r="XR26" s="572"/>
      <c r="XS26" s="572"/>
      <c r="XT26" s="572"/>
      <c r="XU26" s="572"/>
      <c r="XV26" s="572"/>
      <c r="XW26" s="572"/>
      <c r="XX26" s="572"/>
      <c r="XY26" s="572"/>
      <c r="XZ26" s="572"/>
      <c r="YA26" s="572"/>
      <c r="YB26" s="572"/>
      <c r="YC26" s="572"/>
      <c r="YD26" s="572"/>
      <c r="YE26" s="572"/>
      <c r="YF26" s="572"/>
      <c r="YG26" s="572"/>
      <c r="YH26" s="572"/>
      <c r="YI26" s="572"/>
      <c r="YJ26" s="572"/>
      <c r="YK26" s="572"/>
      <c r="YL26" s="572"/>
      <c r="YM26" s="572"/>
      <c r="YN26" s="572"/>
      <c r="YO26" s="572"/>
      <c r="YP26" s="572"/>
      <c r="YQ26" s="572"/>
      <c r="YR26" s="572"/>
      <c r="YS26" s="572"/>
      <c r="YT26" s="572"/>
      <c r="YU26" s="572"/>
      <c r="YV26" s="572"/>
      <c r="YW26" s="572"/>
      <c r="YX26" s="572"/>
      <c r="YY26" s="572"/>
      <c r="YZ26" s="572"/>
      <c r="ZA26" s="572"/>
      <c r="ZB26" s="572"/>
      <c r="ZC26" s="572"/>
      <c r="ZD26" s="572"/>
      <c r="ZE26" s="572"/>
      <c r="ZF26" s="572"/>
      <c r="ZG26" s="572"/>
      <c r="ZH26" s="572"/>
      <c r="ZI26" s="572"/>
      <c r="ZJ26" s="572"/>
      <c r="ZK26" s="572"/>
      <c r="ZL26" s="572"/>
      <c r="ZM26" s="572"/>
      <c r="ZN26" s="572"/>
      <c r="ZO26" s="572"/>
      <c r="ZP26" s="572"/>
      <c r="ZQ26" s="572"/>
      <c r="ZR26" s="572"/>
      <c r="ZS26" s="572"/>
      <c r="ZT26" s="572"/>
      <c r="ZU26" s="572"/>
      <c r="ZV26" s="572"/>
      <c r="ZW26" s="572"/>
      <c r="ZX26" s="572"/>
      <c r="ZY26" s="572"/>
      <c r="ZZ26" s="572"/>
      <c r="AAA26" s="572"/>
      <c r="AAB26" s="572"/>
      <c r="AAC26" s="572"/>
      <c r="AAD26" s="572"/>
      <c r="AAE26" s="572"/>
      <c r="AAF26" s="572"/>
      <c r="AAG26" s="572"/>
      <c r="AAH26" s="572"/>
      <c r="AAI26" s="572"/>
      <c r="AAJ26" s="572"/>
      <c r="AAK26" s="572"/>
      <c r="AAL26" s="572"/>
      <c r="AAM26" s="572"/>
      <c r="AAN26" s="572"/>
      <c r="AAO26" s="572"/>
      <c r="AAP26" s="572"/>
      <c r="AAQ26" s="572"/>
      <c r="AAR26" s="572"/>
      <c r="AAS26" s="572"/>
      <c r="AAT26" s="572"/>
      <c r="AAU26" s="572"/>
      <c r="AAV26" s="572"/>
      <c r="AAW26" s="572"/>
      <c r="AAX26" s="572"/>
      <c r="AAY26" s="572"/>
      <c r="AAZ26" s="572"/>
      <c r="ABA26" s="572"/>
      <c r="ABB26" s="572"/>
      <c r="ABC26" s="572"/>
      <c r="ABD26" s="572"/>
      <c r="ABE26" s="572"/>
      <c r="ABF26" s="572"/>
      <c r="ABG26" s="572"/>
      <c r="ABH26" s="572"/>
      <c r="ABI26" s="572"/>
      <c r="ABJ26" s="572"/>
      <c r="ABK26" s="572"/>
      <c r="ABL26" s="572"/>
      <c r="ABM26" s="572"/>
      <c r="ABN26" s="572"/>
      <c r="ABO26" s="572"/>
      <c r="ABP26" s="572"/>
      <c r="ABQ26" s="572"/>
      <c r="ABR26" s="572"/>
      <c r="ABS26" s="572"/>
      <c r="ABT26" s="572"/>
      <c r="ABU26" s="572"/>
      <c r="ABV26" s="572"/>
      <c r="ABW26" s="572"/>
      <c r="ABX26" s="572"/>
      <c r="ABY26" s="572"/>
      <c r="ABZ26" s="572"/>
      <c r="ACA26" s="572"/>
      <c r="ACB26" s="572"/>
      <c r="ACC26" s="572"/>
      <c r="ACD26" s="572"/>
      <c r="ACE26" s="572"/>
      <c r="ACF26" s="572"/>
      <c r="ACG26" s="572"/>
      <c r="ACH26" s="572"/>
      <c r="ACI26" s="572"/>
      <c r="ACJ26" s="572"/>
      <c r="ACK26" s="572"/>
      <c r="ACL26" s="572"/>
      <c r="ACM26" s="572"/>
      <c r="ACN26" s="572"/>
      <c r="ACO26" s="572"/>
      <c r="ACP26" s="572"/>
      <c r="ACQ26" s="572"/>
      <c r="ACR26" s="572"/>
      <c r="ACS26" s="572"/>
      <c r="ACT26" s="572"/>
      <c r="ACU26" s="572"/>
      <c r="ACV26" s="572"/>
      <c r="ACW26" s="572"/>
      <c r="ACX26" s="572"/>
      <c r="ACY26" s="572"/>
      <c r="ACZ26" s="572"/>
      <c r="ADA26" s="572"/>
      <c r="ADB26" s="572"/>
      <c r="ADC26" s="572"/>
      <c r="ADD26" s="572"/>
      <c r="ADE26" s="572"/>
      <c r="ADF26" s="572"/>
      <c r="ADG26" s="572"/>
      <c r="ADH26" s="572"/>
      <c r="ADI26" s="572"/>
      <c r="ADJ26" s="572"/>
      <c r="ADK26" s="572"/>
      <c r="ADL26" s="572"/>
      <c r="ADM26" s="572"/>
      <c r="ADN26" s="572"/>
      <c r="ADO26" s="572"/>
      <c r="ADP26" s="572"/>
      <c r="ADQ26" s="572"/>
      <c r="ADR26" s="572"/>
      <c r="ADS26" s="572"/>
      <c r="ADT26" s="572"/>
      <c r="ADU26" s="572"/>
      <c r="ADV26" s="572"/>
      <c r="ADW26" s="572"/>
      <c r="ADX26" s="572"/>
      <c r="ADY26" s="572"/>
      <c r="ADZ26" s="572"/>
      <c r="AEA26" s="572"/>
      <c r="AEB26" s="572"/>
      <c r="AEC26" s="572"/>
      <c r="AED26" s="572"/>
      <c r="AEE26" s="572"/>
      <c r="AEF26" s="572"/>
      <c r="AEG26" s="572"/>
      <c r="AEH26" s="572"/>
      <c r="AEI26" s="572"/>
      <c r="AEJ26" s="572"/>
      <c r="AEK26" s="572"/>
      <c r="AEL26" s="572"/>
      <c r="AEM26" s="572"/>
      <c r="AEN26" s="572"/>
      <c r="AEO26" s="572"/>
      <c r="AEP26" s="572"/>
      <c r="AEQ26" s="572"/>
      <c r="AER26" s="572"/>
      <c r="AES26" s="572"/>
      <c r="AET26" s="572"/>
      <c r="AEU26" s="572"/>
      <c r="AEV26" s="572"/>
      <c r="AEW26" s="572"/>
      <c r="AEX26" s="572"/>
      <c r="AEY26" s="572"/>
      <c r="AEZ26" s="572"/>
      <c r="AFA26" s="572"/>
      <c r="AFB26" s="572"/>
      <c r="AFC26" s="572"/>
      <c r="AFD26" s="572"/>
      <c r="AFE26" s="572"/>
      <c r="AFF26" s="572"/>
      <c r="AFG26" s="572"/>
      <c r="AFH26" s="572"/>
      <c r="AFI26" s="572"/>
      <c r="AFJ26" s="572"/>
      <c r="AFK26" s="572"/>
      <c r="AFL26" s="572"/>
      <c r="AFM26" s="572"/>
      <c r="AFN26" s="572"/>
      <c r="AFO26" s="572"/>
      <c r="AFP26" s="572"/>
      <c r="AFQ26" s="572"/>
      <c r="AFR26" s="572"/>
      <c r="AFS26" s="572"/>
      <c r="AFT26" s="572"/>
      <c r="AFU26" s="572"/>
      <c r="AFV26" s="572"/>
      <c r="AFW26" s="572"/>
      <c r="AFX26" s="572"/>
      <c r="AFY26" s="572"/>
      <c r="AFZ26" s="572"/>
      <c r="AGA26" s="572"/>
      <c r="AGB26" s="572"/>
      <c r="AGC26" s="572"/>
      <c r="AGD26" s="572"/>
      <c r="AGE26" s="572"/>
      <c r="AGF26" s="572"/>
      <c r="AGG26" s="572"/>
      <c r="AGH26" s="572"/>
      <c r="AGI26" s="572"/>
      <c r="AGJ26" s="572"/>
      <c r="AGK26" s="572"/>
      <c r="AGL26" s="572"/>
      <c r="AGM26" s="572"/>
      <c r="AGN26" s="572"/>
      <c r="AGO26" s="572"/>
      <c r="AGP26" s="572"/>
      <c r="AGQ26" s="572"/>
      <c r="AGR26" s="572"/>
      <c r="AGS26" s="572"/>
      <c r="AGT26" s="572"/>
      <c r="AGU26" s="572"/>
      <c r="AGV26" s="572"/>
      <c r="AGW26" s="572"/>
      <c r="AGX26" s="572"/>
      <c r="AGY26" s="572"/>
      <c r="AGZ26" s="572"/>
      <c r="AHA26" s="572"/>
      <c r="AHB26" s="572"/>
      <c r="AHC26" s="572"/>
      <c r="AHD26" s="572"/>
      <c r="AHE26" s="572"/>
      <c r="AHF26" s="572"/>
      <c r="AHG26" s="572"/>
      <c r="AHH26" s="572"/>
      <c r="AHI26" s="572"/>
      <c r="AHJ26" s="572"/>
      <c r="AHK26" s="572"/>
      <c r="AHL26" s="572"/>
      <c r="AHM26" s="572"/>
      <c r="AHN26" s="572"/>
      <c r="AHO26" s="572"/>
      <c r="AHP26" s="572"/>
      <c r="AHQ26" s="572"/>
      <c r="AHR26" s="572"/>
      <c r="AHS26" s="572"/>
      <c r="AHT26" s="572"/>
      <c r="AHU26" s="572"/>
      <c r="AHV26" s="572"/>
      <c r="AHW26" s="572"/>
      <c r="AHX26" s="572"/>
      <c r="AHY26" s="572"/>
      <c r="AHZ26" s="572"/>
      <c r="AIA26" s="572"/>
      <c r="AIB26" s="572"/>
      <c r="AIC26" s="572"/>
      <c r="AID26" s="572"/>
      <c r="AIE26" s="572"/>
      <c r="AIF26" s="572"/>
      <c r="AIG26" s="572"/>
      <c r="AIH26" s="572"/>
      <c r="AII26" s="572"/>
      <c r="AIJ26" s="572"/>
      <c r="AIK26" s="572"/>
      <c r="AIL26" s="572"/>
      <c r="AIM26" s="572"/>
      <c r="AIN26" s="572"/>
      <c r="AIO26" s="572"/>
      <c r="AIP26" s="572"/>
      <c r="AIQ26" s="572"/>
      <c r="AIR26" s="572"/>
      <c r="AIS26" s="572"/>
      <c r="AIT26" s="572"/>
      <c r="AIU26" s="572"/>
      <c r="AIV26" s="572"/>
      <c r="AIW26" s="572"/>
      <c r="AIX26" s="572"/>
      <c r="AIY26" s="572"/>
      <c r="AIZ26" s="572"/>
      <c r="AJA26" s="572"/>
      <c r="AJB26" s="572"/>
      <c r="AJC26" s="572"/>
      <c r="AJD26" s="572"/>
      <c r="AJE26" s="572"/>
      <c r="AJF26" s="572"/>
      <c r="AJG26" s="572"/>
      <c r="AJH26" s="572"/>
      <c r="AJI26" s="572"/>
      <c r="AJJ26" s="572"/>
      <c r="AJK26" s="572"/>
      <c r="AJL26" s="572"/>
      <c r="AJM26" s="572"/>
      <c r="AJN26" s="572"/>
      <c r="AJO26" s="572"/>
      <c r="AJP26" s="572"/>
      <c r="AJQ26" s="572"/>
      <c r="AJR26" s="572"/>
      <c r="AJS26" s="572"/>
      <c r="AJT26" s="572"/>
      <c r="AJU26" s="572"/>
      <c r="AJV26" s="572"/>
      <c r="AJW26" s="572"/>
      <c r="AJX26" s="572"/>
      <c r="AJY26" s="572"/>
      <c r="AJZ26" s="572"/>
      <c r="AKA26" s="572"/>
      <c r="AKB26" s="572"/>
      <c r="AKC26" s="572"/>
      <c r="AKD26" s="572"/>
      <c r="AKE26" s="572"/>
      <c r="AKF26" s="572"/>
      <c r="AKG26" s="572"/>
      <c r="AKH26" s="572"/>
      <c r="AKI26" s="572"/>
      <c r="AKJ26" s="572"/>
      <c r="AKK26" s="572"/>
      <c r="AKL26" s="572"/>
      <c r="AKM26" s="572"/>
      <c r="AKN26" s="572"/>
      <c r="AKO26" s="572"/>
      <c r="AKP26" s="572"/>
      <c r="AKQ26" s="572"/>
      <c r="AKR26" s="572"/>
      <c r="AKS26" s="572"/>
      <c r="AKT26" s="572"/>
      <c r="AKU26" s="572"/>
      <c r="AKV26" s="572"/>
      <c r="AKW26" s="572"/>
      <c r="AKX26" s="572"/>
      <c r="AKY26" s="572"/>
      <c r="AKZ26" s="572"/>
      <c r="ALA26" s="572"/>
      <c r="ALB26" s="572"/>
      <c r="ALC26" s="572"/>
      <c r="ALD26" s="572"/>
      <c r="ALE26" s="572"/>
      <c r="ALF26" s="572"/>
      <c r="ALG26" s="572"/>
      <c r="ALH26" s="572"/>
      <c r="ALI26" s="572"/>
      <c r="ALJ26" s="572"/>
      <c r="ALK26" s="572"/>
      <c r="ALL26" s="572"/>
      <c r="ALM26" s="572"/>
      <c r="ALN26" s="572"/>
      <c r="ALO26" s="572"/>
      <c r="ALP26" s="572"/>
      <c r="ALQ26" s="572"/>
      <c r="ALR26" s="572"/>
      <c r="ALS26" s="572"/>
      <c r="ALT26" s="572"/>
      <c r="ALU26" s="572"/>
      <c r="ALV26" s="572"/>
      <c r="ALW26" s="572"/>
      <c r="ALX26" s="572"/>
      <c r="ALY26" s="572"/>
      <c r="ALZ26" s="572"/>
      <c r="AMA26" s="572"/>
      <c r="AMB26" s="572"/>
      <c r="AMC26" s="572"/>
      <c r="AMD26" s="572"/>
      <c r="AME26" s="572"/>
      <c r="AMF26" s="572"/>
      <c r="AMG26" s="572"/>
      <c r="AMH26" s="572"/>
      <c r="AMI26" s="572"/>
      <c r="AMJ26" s="572"/>
    </row>
    <row r="27" spans="1:1025" s="573" customFormat="1">
      <c r="A27" s="23"/>
      <c r="B27" s="20"/>
      <c r="C27" s="20"/>
      <c r="D27" s="21"/>
      <c r="E27" s="21"/>
      <c r="F27" s="22"/>
      <c r="G27" s="21"/>
      <c r="H27" s="493"/>
      <c r="I27" s="571"/>
      <c r="J27" s="572"/>
      <c r="K27" s="572"/>
      <c r="L27" s="572"/>
      <c r="M27" s="572"/>
      <c r="N27" s="572"/>
      <c r="O27" s="572"/>
      <c r="P27" s="572"/>
      <c r="Q27" s="572"/>
      <c r="R27" s="572"/>
      <c r="S27" s="572"/>
      <c r="T27" s="572"/>
      <c r="U27" s="572"/>
      <c r="V27" s="572"/>
      <c r="W27" s="572"/>
      <c r="X27" s="572"/>
      <c r="Y27" s="572"/>
      <c r="Z27" s="572"/>
      <c r="AA27" s="572"/>
      <c r="AB27" s="572"/>
      <c r="AC27" s="572"/>
      <c r="AD27" s="572"/>
      <c r="AE27" s="572"/>
      <c r="AF27" s="572"/>
      <c r="AG27" s="572"/>
      <c r="AH27" s="572"/>
      <c r="AI27" s="572"/>
      <c r="AJ27" s="572"/>
      <c r="AK27" s="572"/>
      <c r="AL27" s="572"/>
      <c r="AM27" s="572"/>
      <c r="AN27" s="572"/>
      <c r="AO27" s="572"/>
      <c r="AP27" s="572"/>
      <c r="AQ27" s="572"/>
      <c r="AR27" s="572"/>
      <c r="AS27" s="572"/>
      <c r="AT27" s="572"/>
      <c r="AU27" s="572"/>
      <c r="AV27" s="572"/>
      <c r="AW27" s="572"/>
      <c r="AX27" s="572"/>
      <c r="AY27" s="572"/>
      <c r="AZ27" s="572"/>
      <c r="BA27" s="572"/>
      <c r="BB27" s="572"/>
      <c r="BC27" s="572"/>
      <c r="BD27" s="572"/>
      <c r="BE27" s="572"/>
      <c r="BF27" s="572"/>
      <c r="BG27" s="572"/>
      <c r="BH27" s="572"/>
      <c r="BI27" s="572"/>
      <c r="BJ27" s="572"/>
      <c r="BK27" s="572"/>
      <c r="BL27" s="572"/>
      <c r="BM27" s="572"/>
      <c r="BN27" s="572"/>
      <c r="BO27" s="572"/>
      <c r="BP27" s="572"/>
      <c r="BQ27" s="572"/>
      <c r="BR27" s="572"/>
      <c r="BS27" s="572"/>
      <c r="BT27" s="572"/>
      <c r="BU27" s="572"/>
      <c r="BV27" s="572"/>
      <c r="BW27" s="572"/>
      <c r="BX27" s="572"/>
      <c r="BY27" s="572"/>
      <c r="BZ27" s="572"/>
      <c r="CA27" s="572"/>
      <c r="CB27" s="572"/>
      <c r="CC27" s="572"/>
      <c r="CD27" s="572"/>
      <c r="CE27" s="572"/>
      <c r="CF27" s="572"/>
      <c r="CG27" s="572"/>
      <c r="CH27" s="572"/>
      <c r="CI27" s="572"/>
      <c r="CJ27" s="572"/>
      <c r="CK27" s="572"/>
      <c r="CL27" s="572"/>
      <c r="CM27" s="572"/>
      <c r="CN27" s="572"/>
      <c r="CO27" s="572"/>
      <c r="CP27" s="572"/>
      <c r="CQ27" s="572"/>
      <c r="CR27" s="572"/>
      <c r="CS27" s="572"/>
      <c r="CT27" s="572"/>
      <c r="CU27" s="572"/>
      <c r="CV27" s="572"/>
      <c r="CW27" s="572"/>
      <c r="CX27" s="572"/>
      <c r="CY27" s="572"/>
      <c r="CZ27" s="572"/>
      <c r="DA27" s="572"/>
      <c r="DB27" s="572"/>
      <c r="DC27" s="572"/>
      <c r="DD27" s="572"/>
      <c r="DE27" s="572"/>
      <c r="DF27" s="572"/>
      <c r="DG27" s="572"/>
      <c r="DH27" s="572"/>
      <c r="DI27" s="572"/>
      <c r="DJ27" s="572"/>
      <c r="DK27" s="572"/>
      <c r="DL27" s="572"/>
      <c r="DM27" s="572"/>
      <c r="DN27" s="572"/>
      <c r="DO27" s="572"/>
      <c r="DP27" s="572"/>
      <c r="DQ27" s="572"/>
      <c r="DR27" s="572"/>
      <c r="DS27" s="572"/>
      <c r="DT27" s="572"/>
      <c r="DU27" s="572"/>
      <c r="DV27" s="572"/>
      <c r="DW27" s="572"/>
      <c r="DX27" s="572"/>
      <c r="DY27" s="572"/>
      <c r="DZ27" s="572"/>
      <c r="EA27" s="572"/>
      <c r="EB27" s="572"/>
      <c r="EC27" s="572"/>
      <c r="ED27" s="572"/>
      <c r="EE27" s="572"/>
      <c r="EF27" s="572"/>
      <c r="EG27" s="572"/>
      <c r="EH27" s="572"/>
      <c r="EI27" s="572"/>
      <c r="EJ27" s="572"/>
      <c r="EK27" s="572"/>
      <c r="EL27" s="572"/>
      <c r="EM27" s="572"/>
      <c r="EN27" s="572"/>
      <c r="EO27" s="572"/>
      <c r="EP27" s="572"/>
      <c r="EQ27" s="572"/>
      <c r="ER27" s="572"/>
      <c r="ES27" s="572"/>
      <c r="ET27" s="572"/>
      <c r="EU27" s="572"/>
      <c r="EV27" s="572"/>
      <c r="EW27" s="572"/>
      <c r="EX27" s="572"/>
      <c r="EY27" s="572"/>
      <c r="EZ27" s="572"/>
      <c r="FA27" s="572"/>
      <c r="FB27" s="572"/>
      <c r="FC27" s="572"/>
      <c r="FD27" s="572"/>
      <c r="FE27" s="572"/>
      <c r="FF27" s="572"/>
      <c r="FG27" s="572"/>
      <c r="FH27" s="572"/>
      <c r="FI27" s="572"/>
      <c r="FJ27" s="572"/>
      <c r="FK27" s="572"/>
      <c r="FL27" s="572"/>
      <c r="FM27" s="572"/>
      <c r="FN27" s="572"/>
      <c r="FO27" s="572"/>
      <c r="FP27" s="572"/>
      <c r="FQ27" s="572"/>
      <c r="FR27" s="572"/>
      <c r="FS27" s="572"/>
      <c r="FT27" s="572"/>
      <c r="FU27" s="572"/>
      <c r="FV27" s="572"/>
      <c r="FW27" s="572"/>
      <c r="FX27" s="572"/>
      <c r="FY27" s="572"/>
      <c r="FZ27" s="572"/>
      <c r="GA27" s="572"/>
      <c r="GB27" s="572"/>
      <c r="GC27" s="572"/>
      <c r="GD27" s="572"/>
      <c r="GE27" s="572"/>
      <c r="GF27" s="572"/>
      <c r="GG27" s="572"/>
      <c r="GH27" s="572"/>
      <c r="GI27" s="572"/>
      <c r="GJ27" s="572"/>
      <c r="GK27" s="572"/>
      <c r="GL27" s="572"/>
      <c r="GM27" s="572"/>
      <c r="GN27" s="572"/>
      <c r="GO27" s="572"/>
      <c r="GP27" s="572"/>
      <c r="GQ27" s="572"/>
      <c r="GR27" s="572"/>
      <c r="GS27" s="572"/>
      <c r="GT27" s="572"/>
      <c r="GU27" s="572"/>
      <c r="GV27" s="572"/>
      <c r="GW27" s="572"/>
      <c r="GX27" s="572"/>
      <c r="GY27" s="572"/>
      <c r="GZ27" s="572"/>
      <c r="HA27" s="572"/>
      <c r="HB27" s="572"/>
      <c r="HC27" s="572"/>
      <c r="HD27" s="572"/>
      <c r="HE27" s="572"/>
      <c r="HF27" s="572"/>
      <c r="HG27" s="572"/>
      <c r="HH27" s="572"/>
      <c r="HI27" s="572"/>
      <c r="HJ27" s="572"/>
      <c r="HK27" s="572"/>
      <c r="HL27" s="572"/>
      <c r="HM27" s="572"/>
      <c r="HN27" s="572"/>
      <c r="HO27" s="572"/>
      <c r="HP27" s="572"/>
      <c r="HQ27" s="572"/>
      <c r="HR27" s="572"/>
      <c r="HS27" s="572"/>
      <c r="HT27" s="572"/>
      <c r="HU27" s="572"/>
      <c r="HV27" s="572"/>
      <c r="HW27" s="572"/>
      <c r="HX27" s="572"/>
      <c r="HY27" s="572"/>
      <c r="HZ27" s="572"/>
      <c r="IA27" s="572"/>
      <c r="IB27" s="572"/>
      <c r="IC27" s="572"/>
      <c r="ID27" s="572"/>
      <c r="IE27" s="572"/>
      <c r="IF27" s="572"/>
      <c r="IG27" s="572"/>
      <c r="IH27" s="572"/>
      <c r="II27" s="572"/>
      <c r="IJ27" s="572"/>
      <c r="IK27" s="572"/>
      <c r="IL27" s="572"/>
      <c r="IM27" s="572"/>
      <c r="IN27" s="572"/>
      <c r="IO27" s="572"/>
      <c r="IP27" s="572"/>
      <c r="IQ27" s="572"/>
      <c r="IR27" s="572"/>
      <c r="IS27" s="572"/>
      <c r="IT27" s="572"/>
      <c r="IU27" s="572"/>
      <c r="IV27" s="572"/>
      <c r="IW27" s="572"/>
      <c r="IX27" s="572"/>
      <c r="IY27" s="572"/>
      <c r="IZ27" s="572"/>
      <c r="JA27" s="572"/>
      <c r="JB27" s="572"/>
      <c r="JC27" s="572"/>
      <c r="JD27" s="572"/>
      <c r="JE27" s="572"/>
      <c r="JF27" s="572"/>
      <c r="JG27" s="572"/>
      <c r="JH27" s="572"/>
      <c r="JI27" s="572"/>
      <c r="JJ27" s="572"/>
      <c r="JK27" s="572"/>
      <c r="JL27" s="572"/>
      <c r="JM27" s="572"/>
      <c r="JN27" s="572"/>
      <c r="JO27" s="572"/>
      <c r="JP27" s="572"/>
      <c r="JQ27" s="572"/>
      <c r="JR27" s="572"/>
      <c r="JS27" s="572"/>
      <c r="JT27" s="572"/>
      <c r="JU27" s="572"/>
      <c r="JV27" s="572"/>
      <c r="JW27" s="572"/>
      <c r="JX27" s="572"/>
      <c r="JY27" s="572"/>
      <c r="JZ27" s="572"/>
      <c r="KA27" s="572"/>
      <c r="KB27" s="572"/>
      <c r="KC27" s="572"/>
      <c r="KD27" s="572"/>
      <c r="KE27" s="572"/>
      <c r="KF27" s="572"/>
      <c r="KG27" s="572"/>
      <c r="KH27" s="572"/>
      <c r="KI27" s="572"/>
      <c r="KJ27" s="572"/>
      <c r="KK27" s="572"/>
      <c r="KL27" s="572"/>
      <c r="KM27" s="572"/>
      <c r="KN27" s="572"/>
      <c r="KO27" s="572"/>
      <c r="KP27" s="572"/>
      <c r="KQ27" s="572"/>
      <c r="KR27" s="572"/>
      <c r="KS27" s="572"/>
      <c r="KT27" s="572"/>
      <c r="KU27" s="572"/>
      <c r="KV27" s="572"/>
      <c r="KW27" s="572"/>
      <c r="KX27" s="572"/>
      <c r="KY27" s="572"/>
      <c r="KZ27" s="572"/>
      <c r="LA27" s="572"/>
      <c r="LB27" s="572"/>
      <c r="LC27" s="572"/>
      <c r="LD27" s="572"/>
      <c r="LE27" s="572"/>
      <c r="LF27" s="572"/>
      <c r="LG27" s="572"/>
      <c r="LH27" s="572"/>
      <c r="LI27" s="572"/>
      <c r="LJ27" s="572"/>
      <c r="LK27" s="572"/>
      <c r="LL27" s="572"/>
      <c r="LM27" s="572"/>
      <c r="LN27" s="572"/>
      <c r="LO27" s="572"/>
      <c r="LP27" s="572"/>
      <c r="LQ27" s="572"/>
      <c r="LR27" s="572"/>
      <c r="LS27" s="572"/>
      <c r="LT27" s="572"/>
      <c r="LU27" s="572"/>
      <c r="LV27" s="572"/>
      <c r="LW27" s="572"/>
      <c r="LX27" s="572"/>
      <c r="LY27" s="572"/>
      <c r="LZ27" s="572"/>
      <c r="MA27" s="572"/>
      <c r="MB27" s="572"/>
      <c r="MC27" s="572"/>
      <c r="MD27" s="572"/>
      <c r="ME27" s="572"/>
      <c r="MF27" s="572"/>
      <c r="MG27" s="572"/>
      <c r="MH27" s="572"/>
      <c r="MI27" s="572"/>
      <c r="MJ27" s="572"/>
      <c r="MK27" s="572"/>
      <c r="ML27" s="572"/>
      <c r="MM27" s="572"/>
      <c r="MN27" s="572"/>
      <c r="MO27" s="572"/>
      <c r="MP27" s="572"/>
      <c r="MQ27" s="572"/>
      <c r="MR27" s="572"/>
      <c r="MS27" s="572"/>
      <c r="MT27" s="572"/>
      <c r="MU27" s="572"/>
      <c r="MV27" s="572"/>
      <c r="MW27" s="572"/>
      <c r="MX27" s="572"/>
      <c r="MY27" s="572"/>
      <c r="MZ27" s="572"/>
      <c r="NA27" s="572"/>
      <c r="NB27" s="572"/>
      <c r="NC27" s="572"/>
      <c r="ND27" s="572"/>
      <c r="NE27" s="572"/>
      <c r="NF27" s="572"/>
      <c r="NG27" s="572"/>
      <c r="NH27" s="572"/>
      <c r="NI27" s="572"/>
      <c r="NJ27" s="572"/>
      <c r="NK27" s="572"/>
      <c r="NL27" s="572"/>
      <c r="NM27" s="572"/>
      <c r="NN27" s="572"/>
      <c r="NO27" s="572"/>
      <c r="NP27" s="572"/>
      <c r="NQ27" s="572"/>
      <c r="NR27" s="572"/>
      <c r="NS27" s="572"/>
      <c r="NT27" s="572"/>
      <c r="NU27" s="572"/>
      <c r="NV27" s="572"/>
      <c r="NW27" s="572"/>
      <c r="NX27" s="572"/>
      <c r="NY27" s="572"/>
      <c r="NZ27" s="572"/>
      <c r="OA27" s="572"/>
      <c r="OB27" s="572"/>
      <c r="OC27" s="572"/>
      <c r="OD27" s="572"/>
      <c r="OE27" s="572"/>
      <c r="OF27" s="572"/>
      <c r="OG27" s="572"/>
      <c r="OH27" s="572"/>
      <c r="OI27" s="572"/>
      <c r="OJ27" s="572"/>
      <c r="OK27" s="572"/>
      <c r="OL27" s="572"/>
      <c r="OM27" s="572"/>
      <c r="ON27" s="572"/>
      <c r="OO27" s="572"/>
      <c r="OP27" s="572"/>
      <c r="OQ27" s="572"/>
      <c r="OR27" s="572"/>
      <c r="OS27" s="572"/>
      <c r="OT27" s="572"/>
      <c r="OU27" s="572"/>
      <c r="OV27" s="572"/>
      <c r="OW27" s="572"/>
      <c r="OX27" s="572"/>
      <c r="OY27" s="572"/>
      <c r="OZ27" s="572"/>
      <c r="PA27" s="572"/>
      <c r="PB27" s="572"/>
      <c r="PC27" s="572"/>
      <c r="PD27" s="572"/>
      <c r="PE27" s="572"/>
      <c r="PF27" s="572"/>
      <c r="PG27" s="572"/>
      <c r="PH27" s="572"/>
      <c r="PI27" s="572"/>
      <c r="PJ27" s="572"/>
      <c r="PK27" s="572"/>
      <c r="PL27" s="572"/>
      <c r="PM27" s="572"/>
      <c r="PN27" s="572"/>
      <c r="PO27" s="572"/>
      <c r="PP27" s="572"/>
      <c r="PQ27" s="572"/>
      <c r="PR27" s="572"/>
      <c r="PS27" s="572"/>
      <c r="PT27" s="572"/>
      <c r="PU27" s="572"/>
      <c r="PV27" s="572"/>
      <c r="PW27" s="572"/>
      <c r="PX27" s="572"/>
      <c r="PY27" s="572"/>
      <c r="PZ27" s="572"/>
      <c r="QA27" s="572"/>
      <c r="QB27" s="572"/>
      <c r="QC27" s="572"/>
      <c r="QD27" s="572"/>
      <c r="QE27" s="572"/>
      <c r="QF27" s="572"/>
      <c r="QG27" s="572"/>
      <c r="QH27" s="572"/>
      <c r="QI27" s="572"/>
      <c r="QJ27" s="572"/>
      <c r="QK27" s="572"/>
      <c r="QL27" s="572"/>
      <c r="QM27" s="572"/>
      <c r="QN27" s="572"/>
      <c r="QO27" s="572"/>
      <c r="QP27" s="572"/>
      <c r="QQ27" s="572"/>
      <c r="QR27" s="572"/>
      <c r="QS27" s="572"/>
      <c r="QT27" s="572"/>
      <c r="QU27" s="572"/>
      <c r="QV27" s="572"/>
      <c r="QW27" s="572"/>
      <c r="QX27" s="572"/>
      <c r="QY27" s="572"/>
      <c r="QZ27" s="572"/>
      <c r="RA27" s="572"/>
      <c r="RB27" s="572"/>
      <c r="RC27" s="572"/>
      <c r="RD27" s="572"/>
      <c r="RE27" s="572"/>
      <c r="RF27" s="572"/>
      <c r="RG27" s="572"/>
      <c r="RH27" s="572"/>
      <c r="RI27" s="572"/>
      <c r="RJ27" s="572"/>
      <c r="RK27" s="572"/>
      <c r="RL27" s="572"/>
      <c r="RM27" s="572"/>
      <c r="RN27" s="572"/>
      <c r="RO27" s="572"/>
      <c r="RP27" s="572"/>
      <c r="RQ27" s="572"/>
      <c r="RR27" s="572"/>
      <c r="RS27" s="572"/>
      <c r="RT27" s="572"/>
      <c r="RU27" s="572"/>
      <c r="RV27" s="572"/>
      <c r="RW27" s="572"/>
      <c r="RX27" s="572"/>
      <c r="RY27" s="572"/>
      <c r="RZ27" s="572"/>
      <c r="SA27" s="572"/>
      <c r="SB27" s="572"/>
      <c r="SC27" s="572"/>
      <c r="SD27" s="572"/>
      <c r="SE27" s="572"/>
      <c r="SF27" s="572"/>
      <c r="SG27" s="572"/>
      <c r="SH27" s="572"/>
      <c r="SI27" s="572"/>
      <c r="SJ27" s="572"/>
      <c r="SK27" s="572"/>
      <c r="SL27" s="572"/>
      <c r="SM27" s="572"/>
      <c r="SN27" s="572"/>
      <c r="SO27" s="572"/>
      <c r="SP27" s="572"/>
      <c r="SQ27" s="572"/>
      <c r="SR27" s="572"/>
      <c r="SS27" s="572"/>
      <c r="ST27" s="572"/>
      <c r="SU27" s="572"/>
      <c r="SV27" s="572"/>
      <c r="SW27" s="572"/>
      <c r="SX27" s="572"/>
      <c r="SY27" s="572"/>
      <c r="SZ27" s="572"/>
      <c r="TA27" s="572"/>
      <c r="TB27" s="572"/>
      <c r="TC27" s="572"/>
      <c r="TD27" s="572"/>
      <c r="TE27" s="572"/>
      <c r="TF27" s="572"/>
      <c r="TG27" s="572"/>
      <c r="TH27" s="572"/>
      <c r="TI27" s="572"/>
      <c r="TJ27" s="572"/>
      <c r="TK27" s="572"/>
      <c r="TL27" s="572"/>
      <c r="TM27" s="572"/>
      <c r="TN27" s="572"/>
      <c r="TO27" s="572"/>
      <c r="TP27" s="572"/>
      <c r="TQ27" s="572"/>
      <c r="TR27" s="572"/>
      <c r="TS27" s="572"/>
      <c r="TT27" s="572"/>
      <c r="TU27" s="572"/>
      <c r="TV27" s="572"/>
      <c r="TW27" s="572"/>
      <c r="TX27" s="572"/>
      <c r="TY27" s="572"/>
      <c r="TZ27" s="572"/>
      <c r="UA27" s="572"/>
      <c r="UB27" s="572"/>
      <c r="UC27" s="572"/>
      <c r="UD27" s="572"/>
      <c r="UE27" s="572"/>
      <c r="UF27" s="572"/>
      <c r="UG27" s="572"/>
      <c r="UH27" s="572"/>
      <c r="UI27" s="572"/>
      <c r="UJ27" s="572"/>
      <c r="UK27" s="572"/>
      <c r="UL27" s="572"/>
      <c r="UM27" s="572"/>
      <c r="UN27" s="572"/>
      <c r="UO27" s="572"/>
      <c r="UP27" s="572"/>
      <c r="UQ27" s="572"/>
      <c r="UR27" s="572"/>
      <c r="US27" s="572"/>
      <c r="UT27" s="572"/>
      <c r="UU27" s="572"/>
      <c r="UV27" s="572"/>
      <c r="UW27" s="572"/>
      <c r="UX27" s="572"/>
      <c r="UY27" s="572"/>
      <c r="UZ27" s="572"/>
      <c r="VA27" s="572"/>
      <c r="VB27" s="572"/>
      <c r="VC27" s="572"/>
      <c r="VD27" s="572"/>
      <c r="VE27" s="572"/>
      <c r="VF27" s="572"/>
      <c r="VG27" s="572"/>
      <c r="VH27" s="572"/>
      <c r="VI27" s="572"/>
      <c r="VJ27" s="572"/>
      <c r="VK27" s="572"/>
      <c r="VL27" s="572"/>
      <c r="VM27" s="572"/>
      <c r="VN27" s="572"/>
      <c r="VO27" s="572"/>
      <c r="VP27" s="572"/>
      <c r="VQ27" s="572"/>
      <c r="VR27" s="572"/>
      <c r="VS27" s="572"/>
      <c r="VT27" s="572"/>
      <c r="VU27" s="572"/>
      <c r="VV27" s="572"/>
      <c r="VW27" s="572"/>
      <c r="VX27" s="572"/>
      <c r="VY27" s="572"/>
      <c r="VZ27" s="572"/>
      <c r="WA27" s="572"/>
      <c r="WB27" s="572"/>
      <c r="WC27" s="572"/>
      <c r="WD27" s="572"/>
      <c r="WE27" s="572"/>
      <c r="WF27" s="572"/>
      <c r="WG27" s="572"/>
      <c r="WH27" s="572"/>
      <c r="WI27" s="572"/>
      <c r="WJ27" s="572"/>
      <c r="WK27" s="572"/>
      <c r="WL27" s="572"/>
      <c r="WM27" s="572"/>
      <c r="WN27" s="572"/>
      <c r="WO27" s="572"/>
      <c r="WP27" s="572"/>
      <c r="WQ27" s="572"/>
      <c r="WR27" s="572"/>
      <c r="WS27" s="572"/>
      <c r="WT27" s="572"/>
      <c r="WU27" s="572"/>
      <c r="WV27" s="572"/>
      <c r="WW27" s="572"/>
      <c r="WX27" s="572"/>
      <c r="WY27" s="572"/>
      <c r="WZ27" s="572"/>
      <c r="XA27" s="572"/>
      <c r="XB27" s="572"/>
      <c r="XC27" s="572"/>
      <c r="XD27" s="572"/>
      <c r="XE27" s="572"/>
      <c r="XF27" s="572"/>
      <c r="XG27" s="572"/>
      <c r="XH27" s="572"/>
      <c r="XI27" s="572"/>
      <c r="XJ27" s="572"/>
      <c r="XK27" s="572"/>
      <c r="XL27" s="572"/>
      <c r="XM27" s="572"/>
      <c r="XN27" s="572"/>
      <c r="XO27" s="572"/>
      <c r="XP27" s="572"/>
      <c r="XQ27" s="572"/>
      <c r="XR27" s="572"/>
      <c r="XS27" s="572"/>
      <c r="XT27" s="572"/>
      <c r="XU27" s="572"/>
      <c r="XV27" s="572"/>
      <c r="XW27" s="572"/>
      <c r="XX27" s="572"/>
      <c r="XY27" s="572"/>
      <c r="XZ27" s="572"/>
      <c r="YA27" s="572"/>
      <c r="YB27" s="572"/>
      <c r="YC27" s="572"/>
      <c r="YD27" s="572"/>
      <c r="YE27" s="572"/>
      <c r="YF27" s="572"/>
      <c r="YG27" s="572"/>
      <c r="YH27" s="572"/>
      <c r="YI27" s="572"/>
      <c r="YJ27" s="572"/>
      <c r="YK27" s="572"/>
      <c r="YL27" s="572"/>
      <c r="YM27" s="572"/>
      <c r="YN27" s="572"/>
      <c r="YO27" s="572"/>
      <c r="YP27" s="572"/>
      <c r="YQ27" s="572"/>
      <c r="YR27" s="572"/>
      <c r="YS27" s="572"/>
      <c r="YT27" s="572"/>
      <c r="YU27" s="572"/>
      <c r="YV27" s="572"/>
      <c r="YW27" s="572"/>
      <c r="YX27" s="572"/>
      <c r="YY27" s="572"/>
      <c r="YZ27" s="572"/>
      <c r="ZA27" s="572"/>
      <c r="ZB27" s="572"/>
      <c r="ZC27" s="572"/>
      <c r="ZD27" s="572"/>
      <c r="ZE27" s="572"/>
      <c r="ZF27" s="572"/>
      <c r="ZG27" s="572"/>
      <c r="ZH27" s="572"/>
      <c r="ZI27" s="572"/>
      <c r="ZJ27" s="572"/>
      <c r="ZK27" s="572"/>
      <c r="ZL27" s="572"/>
      <c r="ZM27" s="572"/>
      <c r="ZN27" s="572"/>
      <c r="ZO27" s="572"/>
      <c r="ZP27" s="572"/>
      <c r="ZQ27" s="572"/>
      <c r="ZR27" s="572"/>
      <c r="ZS27" s="572"/>
      <c r="ZT27" s="572"/>
      <c r="ZU27" s="572"/>
      <c r="ZV27" s="572"/>
      <c r="ZW27" s="572"/>
      <c r="ZX27" s="572"/>
      <c r="ZY27" s="572"/>
      <c r="ZZ27" s="572"/>
      <c r="AAA27" s="572"/>
      <c r="AAB27" s="572"/>
      <c r="AAC27" s="572"/>
      <c r="AAD27" s="572"/>
      <c r="AAE27" s="572"/>
      <c r="AAF27" s="572"/>
      <c r="AAG27" s="572"/>
      <c r="AAH27" s="572"/>
      <c r="AAI27" s="572"/>
      <c r="AAJ27" s="572"/>
      <c r="AAK27" s="572"/>
      <c r="AAL27" s="572"/>
      <c r="AAM27" s="572"/>
      <c r="AAN27" s="572"/>
      <c r="AAO27" s="572"/>
      <c r="AAP27" s="572"/>
      <c r="AAQ27" s="572"/>
      <c r="AAR27" s="572"/>
      <c r="AAS27" s="572"/>
      <c r="AAT27" s="572"/>
      <c r="AAU27" s="572"/>
      <c r="AAV27" s="572"/>
      <c r="AAW27" s="572"/>
      <c r="AAX27" s="572"/>
      <c r="AAY27" s="572"/>
      <c r="AAZ27" s="572"/>
      <c r="ABA27" s="572"/>
      <c r="ABB27" s="572"/>
      <c r="ABC27" s="572"/>
      <c r="ABD27" s="572"/>
      <c r="ABE27" s="572"/>
      <c r="ABF27" s="572"/>
      <c r="ABG27" s="572"/>
      <c r="ABH27" s="572"/>
      <c r="ABI27" s="572"/>
      <c r="ABJ27" s="572"/>
      <c r="ABK27" s="572"/>
      <c r="ABL27" s="572"/>
      <c r="ABM27" s="572"/>
      <c r="ABN27" s="572"/>
      <c r="ABO27" s="572"/>
      <c r="ABP27" s="572"/>
      <c r="ABQ27" s="572"/>
      <c r="ABR27" s="572"/>
      <c r="ABS27" s="572"/>
      <c r="ABT27" s="572"/>
      <c r="ABU27" s="572"/>
      <c r="ABV27" s="572"/>
      <c r="ABW27" s="572"/>
      <c r="ABX27" s="572"/>
      <c r="ABY27" s="572"/>
      <c r="ABZ27" s="572"/>
      <c r="ACA27" s="572"/>
      <c r="ACB27" s="572"/>
      <c r="ACC27" s="572"/>
      <c r="ACD27" s="572"/>
      <c r="ACE27" s="572"/>
      <c r="ACF27" s="572"/>
      <c r="ACG27" s="572"/>
      <c r="ACH27" s="572"/>
      <c r="ACI27" s="572"/>
      <c r="ACJ27" s="572"/>
      <c r="ACK27" s="572"/>
      <c r="ACL27" s="572"/>
      <c r="ACM27" s="572"/>
      <c r="ACN27" s="572"/>
      <c r="ACO27" s="572"/>
      <c r="ACP27" s="572"/>
      <c r="ACQ27" s="572"/>
      <c r="ACR27" s="572"/>
      <c r="ACS27" s="572"/>
      <c r="ACT27" s="572"/>
      <c r="ACU27" s="572"/>
      <c r="ACV27" s="572"/>
      <c r="ACW27" s="572"/>
      <c r="ACX27" s="572"/>
      <c r="ACY27" s="572"/>
      <c r="ACZ27" s="572"/>
      <c r="ADA27" s="572"/>
      <c r="ADB27" s="572"/>
      <c r="ADC27" s="572"/>
      <c r="ADD27" s="572"/>
      <c r="ADE27" s="572"/>
      <c r="ADF27" s="572"/>
      <c r="ADG27" s="572"/>
      <c r="ADH27" s="572"/>
      <c r="ADI27" s="572"/>
      <c r="ADJ27" s="572"/>
      <c r="ADK27" s="572"/>
      <c r="ADL27" s="572"/>
      <c r="ADM27" s="572"/>
      <c r="ADN27" s="572"/>
      <c r="ADO27" s="572"/>
      <c r="ADP27" s="572"/>
      <c r="ADQ27" s="572"/>
      <c r="ADR27" s="572"/>
      <c r="ADS27" s="572"/>
      <c r="ADT27" s="572"/>
      <c r="ADU27" s="572"/>
      <c r="ADV27" s="572"/>
      <c r="ADW27" s="572"/>
      <c r="ADX27" s="572"/>
      <c r="ADY27" s="572"/>
      <c r="ADZ27" s="572"/>
      <c r="AEA27" s="572"/>
      <c r="AEB27" s="572"/>
      <c r="AEC27" s="572"/>
      <c r="AED27" s="572"/>
      <c r="AEE27" s="572"/>
      <c r="AEF27" s="572"/>
      <c r="AEG27" s="572"/>
      <c r="AEH27" s="572"/>
      <c r="AEI27" s="572"/>
      <c r="AEJ27" s="572"/>
      <c r="AEK27" s="572"/>
      <c r="AEL27" s="572"/>
      <c r="AEM27" s="572"/>
      <c r="AEN27" s="572"/>
      <c r="AEO27" s="572"/>
      <c r="AEP27" s="572"/>
      <c r="AEQ27" s="572"/>
      <c r="AER27" s="572"/>
      <c r="AES27" s="572"/>
      <c r="AET27" s="572"/>
      <c r="AEU27" s="572"/>
      <c r="AEV27" s="572"/>
      <c r="AEW27" s="572"/>
      <c r="AEX27" s="572"/>
      <c r="AEY27" s="572"/>
      <c r="AEZ27" s="572"/>
      <c r="AFA27" s="572"/>
      <c r="AFB27" s="572"/>
      <c r="AFC27" s="572"/>
      <c r="AFD27" s="572"/>
      <c r="AFE27" s="572"/>
      <c r="AFF27" s="572"/>
      <c r="AFG27" s="572"/>
      <c r="AFH27" s="572"/>
      <c r="AFI27" s="572"/>
      <c r="AFJ27" s="572"/>
      <c r="AFK27" s="572"/>
      <c r="AFL27" s="572"/>
      <c r="AFM27" s="572"/>
      <c r="AFN27" s="572"/>
      <c r="AFO27" s="572"/>
      <c r="AFP27" s="572"/>
      <c r="AFQ27" s="572"/>
      <c r="AFR27" s="572"/>
      <c r="AFS27" s="572"/>
      <c r="AFT27" s="572"/>
      <c r="AFU27" s="572"/>
      <c r="AFV27" s="572"/>
      <c r="AFW27" s="572"/>
      <c r="AFX27" s="572"/>
      <c r="AFY27" s="572"/>
      <c r="AFZ27" s="572"/>
      <c r="AGA27" s="572"/>
      <c r="AGB27" s="572"/>
      <c r="AGC27" s="572"/>
      <c r="AGD27" s="572"/>
      <c r="AGE27" s="572"/>
      <c r="AGF27" s="572"/>
      <c r="AGG27" s="572"/>
      <c r="AGH27" s="572"/>
      <c r="AGI27" s="572"/>
      <c r="AGJ27" s="572"/>
      <c r="AGK27" s="572"/>
      <c r="AGL27" s="572"/>
      <c r="AGM27" s="572"/>
      <c r="AGN27" s="572"/>
      <c r="AGO27" s="572"/>
      <c r="AGP27" s="572"/>
      <c r="AGQ27" s="572"/>
      <c r="AGR27" s="572"/>
      <c r="AGS27" s="572"/>
      <c r="AGT27" s="572"/>
      <c r="AGU27" s="572"/>
      <c r="AGV27" s="572"/>
      <c r="AGW27" s="572"/>
      <c r="AGX27" s="572"/>
      <c r="AGY27" s="572"/>
      <c r="AGZ27" s="572"/>
      <c r="AHA27" s="572"/>
      <c r="AHB27" s="572"/>
      <c r="AHC27" s="572"/>
      <c r="AHD27" s="572"/>
      <c r="AHE27" s="572"/>
      <c r="AHF27" s="572"/>
      <c r="AHG27" s="572"/>
      <c r="AHH27" s="572"/>
      <c r="AHI27" s="572"/>
      <c r="AHJ27" s="572"/>
      <c r="AHK27" s="572"/>
      <c r="AHL27" s="572"/>
      <c r="AHM27" s="572"/>
      <c r="AHN27" s="572"/>
      <c r="AHO27" s="572"/>
      <c r="AHP27" s="572"/>
      <c r="AHQ27" s="572"/>
      <c r="AHR27" s="572"/>
      <c r="AHS27" s="572"/>
      <c r="AHT27" s="572"/>
      <c r="AHU27" s="572"/>
      <c r="AHV27" s="572"/>
      <c r="AHW27" s="572"/>
      <c r="AHX27" s="572"/>
      <c r="AHY27" s="572"/>
      <c r="AHZ27" s="572"/>
      <c r="AIA27" s="572"/>
      <c r="AIB27" s="572"/>
      <c r="AIC27" s="572"/>
      <c r="AID27" s="572"/>
      <c r="AIE27" s="572"/>
      <c r="AIF27" s="572"/>
      <c r="AIG27" s="572"/>
      <c r="AIH27" s="572"/>
      <c r="AII27" s="572"/>
      <c r="AIJ27" s="572"/>
      <c r="AIK27" s="572"/>
      <c r="AIL27" s="572"/>
      <c r="AIM27" s="572"/>
      <c r="AIN27" s="572"/>
      <c r="AIO27" s="572"/>
      <c r="AIP27" s="572"/>
      <c r="AIQ27" s="572"/>
      <c r="AIR27" s="572"/>
      <c r="AIS27" s="572"/>
      <c r="AIT27" s="572"/>
      <c r="AIU27" s="572"/>
      <c r="AIV27" s="572"/>
      <c r="AIW27" s="572"/>
      <c r="AIX27" s="572"/>
      <c r="AIY27" s="572"/>
      <c r="AIZ27" s="572"/>
      <c r="AJA27" s="572"/>
      <c r="AJB27" s="572"/>
      <c r="AJC27" s="572"/>
      <c r="AJD27" s="572"/>
      <c r="AJE27" s="572"/>
      <c r="AJF27" s="572"/>
      <c r="AJG27" s="572"/>
      <c r="AJH27" s="572"/>
      <c r="AJI27" s="572"/>
      <c r="AJJ27" s="572"/>
      <c r="AJK27" s="572"/>
      <c r="AJL27" s="572"/>
      <c r="AJM27" s="572"/>
      <c r="AJN27" s="572"/>
      <c r="AJO27" s="572"/>
      <c r="AJP27" s="572"/>
      <c r="AJQ27" s="572"/>
      <c r="AJR27" s="572"/>
      <c r="AJS27" s="572"/>
      <c r="AJT27" s="572"/>
      <c r="AJU27" s="572"/>
      <c r="AJV27" s="572"/>
      <c r="AJW27" s="572"/>
      <c r="AJX27" s="572"/>
      <c r="AJY27" s="572"/>
      <c r="AJZ27" s="572"/>
      <c r="AKA27" s="572"/>
      <c r="AKB27" s="572"/>
      <c r="AKC27" s="572"/>
      <c r="AKD27" s="572"/>
      <c r="AKE27" s="572"/>
      <c r="AKF27" s="572"/>
      <c r="AKG27" s="572"/>
      <c r="AKH27" s="572"/>
      <c r="AKI27" s="572"/>
      <c r="AKJ27" s="572"/>
      <c r="AKK27" s="572"/>
      <c r="AKL27" s="572"/>
      <c r="AKM27" s="572"/>
      <c r="AKN27" s="572"/>
      <c r="AKO27" s="572"/>
      <c r="AKP27" s="572"/>
      <c r="AKQ27" s="572"/>
      <c r="AKR27" s="572"/>
      <c r="AKS27" s="572"/>
      <c r="AKT27" s="572"/>
      <c r="AKU27" s="572"/>
      <c r="AKV27" s="572"/>
      <c r="AKW27" s="572"/>
      <c r="AKX27" s="572"/>
      <c r="AKY27" s="572"/>
      <c r="AKZ27" s="572"/>
      <c r="ALA27" s="572"/>
      <c r="ALB27" s="572"/>
      <c r="ALC27" s="572"/>
      <c r="ALD27" s="572"/>
      <c r="ALE27" s="572"/>
      <c r="ALF27" s="572"/>
      <c r="ALG27" s="572"/>
      <c r="ALH27" s="572"/>
      <c r="ALI27" s="572"/>
      <c r="ALJ27" s="572"/>
      <c r="ALK27" s="572"/>
      <c r="ALL27" s="572"/>
      <c r="ALM27" s="572"/>
      <c r="ALN27" s="572"/>
      <c r="ALO27" s="572"/>
      <c r="ALP27" s="572"/>
      <c r="ALQ27" s="572"/>
      <c r="ALR27" s="572"/>
      <c r="ALS27" s="572"/>
      <c r="ALT27" s="572"/>
      <c r="ALU27" s="572"/>
      <c r="ALV27" s="572"/>
      <c r="ALW27" s="572"/>
      <c r="ALX27" s="572"/>
      <c r="ALY27" s="572"/>
      <c r="ALZ27" s="572"/>
      <c r="AMA27" s="572"/>
      <c r="AMB27" s="572"/>
      <c r="AMC27" s="572"/>
      <c r="AMD27" s="572"/>
      <c r="AME27" s="572"/>
      <c r="AMF27" s="572"/>
      <c r="AMG27" s="572"/>
      <c r="AMH27" s="572"/>
      <c r="AMI27" s="572"/>
      <c r="AMJ27" s="572"/>
    </row>
    <row r="28" spans="1:1025" s="573" customFormat="1">
      <c r="A28" s="23"/>
      <c r="B28" s="20"/>
      <c r="C28" s="20"/>
      <c r="D28" s="21"/>
      <c r="E28" s="21"/>
      <c r="F28" s="22"/>
      <c r="G28" s="21"/>
      <c r="H28" s="493"/>
      <c r="I28" s="571"/>
      <c r="J28" s="572"/>
      <c r="K28" s="572"/>
      <c r="L28" s="572"/>
      <c r="M28" s="572"/>
      <c r="N28" s="572"/>
      <c r="O28" s="572"/>
      <c r="P28" s="572"/>
      <c r="Q28" s="572"/>
      <c r="R28" s="572"/>
      <c r="S28" s="572"/>
      <c r="T28" s="572"/>
      <c r="U28" s="572"/>
      <c r="V28" s="572"/>
      <c r="W28" s="572"/>
      <c r="X28" s="572"/>
      <c r="Y28" s="572"/>
      <c r="Z28" s="572"/>
      <c r="AA28" s="572"/>
      <c r="AB28" s="572"/>
      <c r="AC28" s="572"/>
      <c r="AD28" s="572"/>
      <c r="AE28" s="572"/>
      <c r="AF28" s="572"/>
      <c r="AG28" s="572"/>
      <c r="AH28" s="572"/>
      <c r="AI28" s="572"/>
      <c r="AJ28" s="572"/>
      <c r="AK28" s="572"/>
      <c r="AL28" s="572"/>
      <c r="AM28" s="572"/>
      <c r="AN28" s="572"/>
      <c r="AO28" s="572"/>
      <c r="AP28" s="572"/>
      <c r="AQ28" s="572"/>
      <c r="AR28" s="572"/>
      <c r="AS28" s="572"/>
      <c r="AT28" s="572"/>
      <c r="AU28" s="572"/>
      <c r="AV28" s="572"/>
      <c r="AW28" s="572"/>
      <c r="AX28" s="572"/>
      <c r="AY28" s="572"/>
      <c r="AZ28" s="572"/>
      <c r="BA28" s="572"/>
      <c r="BB28" s="572"/>
      <c r="BC28" s="572"/>
      <c r="BD28" s="572"/>
      <c r="BE28" s="572"/>
      <c r="BF28" s="572"/>
      <c r="BG28" s="572"/>
      <c r="BH28" s="572"/>
      <c r="BI28" s="572"/>
      <c r="BJ28" s="572"/>
      <c r="BK28" s="572"/>
      <c r="BL28" s="572"/>
      <c r="BM28" s="572"/>
      <c r="BN28" s="572"/>
      <c r="BO28" s="572"/>
      <c r="BP28" s="572"/>
      <c r="BQ28" s="572"/>
      <c r="BR28" s="572"/>
      <c r="BS28" s="572"/>
      <c r="BT28" s="572"/>
      <c r="BU28" s="572"/>
      <c r="BV28" s="572"/>
      <c r="BW28" s="572"/>
      <c r="BX28" s="572"/>
      <c r="BY28" s="572"/>
      <c r="BZ28" s="572"/>
      <c r="CA28" s="572"/>
      <c r="CB28" s="572"/>
      <c r="CC28" s="572"/>
      <c r="CD28" s="572"/>
      <c r="CE28" s="572"/>
      <c r="CF28" s="572"/>
      <c r="CG28" s="572"/>
      <c r="CH28" s="572"/>
      <c r="CI28" s="572"/>
      <c r="CJ28" s="572"/>
      <c r="CK28" s="572"/>
      <c r="CL28" s="572"/>
      <c r="CM28" s="572"/>
      <c r="CN28" s="572"/>
      <c r="CO28" s="572"/>
      <c r="CP28" s="572"/>
      <c r="CQ28" s="572"/>
      <c r="CR28" s="572"/>
      <c r="CS28" s="572"/>
      <c r="CT28" s="572"/>
      <c r="CU28" s="572"/>
      <c r="CV28" s="572"/>
      <c r="CW28" s="572"/>
      <c r="CX28" s="572"/>
      <c r="CY28" s="572"/>
      <c r="CZ28" s="572"/>
      <c r="DA28" s="572"/>
      <c r="DB28" s="572"/>
      <c r="DC28" s="572"/>
      <c r="DD28" s="572"/>
      <c r="DE28" s="572"/>
      <c r="DF28" s="572"/>
      <c r="DG28" s="572"/>
      <c r="DH28" s="572"/>
      <c r="DI28" s="572"/>
      <c r="DJ28" s="572"/>
      <c r="DK28" s="572"/>
      <c r="DL28" s="572"/>
      <c r="DM28" s="572"/>
      <c r="DN28" s="572"/>
      <c r="DO28" s="572"/>
      <c r="DP28" s="572"/>
      <c r="DQ28" s="572"/>
      <c r="DR28" s="572"/>
      <c r="DS28" s="572"/>
      <c r="DT28" s="572"/>
      <c r="DU28" s="572"/>
      <c r="DV28" s="572"/>
      <c r="DW28" s="572"/>
      <c r="DX28" s="572"/>
      <c r="DY28" s="572"/>
      <c r="DZ28" s="572"/>
      <c r="EA28" s="572"/>
      <c r="EB28" s="572"/>
      <c r="EC28" s="572"/>
      <c r="ED28" s="572"/>
      <c r="EE28" s="572"/>
      <c r="EF28" s="572"/>
      <c r="EG28" s="572"/>
      <c r="EH28" s="572"/>
      <c r="EI28" s="572"/>
      <c r="EJ28" s="572"/>
      <c r="EK28" s="572"/>
      <c r="EL28" s="572"/>
      <c r="EM28" s="572"/>
      <c r="EN28" s="572"/>
      <c r="EO28" s="572"/>
      <c r="EP28" s="572"/>
      <c r="EQ28" s="572"/>
      <c r="ER28" s="572"/>
      <c r="ES28" s="572"/>
      <c r="ET28" s="572"/>
      <c r="EU28" s="572"/>
      <c r="EV28" s="572"/>
      <c r="EW28" s="572"/>
      <c r="EX28" s="572"/>
      <c r="EY28" s="572"/>
      <c r="EZ28" s="572"/>
      <c r="FA28" s="572"/>
      <c r="FB28" s="572"/>
      <c r="FC28" s="572"/>
      <c r="FD28" s="572"/>
      <c r="FE28" s="572"/>
      <c r="FF28" s="572"/>
      <c r="FG28" s="572"/>
      <c r="FH28" s="572"/>
      <c r="FI28" s="572"/>
      <c r="FJ28" s="572"/>
      <c r="FK28" s="572"/>
      <c r="FL28" s="572"/>
      <c r="FM28" s="572"/>
      <c r="FN28" s="572"/>
      <c r="FO28" s="572"/>
      <c r="FP28" s="572"/>
      <c r="FQ28" s="572"/>
      <c r="FR28" s="572"/>
      <c r="FS28" s="572"/>
      <c r="FT28" s="572"/>
      <c r="FU28" s="572"/>
      <c r="FV28" s="572"/>
      <c r="FW28" s="572"/>
      <c r="FX28" s="572"/>
      <c r="FY28" s="572"/>
      <c r="FZ28" s="572"/>
      <c r="GA28" s="572"/>
      <c r="GB28" s="572"/>
      <c r="GC28" s="572"/>
      <c r="GD28" s="572"/>
      <c r="GE28" s="572"/>
      <c r="GF28" s="572"/>
      <c r="GG28" s="572"/>
      <c r="GH28" s="572"/>
      <c r="GI28" s="572"/>
      <c r="GJ28" s="572"/>
      <c r="GK28" s="572"/>
      <c r="GL28" s="572"/>
      <c r="GM28" s="572"/>
      <c r="GN28" s="572"/>
      <c r="GO28" s="572"/>
      <c r="GP28" s="572"/>
      <c r="GQ28" s="572"/>
      <c r="GR28" s="572"/>
      <c r="GS28" s="572"/>
      <c r="GT28" s="572"/>
      <c r="GU28" s="572"/>
      <c r="GV28" s="572"/>
      <c r="GW28" s="572"/>
      <c r="GX28" s="572"/>
      <c r="GY28" s="572"/>
      <c r="GZ28" s="572"/>
      <c r="HA28" s="572"/>
      <c r="HB28" s="572"/>
      <c r="HC28" s="572"/>
      <c r="HD28" s="572"/>
      <c r="HE28" s="572"/>
      <c r="HF28" s="572"/>
      <c r="HG28" s="572"/>
      <c r="HH28" s="572"/>
      <c r="HI28" s="572"/>
      <c r="HJ28" s="572"/>
      <c r="HK28" s="572"/>
      <c r="HL28" s="572"/>
      <c r="HM28" s="572"/>
      <c r="HN28" s="572"/>
      <c r="HO28" s="572"/>
      <c r="HP28" s="572"/>
      <c r="HQ28" s="572"/>
      <c r="HR28" s="572"/>
      <c r="HS28" s="572"/>
      <c r="HT28" s="572"/>
      <c r="HU28" s="572"/>
      <c r="HV28" s="572"/>
      <c r="HW28" s="572"/>
      <c r="HX28" s="572"/>
      <c r="HY28" s="572"/>
      <c r="HZ28" s="572"/>
      <c r="IA28" s="572"/>
      <c r="IB28" s="572"/>
      <c r="IC28" s="572"/>
      <c r="ID28" s="572"/>
      <c r="IE28" s="572"/>
      <c r="IF28" s="572"/>
      <c r="IG28" s="572"/>
      <c r="IH28" s="572"/>
      <c r="II28" s="572"/>
      <c r="IJ28" s="572"/>
      <c r="IK28" s="572"/>
      <c r="IL28" s="572"/>
      <c r="IM28" s="572"/>
      <c r="IN28" s="572"/>
      <c r="IO28" s="572"/>
      <c r="IP28" s="572"/>
      <c r="IQ28" s="572"/>
      <c r="IR28" s="572"/>
      <c r="IS28" s="572"/>
      <c r="IT28" s="572"/>
      <c r="IU28" s="572"/>
      <c r="IV28" s="572"/>
      <c r="IW28" s="572"/>
      <c r="IX28" s="572"/>
      <c r="IY28" s="572"/>
      <c r="IZ28" s="572"/>
      <c r="JA28" s="572"/>
      <c r="JB28" s="572"/>
      <c r="JC28" s="572"/>
      <c r="JD28" s="572"/>
      <c r="JE28" s="572"/>
      <c r="JF28" s="572"/>
      <c r="JG28" s="572"/>
      <c r="JH28" s="572"/>
      <c r="JI28" s="572"/>
      <c r="JJ28" s="572"/>
      <c r="JK28" s="572"/>
      <c r="JL28" s="572"/>
      <c r="JM28" s="572"/>
      <c r="JN28" s="572"/>
      <c r="JO28" s="572"/>
      <c r="JP28" s="572"/>
      <c r="JQ28" s="572"/>
      <c r="JR28" s="572"/>
      <c r="JS28" s="572"/>
      <c r="JT28" s="572"/>
      <c r="JU28" s="572"/>
      <c r="JV28" s="572"/>
      <c r="JW28" s="572"/>
      <c r="JX28" s="572"/>
      <c r="JY28" s="572"/>
      <c r="JZ28" s="572"/>
      <c r="KA28" s="572"/>
      <c r="KB28" s="572"/>
      <c r="KC28" s="572"/>
      <c r="KD28" s="572"/>
      <c r="KE28" s="572"/>
      <c r="KF28" s="572"/>
      <c r="KG28" s="572"/>
      <c r="KH28" s="572"/>
      <c r="KI28" s="572"/>
      <c r="KJ28" s="572"/>
      <c r="KK28" s="572"/>
      <c r="KL28" s="572"/>
      <c r="KM28" s="572"/>
      <c r="KN28" s="572"/>
      <c r="KO28" s="572"/>
      <c r="KP28" s="572"/>
      <c r="KQ28" s="572"/>
      <c r="KR28" s="572"/>
      <c r="KS28" s="572"/>
      <c r="KT28" s="572"/>
      <c r="KU28" s="572"/>
      <c r="KV28" s="572"/>
      <c r="KW28" s="572"/>
      <c r="KX28" s="572"/>
      <c r="KY28" s="572"/>
      <c r="KZ28" s="572"/>
      <c r="LA28" s="572"/>
      <c r="LB28" s="572"/>
      <c r="LC28" s="572"/>
      <c r="LD28" s="572"/>
      <c r="LE28" s="572"/>
      <c r="LF28" s="572"/>
      <c r="LG28" s="572"/>
      <c r="LH28" s="572"/>
      <c r="LI28" s="572"/>
      <c r="LJ28" s="572"/>
      <c r="LK28" s="572"/>
      <c r="LL28" s="572"/>
      <c r="LM28" s="572"/>
      <c r="LN28" s="572"/>
      <c r="LO28" s="572"/>
      <c r="LP28" s="572"/>
      <c r="LQ28" s="572"/>
      <c r="LR28" s="572"/>
      <c r="LS28" s="572"/>
      <c r="LT28" s="572"/>
      <c r="LU28" s="572"/>
      <c r="LV28" s="572"/>
      <c r="LW28" s="572"/>
      <c r="LX28" s="572"/>
      <c r="LY28" s="572"/>
      <c r="LZ28" s="572"/>
      <c r="MA28" s="572"/>
      <c r="MB28" s="572"/>
      <c r="MC28" s="572"/>
      <c r="MD28" s="572"/>
      <c r="ME28" s="572"/>
      <c r="MF28" s="572"/>
      <c r="MG28" s="572"/>
      <c r="MH28" s="572"/>
      <c r="MI28" s="572"/>
      <c r="MJ28" s="572"/>
      <c r="MK28" s="572"/>
      <c r="ML28" s="572"/>
      <c r="MM28" s="572"/>
      <c r="MN28" s="572"/>
      <c r="MO28" s="572"/>
      <c r="MP28" s="572"/>
      <c r="MQ28" s="572"/>
      <c r="MR28" s="572"/>
      <c r="MS28" s="572"/>
      <c r="MT28" s="572"/>
      <c r="MU28" s="572"/>
      <c r="MV28" s="572"/>
      <c r="MW28" s="572"/>
      <c r="MX28" s="572"/>
      <c r="MY28" s="572"/>
      <c r="MZ28" s="572"/>
      <c r="NA28" s="572"/>
      <c r="NB28" s="572"/>
      <c r="NC28" s="572"/>
      <c r="ND28" s="572"/>
      <c r="NE28" s="572"/>
      <c r="NF28" s="572"/>
      <c r="NG28" s="572"/>
      <c r="NH28" s="572"/>
      <c r="NI28" s="572"/>
      <c r="NJ28" s="572"/>
      <c r="NK28" s="572"/>
      <c r="NL28" s="572"/>
      <c r="NM28" s="572"/>
      <c r="NN28" s="572"/>
      <c r="NO28" s="572"/>
      <c r="NP28" s="572"/>
      <c r="NQ28" s="572"/>
      <c r="NR28" s="572"/>
      <c r="NS28" s="572"/>
      <c r="NT28" s="572"/>
      <c r="NU28" s="572"/>
      <c r="NV28" s="572"/>
      <c r="NW28" s="572"/>
      <c r="NX28" s="572"/>
      <c r="NY28" s="572"/>
      <c r="NZ28" s="572"/>
      <c r="OA28" s="572"/>
      <c r="OB28" s="572"/>
      <c r="OC28" s="572"/>
      <c r="OD28" s="572"/>
      <c r="OE28" s="572"/>
      <c r="OF28" s="572"/>
      <c r="OG28" s="572"/>
      <c r="OH28" s="572"/>
      <c r="OI28" s="572"/>
      <c r="OJ28" s="572"/>
      <c r="OK28" s="572"/>
      <c r="OL28" s="572"/>
      <c r="OM28" s="572"/>
      <c r="ON28" s="572"/>
      <c r="OO28" s="572"/>
      <c r="OP28" s="572"/>
      <c r="OQ28" s="572"/>
      <c r="OR28" s="572"/>
      <c r="OS28" s="572"/>
      <c r="OT28" s="572"/>
      <c r="OU28" s="572"/>
      <c r="OV28" s="572"/>
      <c r="OW28" s="572"/>
      <c r="OX28" s="572"/>
      <c r="OY28" s="572"/>
      <c r="OZ28" s="572"/>
      <c r="PA28" s="572"/>
      <c r="PB28" s="572"/>
      <c r="PC28" s="572"/>
      <c r="PD28" s="572"/>
      <c r="PE28" s="572"/>
      <c r="PF28" s="572"/>
      <c r="PG28" s="572"/>
      <c r="PH28" s="572"/>
      <c r="PI28" s="572"/>
      <c r="PJ28" s="572"/>
      <c r="PK28" s="572"/>
      <c r="PL28" s="572"/>
      <c r="PM28" s="572"/>
      <c r="PN28" s="572"/>
      <c r="PO28" s="572"/>
      <c r="PP28" s="572"/>
      <c r="PQ28" s="572"/>
      <c r="PR28" s="572"/>
      <c r="PS28" s="572"/>
      <c r="PT28" s="572"/>
      <c r="PU28" s="572"/>
      <c r="PV28" s="572"/>
      <c r="PW28" s="572"/>
      <c r="PX28" s="572"/>
      <c r="PY28" s="572"/>
      <c r="PZ28" s="572"/>
      <c r="QA28" s="572"/>
      <c r="QB28" s="572"/>
      <c r="QC28" s="572"/>
      <c r="QD28" s="572"/>
      <c r="QE28" s="572"/>
      <c r="QF28" s="572"/>
      <c r="QG28" s="572"/>
      <c r="QH28" s="572"/>
      <c r="QI28" s="572"/>
      <c r="QJ28" s="572"/>
      <c r="QK28" s="572"/>
      <c r="QL28" s="572"/>
      <c r="QM28" s="572"/>
      <c r="QN28" s="572"/>
      <c r="QO28" s="572"/>
      <c r="QP28" s="572"/>
      <c r="QQ28" s="572"/>
      <c r="QR28" s="572"/>
      <c r="QS28" s="572"/>
      <c r="QT28" s="572"/>
      <c r="QU28" s="572"/>
      <c r="QV28" s="572"/>
      <c r="QW28" s="572"/>
      <c r="QX28" s="572"/>
      <c r="QY28" s="572"/>
      <c r="QZ28" s="572"/>
      <c r="RA28" s="572"/>
      <c r="RB28" s="572"/>
      <c r="RC28" s="572"/>
      <c r="RD28" s="572"/>
      <c r="RE28" s="572"/>
      <c r="RF28" s="572"/>
      <c r="RG28" s="572"/>
      <c r="RH28" s="572"/>
      <c r="RI28" s="572"/>
      <c r="RJ28" s="572"/>
      <c r="RK28" s="572"/>
      <c r="RL28" s="572"/>
      <c r="RM28" s="572"/>
      <c r="RN28" s="572"/>
      <c r="RO28" s="572"/>
      <c r="RP28" s="572"/>
      <c r="RQ28" s="572"/>
      <c r="RR28" s="572"/>
      <c r="RS28" s="572"/>
      <c r="RT28" s="572"/>
      <c r="RU28" s="572"/>
      <c r="RV28" s="572"/>
      <c r="RW28" s="572"/>
      <c r="RX28" s="572"/>
      <c r="RY28" s="572"/>
      <c r="RZ28" s="572"/>
      <c r="SA28" s="572"/>
      <c r="SB28" s="572"/>
      <c r="SC28" s="572"/>
      <c r="SD28" s="572"/>
      <c r="SE28" s="572"/>
      <c r="SF28" s="572"/>
      <c r="SG28" s="572"/>
      <c r="SH28" s="572"/>
      <c r="SI28" s="572"/>
      <c r="SJ28" s="572"/>
      <c r="SK28" s="572"/>
      <c r="SL28" s="572"/>
      <c r="SM28" s="572"/>
      <c r="SN28" s="572"/>
      <c r="SO28" s="572"/>
      <c r="SP28" s="572"/>
      <c r="SQ28" s="572"/>
      <c r="SR28" s="572"/>
      <c r="SS28" s="572"/>
      <c r="ST28" s="572"/>
      <c r="SU28" s="572"/>
      <c r="SV28" s="572"/>
      <c r="SW28" s="572"/>
      <c r="SX28" s="572"/>
      <c r="SY28" s="572"/>
      <c r="SZ28" s="572"/>
      <c r="TA28" s="572"/>
      <c r="TB28" s="572"/>
      <c r="TC28" s="572"/>
      <c r="TD28" s="572"/>
      <c r="TE28" s="572"/>
      <c r="TF28" s="572"/>
      <c r="TG28" s="572"/>
      <c r="TH28" s="572"/>
      <c r="TI28" s="572"/>
      <c r="TJ28" s="572"/>
      <c r="TK28" s="572"/>
      <c r="TL28" s="572"/>
      <c r="TM28" s="572"/>
      <c r="TN28" s="572"/>
      <c r="TO28" s="572"/>
      <c r="TP28" s="572"/>
      <c r="TQ28" s="572"/>
      <c r="TR28" s="572"/>
      <c r="TS28" s="572"/>
      <c r="TT28" s="572"/>
      <c r="TU28" s="572"/>
      <c r="TV28" s="572"/>
      <c r="TW28" s="572"/>
      <c r="TX28" s="572"/>
      <c r="TY28" s="572"/>
      <c r="TZ28" s="572"/>
      <c r="UA28" s="572"/>
      <c r="UB28" s="572"/>
      <c r="UC28" s="572"/>
      <c r="UD28" s="572"/>
      <c r="UE28" s="572"/>
      <c r="UF28" s="572"/>
      <c r="UG28" s="572"/>
      <c r="UH28" s="572"/>
      <c r="UI28" s="572"/>
      <c r="UJ28" s="572"/>
      <c r="UK28" s="572"/>
      <c r="UL28" s="572"/>
      <c r="UM28" s="572"/>
      <c r="UN28" s="572"/>
      <c r="UO28" s="572"/>
      <c r="UP28" s="572"/>
      <c r="UQ28" s="572"/>
      <c r="UR28" s="572"/>
      <c r="US28" s="572"/>
      <c r="UT28" s="572"/>
      <c r="UU28" s="572"/>
      <c r="UV28" s="572"/>
      <c r="UW28" s="572"/>
      <c r="UX28" s="572"/>
      <c r="UY28" s="572"/>
      <c r="UZ28" s="572"/>
      <c r="VA28" s="572"/>
      <c r="VB28" s="572"/>
      <c r="VC28" s="572"/>
      <c r="VD28" s="572"/>
      <c r="VE28" s="572"/>
      <c r="VF28" s="572"/>
      <c r="VG28" s="572"/>
      <c r="VH28" s="572"/>
      <c r="VI28" s="572"/>
      <c r="VJ28" s="572"/>
      <c r="VK28" s="572"/>
      <c r="VL28" s="572"/>
      <c r="VM28" s="572"/>
      <c r="VN28" s="572"/>
      <c r="VO28" s="572"/>
      <c r="VP28" s="572"/>
      <c r="VQ28" s="572"/>
      <c r="VR28" s="572"/>
      <c r="VS28" s="572"/>
      <c r="VT28" s="572"/>
      <c r="VU28" s="572"/>
      <c r="VV28" s="572"/>
      <c r="VW28" s="572"/>
      <c r="VX28" s="572"/>
      <c r="VY28" s="572"/>
      <c r="VZ28" s="572"/>
      <c r="WA28" s="572"/>
      <c r="WB28" s="572"/>
      <c r="WC28" s="572"/>
      <c r="WD28" s="572"/>
      <c r="WE28" s="572"/>
      <c r="WF28" s="572"/>
      <c r="WG28" s="572"/>
      <c r="WH28" s="572"/>
      <c r="WI28" s="572"/>
      <c r="WJ28" s="572"/>
      <c r="WK28" s="572"/>
      <c r="WL28" s="572"/>
      <c r="WM28" s="572"/>
      <c r="WN28" s="572"/>
      <c r="WO28" s="572"/>
      <c r="WP28" s="572"/>
      <c r="WQ28" s="572"/>
      <c r="WR28" s="572"/>
      <c r="WS28" s="572"/>
      <c r="WT28" s="572"/>
      <c r="WU28" s="572"/>
      <c r="WV28" s="572"/>
      <c r="WW28" s="572"/>
      <c r="WX28" s="572"/>
      <c r="WY28" s="572"/>
      <c r="WZ28" s="572"/>
      <c r="XA28" s="572"/>
      <c r="XB28" s="572"/>
      <c r="XC28" s="572"/>
      <c r="XD28" s="572"/>
      <c r="XE28" s="572"/>
      <c r="XF28" s="572"/>
      <c r="XG28" s="572"/>
      <c r="XH28" s="572"/>
      <c r="XI28" s="572"/>
      <c r="XJ28" s="572"/>
      <c r="XK28" s="572"/>
      <c r="XL28" s="572"/>
      <c r="XM28" s="572"/>
      <c r="XN28" s="572"/>
      <c r="XO28" s="572"/>
      <c r="XP28" s="572"/>
      <c r="XQ28" s="572"/>
      <c r="XR28" s="572"/>
      <c r="XS28" s="572"/>
      <c r="XT28" s="572"/>
      <c r="XU28" s="572"/>
      <c r="XV28" s="572"/>
      <c r="XW28" s="572"/>
      <c r="XX28" s="572"/>
      <c r="XY28" s="572"/>
      <c r="XZ28" s="572"/>
      <c r="YA28" s="572"/>
      <c r="YB28" s="572"/>
      <c r="YC28" s="572"/>
      <c r="YD28" s="572"/>
      <c r="YE28" s="572"/>
      <c r="YF28" s="572"/>
      <c r="YG28" s="572"/>
      <c r="YH28" s="572"/>
      <c r="YI28" s="572"/>
      <c r="YJ28" s="572"/>
      <c r="YK28" s="572"/>
      <c r="YL28" s="572"/>
      <c r="YM28" s="572"/>
      <c r="YN28" s="572"/>
      <c r="YO28" s="572"/>
      <c r="YP28" s="572"/>
      <c r="YQ28" s="572"/>
      <c r="YR28" s="572"/>
      <c r="YS28" s="572"/>
      <c r="YT28" s="572"/>
      <c r="YU28" s="572"/>
      <c r="YV28" s="572"/>
      <c r="YW28" s="572"/>
      <c r="YX28" s="572"/>
      <c r="YY28" s="572"/>
      <c r="YZ28" s="572"/>
      <c r="ZA28" s="572"/>
      <c r="ZB28" s="572"/>
      <c r="ZC28" s="572"/>
      <c r="ZD28" s="572"/>
      <c r="ZE28" s="572"/>
      <c r="ZF28" s="572"/>
      <c r="ZG28" s="572"/>
      <c r="ZH28" s="572"/>
      <c r="ZI28" s="572"/>
      <c r="ZJ28" s="572"/>
      <c r="ZK28" s="572"/>
      <c r="ZL28" s="572"/>
      <c r="ZM28" s="572"/>
      <c r="ZN28" s="572"/>
      <c r="ZO28" s="572"/>
      <c r="ZP28" s="572"/>
      <c r="ZQ28" s="572"/>
      <c r="ZR28" s="572"/>
      <c r="ZS28" s="572"/>
      <c r="ZT28" s="572"/>
      <c r="ZU28" s="572"/>
      <c r="ZV28" s="572"/>
      <c r="ZW28" s="572"/>
      <c r="ZX28" s="572"/>
      <c r="ZY28" s="572"/>
      <c r="ZZ28" s="572"/>
      <c r="AAA28" s="572"/>
      <c r="AAB28" s="572"/>
      <c r="AAC28" s="572"/>
      <c r="AAD28" s="572"/>
      <c r="AAE28" s="572"/>
      <c r="AAF28" s="572"/>
      <c r="AAG28" s="572"/>
      <c r="AAH28" s="572"/>
      <c r="AAI28" s="572"/>
      <c r="AAJ28" s="572"/>
      <c r="AAK28" s="572"/>
      <c r="AAL28" s="572"/>
      <c r="AAM28" s="572"/>
      <c r="AAN28" s="572"/>
      <c r="AAO28" s="572"/>
      <c r="AAP28" s="572"/>
      <c r="AAQ28" s="572"/>
      <c r="AAR28" s="572"/>
      <c r="AAS28" s="572"/>
      <c r="AAT28" s="572"/>
      <c r="AAU28" s="572"/>
      <c r="AAV28" s="572"/>
      <c r="AAW28" s="572"/>
      <c r="AAX28" s="572"/>
      <c r="AAY28" s="572"/>
      <c r="AAZ28" s="572"/>
      <c r="ABA28" s="572"/>
      <c r="ABB28" s="572"/>
      <c r="ABC28" s="572"/>
      <c r="ABD28" s="572"/>
      <c r="ABE28" s="572"/>
      <c r="ABF28" s="572"/>
      <c r="ABG28" s="572"/>
      <c r="ABH28" s="572"/>
      <c r="ABI28" s="572"/>
      <c r="ABJ28" s="572"/>
      <c r="ABK28" s="572"/>
      <c r="ABL28" s="572"/>
      <c r="ABM28" s="572"/>
      <c r="ABN28" s="572"/>
      <c r="ABO28" s="572"/>
      <c r="ABP28" s="572"/>
      <c r="ABQ28" s="572"/>
      <c r="ABR28" s="572"/>
      <c r="ABS28" s="572"/>
      <c r="ABT28" s="572"/>
      <c r="ABU28" s="572"/>
      <c r="ABV28" s="572"/>
      <c r="ABW28" s="572"/>
      <c r="ABX28" s="572"/>
      <c r="ABY28" s="572"/>
      <c r="ABZ28" s="572"/>
      <c r="ACA28" s="572"/>
      <c r="ACB28" s="572"/>
      <c r="ACC28" s="572"/>
      <c r="ACD28" s="572"/>
      <c r="ACE28" s="572"/>
      <c r="ACF28" s="572"/>
      <c r="ACG28" s="572"/>
      <c r="ACH28" s="572"/>
      <c r="ACI28" s="572"/>
      <c r="ACJ28" s="572"/>
      <c r="ACK28" s="572"/>
      <c r="ACL28" s="572"/>
      <c r="ACM28" s="572"/>
      <c r="ACN28" s="572"/>
      <c r="ACO28" s="572"/>
      <c r="ACP28" s="572"/>
      <c r="ACQ28" s="572"/>
      <c r="ACR28" s="572"/>
      <c r="ACS28" s="572"/>
      <c r="ACT28" s="572"/>
      <c r="ACU28" s="572"/>
      <c r="ACV28" s="572"/>
      <c r="ACW28" s="572"/>
      <c r="ACX28" s="572"/>
      <c r="ACY28" s="572"/>
      <c r="ACZ28" s="572"/>
      <c r="ADA28" s="572"/>
      <c r="ADB28" s="572"/>
      <c r="ADC28" s="572"/>
      <c r="ADD28" s="572"/>
      <c r="ADE28" s="572"/>
      <c r="ADF28" s="572"/>
      <c r="ADG28" s="572"/>
      <c r="ADH28" s="572"/>
      <c r="ADI28" s="572"/>
      <c r="ADJ28" s="572"/>
      <c r="ADK28" s="572"/>
      <c r="ADL28" s="572"/>
      <c r="ADM28" s="572"/>
      <c r="ADN28" s="572"/>
      <c r="ADO28" s="572"/>
      <c r="ADP28" s="572"/>
      <c r="ADQ28" s="572"/>
      <c r="ADR28" s="572"/>
      <c r="ADS28" s="572"/>
      <c r="ADT28" s="572"/>
      <c r="ADU28" s="572"/>
      <c r="ADV28" s="572"/>
      <c r="ADW28" s="572"/>
      <c r="ADX28" s="572"/>
      <c r="ADY28" s="572"/>
      <c r="ADZ28" s="572"/>
      <c r="AEA28" s="572"/>
      <c r="AEB28" s="572"/>
      <c r="AEC28" s="572"/>
      <c r="AED28" s="572"/>
      <c r="AEE28" s="572"/>
      <c r="AEF28" s="572"/>
      <c r="AEG28" s="572"/>
      <c r="AEH28" s="572"/>
      <c r="AEI28" s="572"/>
      <c r="AEJ28" s="572"/>
      <c r="AEK28" s="572"/>
      <c r="AEL28" s="572"/>
      <c r="AEM28" s="572"/>
      <c r="AEN28" s="572"/>
      <c r="AEO28" s="572"/>
      <c r="AEP28" s="572"/>
      <c r="AEQ28" s="572"/>
      <c r="AER28" s="572"/>
      <c r="AES28" s="572"/>
      <c r="AET28" s="572"/>
      <c r="AEU28" s="572"/>
      <c r="AEV28" s="572"/>
      <c r="AEW28" s="572"/>
      <c r="AEX28" s="572"/>
      <c r="AEY28" s="572"/>
      <c r="AEZ28" s="572"/>
      <c r="AFA28" s="572"/>
      <c r="AFB28" s="572"/>
      <c r="AFC28" s="572"/>
      <c r="AFD28" s="572"/>
      <c r="AFE28" s="572"/>
      <c r="AFF28" s="572"/>
      <c r="AFG28" s="572"/>
      <c r="AFH28" s="572"/>
      <c r="AFI28" s="572"/>
      <c r="AFJ28" s="572"/>
      <c r="AFK28" s="572"/>
      <c r="AFL28" s="572"/>
      <c r="AFM28" s="572"/>
      <c r="AFN28" s="572"/>
      <c r="AFO28" s="572"/>
      <c r="AFP28" s="572"/>
      <c r="AFQ28" s="572"/>
      <c r="AFR28" s="572"/>
      <c r="AFS28" s="572"/>
      <c r="AFT28" s="572"/>
      <c r="AFU28" s="572"/>
      <c r="AFV28" s="572"/>
      <c r="AFW28" s="572"/>
      <c r="AFX28" s="572"/>
      <c r="AFY28" s="572"/>
      <c r="AFZ28" s="572"/>
      <c r="AGA28" s="572"/>
      <c r="AGB28" s="572"/>
      <c r="AGC28" s="572"/>
      <c r="AGD28" s="572"/>
      <c r="AGE28" s="572"/>
      <c r="AGF28" s="572"/>
      <c r="AGG28" s="572"/>
      <c r="AGH28" s="572"/>
      <c r="AGI28" s="572"/>
      <c r="AGJ28" s="572"/>
      <c r="AGK28" s="572"/>
      <c r="AGL28" s="572"/>
      <c r="AGM28" s="572"/>
      <c r="AGN28" s="572"/>
      <c r="AGO28" s="572"/>
      <c r="AGP28" s="572"/>
      <c r="AGQ28" s="572"/>
      <c r="AGR28" s="572"/>
      <c r="AGS28" s="572"/>
      <c r="AGT28" s="572"/>
      <c r="AGU28" s="572"/>
      <c r="AGV28" s="572"/>
      <c r="AGW28" s="572"/>
      <c r="AGX28" s="572"/>
      <c r="AGY28" s="572"/>
      <c r="AGZ28" s="572"/>
      <c r="AHA28" s="572"/>
      <c r="AHB28" s="572"/>
      <c r="AHC28" s="572"/>
      <c r="AHD28" s="572"/>
      <c r="AHE28" s="572"/>
      <c r="AHF28" s="572"/>
      <c r="AHG28" s="572"/>
      <c r="AHH28" s="572"/>
      <c r="AHI28" s="572"/>
      <c r="AHJ28" s="572"/>
      <c r="AHK28" s="572"/>
      <c r="AHL28" s="572"/>
      <c r="AHM28" s="572"/>
      <c r="AHN28" s="572"/>
      <c r="AHO28" s="572"/>
      <c r="AHP28" s="572"/>
      <c r="AHQ28" s="572"/>
      <c r="AHR28" s="572"/>
      <c r="AHS28" s="572"/>
      <c r="AHT28" s="572"/>
      <c r="AHU28" s="572"/>
      <c r="AHV28" s="572"/>
      <c r="AHW28" s="572"/>
      <c r="AHX28" s="572"/>
      <c r="AHY28" s="572"/>
      <c r="AHZ28" s="572"/>
      <c r="AIA28" s="572"/>
      <c r="AIB28" s="572"/>
      <c r="AIC28" s="572"/>
      <c r="AID28" s="572"/>
      <c r="AIE28" s="572"/>
      <c r="AIF28" s="572"/>
      <c r="AIG28" s="572"/>
      <c r="AIH28" s="572"/>
      <c r="AII28" s="572"/>
      <c r="AIJ28" s="572"/>
      <c r="AIK28" s="572"/>
      <c r="AIL28" s="572"/>
      <c r="AIM28" s="572"/>
      <c r="AIN28" s="572"/>
      <c r="AIO28" s="572"/>
      <c r="AIP28" s="572"/>
      <c r="AIQ28" s="572"/>
      <c r="AIR28" s="572"/>
      <c r="AIS28" s="572"/>
      <c r="AIT28" s="572"/>
      <c r="AIU28" s="572"/>
      <c r="AIV28" s="572"/>
      <c r="AIW28" s="572"/>
      <c r="AIX28" s="572"/>
      <c r="AIY28" s="572"/>
      <c r="AIZ28" s="572"/>
      <c r="AJA28" s="572"/>
      <c r="AJB28" s="572"/>
      <c r="AJC28" s="572"/>
      <c r="AJD28" s="572"/>
      <c r="AJE28" s="572"/>
      <c r="AJF28" s="572"/>
      <c r="AJG28" s="572"/>
      <c r="AJH28" s="572"/>
      <c r="AJI28" s="572"/>
      <c r="AJJ28" s="572"/>
      <c r="AJK28" s="572"/>
      <c r="AJL28" s="572"/>
      <c r="AJM28" s="572"/>
      <c r="AJN28" s="572"/>
      <c r="AJO28" s="572"/>
      <c r="AJP28" s="572"/>
      <c r="AJQ28" s="572"/>
      <c r="AJR28" s="572"/>
      <c r="AJS28" s="572"/>
      <c r="AJT28" s="572"/>
      <c r="AJU28" s="572"/>
      <c r="AJV28" s="572"/>
      <c r="AJW28" s="572"/>
      <c r="AJX28" s="572"/>
      <c r="AJY28" s="572"/>
      <c r="AJZ28" s="572"/>
      <c r="AKA28" s="572"/>
      <c r="AKB28" s="572"/>
      <c r="AKC28" s="572"/>
      <c r="AKD28" s="572"/>
      <c r="AKE28" s="572"/>
      <c r="AKF28" s="572"/>
      <c r="AKG28" s="572"/>
      <c r="AKH28" s="572"/>
      <c r="AKI28" s="572"/>
      <c r="AKJ28" s="572"/>
      <c r="AKK28" s="572"/>
      <c r="AKL28" s="572"/>
      <c r="AKM28" s="572"/>
      <c r="AKN28" s="572"/>
      <c r="AKO28" s="572"/>
      <c r="AKP28" s="572"/>
      <c r="AKQ28" s="572"/>
      <c r="AKR28" s="572"/>
      <c r="AKS28" s="572"/>
      <c r="AKT28" s="572"/>
      <c r="AKU28" s="572"/>
      <c r="AKV28" s="572"/>
      <c r="AKW28" s="572"/>
      <c r="AKX28" s="572"/>
      <c r="AKY28" s="572"/>
      <c r="AKZ28" s="572"/>
      <c r="ALA28" s="572"/>
      <c r="ALB28" s="572"/>
      <c r="ALC28" s="572"/>
      <c r="ALD28" s="572"/>
      <c r="ALE28" s="572"/>
      <c r="ALF28" s="572"/>
      <c r="ALG28" s="572"/>
      <c r="ALH28" s="572"/>
      <c r="ALI28" s="572"/>
      <c r="ALJ28" s="572"/>
      <c r="ALK28" s="572"/>
      <c r="ALL28" s="572"/>
      <c r="ALM28" s="572"/>
      <c r="ALN28" s="572"/>
      <c r="ALO28" s="572"/>
      <c r="ALP28" s="572"/>
      <c r="ALQ28" s="572"/>
      <c r="ALR28" s="572"/>
      <c r="ALS28" s="572"/>
      <c r="ALT28" s="572"/>
      <c r="ALU28" s="572"/>
      <c r="ALV28" s="572"/>
      <c r="ALW28" s="572"/>
      <c r="ALX28" s="572"/>
      <c r="ALY28" s="572"/>
      <c r="ALZ28" s="572"/>
      <c r="AMA28" s="572"/>
      <c r="AMB28" s="572"/>
      <c r="AMC28" s="572"/>
      <c r="AMD28" s="572"/>
      <c r="AME28" s="572"/>
      <c r="AMF28" s="572"/>
      <c r="AMG28" s="572"/>
      <c r="AMH28" s="572"/>
      <c r="AMI28" s="572"/>
      <c r="AMJ28" s="572"/>
    </row>
    <row r="29" spans="1:1025" s="573" customFormat="1">
      <c r="A29" s="23"/>
      <c r="B29" s="20"/>
      <c r="C29" s="20"/>
      <c r="D29" s="21"/>
      <c r="E29" s="21"/>
      <c r="F29" s="22"/>
      <c r="G29" s="21"/>
      <c r="H29" s="493"/>
      <c r="I29" s="571"/>
      <c r="J29" s="572"/>
      <c r="K29" s="572"/>
      <c r="L29" s="572"/>
      <c r="M29" s="572"/>
      <c r="N29" s="572"/>
      <c r="O29" s="572"/>
      <c r="P29" s="572"/>
      <c r="Q29" s="572"/>
      <c r="R29" s="572"/>
      <c r="S29" s="572"/>
      <c r="T29" s="572"/>
      <c r="U29" s="572"/>
      <c r="V29" s="572"/>
      <c r="W29" s="572"/>
      <c r="X29" s="572"/>
      <c r="Y29" s="572"/>
      <c r="Z29" s="572"/>
      <c r="AA29" s="572"/>
      <c r="AB29" s="572"/>
      <c r="AC29" s="572"/>
      <c r="AD29" s="572"/>
      <c r="AE29" s="572"/>
      <c r="AF29" s="572"/>
      <c r="AG29" s="572"/>
      <c r="AH29" s="572"/>
      <c r="AI29" s="572"/>
      <c r="AJ29" s="572"/>
      <c r="AK29" s="572"/>
      <c r="AL29" s="572"/>
      <c r="AM29" s="572"/>
      <c r="AN29" s="572"/>
      <c r="AO29" s="572"/>
      <c r="AP29" s="572"/>
      <c r="AQ29" s="572"/>
      <c r="AR29" s="572"/>
      <c r="AS29" s="572"/>
      <c r="AT29" s="572"/>
      <c r="AU29" s="572"/>
      <c r="AV29" s="572"/>
      <c r="AW29" s="572"/>
      <c r="AX29" s="572"/>
      <c r="AY29" s="572"/>
      <c r="AZ29" s="572"/>
      <c r="BA29" s="572"/>
      <c r="BB29" s="572"/>
      <c r="BC29" s="572"/>
      <c r="BD29" s="572"/>
      <c r="BE29" s="572"/>
      <c r="BF29" s="572"/>
      <c r="BG29" s="572"/>
      <c r="BH29" s="572"/>
      <c r="BI29" s="572"/>
      <c r="BJ29" s="572"/>
      <c r="BK29" s="572"/>
      <c r="BL29" s="572"/>
      <c r="BM29" s="572"/>
      <c r="BN29" s="572"/>
      <c r="BO29" s="572"/>
      <c r="BP29" s="572"/>
      <c r="BQ29" s="572"/>
      <c r="BR29" s="572"/>
      <c r="BS29" s="572"/>
      <c r="BT29" s="572"/>
      <c r="BU29" s="572"/>
      <c r="BV29" s="572"/>
      <c r="BW29" s="572"/>
      <c r="BX29" s="572"/>
      <c r="BY29" s="572"/>
      <c r="BZ29" s="572"/>
      <c r="CA29" s="572"/>
      <c r="CB29" s="572"/>
      <c r="CC29" s="572"/>
      <c r="CD29" s="572"/>
      <c r="CE29" s="572"/>
      <c r="CF29" s="572"/>
      <c r="CG29" s="572"/>
      <c r="CH29" s="572"/>
      <c r="CI29" s="572"/>
      <c r="CJ29" s="572"/>
      <c r="CK29" s="572"/>
      <c r="CL29" s="572"/>
      <c r="CM29" s="572"/>
      <c r="CN29" s="572"/>
      <c r="CO29" s="572"/>
      <c r="CP29" s="572"/>
      <c r="CQ29" s="572"/>
      <c r="CR29" s="572"/>
      <c r="CS29" s="572"/>
      <c r="CT29" s="572"/>
      <c r="CU29" s="572"/>
      <c r="CV29" s="572"/>
      <c r="CW29" s="572"/>
      <c r="CX29" s="572"/>
      <c r="CY29" s="572"/>
      <c r="CZ29" s="572"/>
      <c r="DA29" s="572"/>
      <c r="DB29" s="572"/>
      <c r="DC29" s="572"/>
      <c r="DD29" s="572"/>
      <c r="DE29" s="572"/>
      <c r="DF29" s="572"/>
      <c r="DG29" s="572"/>
      <c r="DH29" s="572"/>
      <c r="DI29" s="572"/>
      <c r="DJ29" s="572"/>
      <c r="DK29" s="572"/>
      <c r="DL29" s="572"/>
      <c r="DM29" s="572"/>
      <c r="DN29" s="572"/>
      <c r="DO29" s="572"/>
      <c r="DP29" s="572"/>
      <c r="DQ29" s="572"/>
      <c r="DR29" s="572"/>
      <c r="DS29" s="572"/>
      <c r="DT29" s="572"/>
      <c r="DU29" s="572"/>
      <c r="DV29" s="572"/>
      <c r="DW29" s="572"/>
      <c r="DX29" s="572"/>
      <c r="DY29" s="572"/>
      <c r="DZ29" s="572"/>
      <c r="EA29" s="572"/>
      <c r="EB29" s="572"/>
      <c r="EC29" s="572"/>
      <c r="ED29" s="572"/>
      <c r="EE29" s="572"/>
      <c r="EF29" s="572"/>
      <c r="EG29" s="572"/>
      <c r="EH29" s="572"/>
      <c r="EI29" s="572"/>
      <c r="EJ29" s="572"/>
      <c r="EK29" s="572"/>
      <c r="EL29" s="572"/>
      <c r="EM29" s="572"/>
      <c r="EN29" s="572"/>
      <c r="EO29" s="572"/>
      <c r="EP29" s="572"/>
      <c r="EQ29" s="572"/>
      <c r="ER29" s="572"/>
      <c r="ES29" s="572"/>
      <c r="ET29" s="572"/>
      <c r="EU29" s="572"/>
      <c r="EV29" s="572"/>
      <c r="EW29" s="572"/>
      <c r="EX29" s="572"/>
      <c r="EY29" s="572"/>
      <c r="EZ29" s="572"/>
      <c r="FA29" s="572"/>
      <c r="FB29" s="572"/>
      <c r="FC29" s="572"/>
      <c r="FD29" s="572"/>
      <c r="FE29" s="572"/>
      <c r="FF29" s="572"/>
      <c r="FG29" s="572"/>
      <c r="FH29" s="572"/>
      <c r="FI29" s="572"/>
      <c r="FJ29" s="572"/>
      <c r="FK29" s="572"/>
      <c r="FL29" s="572"/>
      <c r="FM29" s="572"/>
      <c r="FN29" s="572"/>
      <c r="FO29" s="572"/>
      <c r="FP29" s="572"/>
      <c r="FQ29" s="572"/>
      <c r="FR29" s="572"/>
      <c r="FS29" s="572"/>
      <c r="FT29" s="572"/>
      <c r="FU29" s="572"/>
      <c r="FV29" s="572"/>
      <c r="FW29" s="572"/>
      <c r="FX29" s="572"/>
      <c r="FY29" s="572"/>
      <c r="FZ29" s="572"/>
      <c r="GA29" s="572"/>
      <c r="GB29" s="572"/>
      <c r="GC29" s="572"/>
      <c r="GD29" s="572"/>
      <c r="GE29" s="572"/>
      <c r="GF29" s="572"/>
      <c r="GG29" s="572"/>
      <c r="GH29" s="572"/>
      <c r="GI29" s="572"/>
      <c r="GJ29" s="572"/>
      <c r="GK29" s="572"/>
      <c r="GL29" s="572"/>
      <c r="GM29" s="572"/>
      <c r="GN29" s="572"/>
      <c r="GO29" s="572"/>
      <c r="GP29" s="572"/>
      <c r="GQ29" s="572"/>
      <c r="GR29" s="572"/>
      <c r="GS29" s="572"/>
      <c r="GT29" s="572"/>
      <c r="GU29" s="572"/>
      <c r="GV29" s="572"/>
      <c r="GW29" s="572"/>
      <c r="GX29" s="572"/>
      <c r="GY29" s="572"/>
      <c r="GZ29" s="572"/>
      <c r="HA29" s="572"/>
      <c r="HB29" s="572"/>
      <c r="HC29" s="572"/>
      <c r="HD29" s="572"/>
      <c r="HE29" s="572"/>
      <c r="HF29" s="572"/>
      <c r="HG29" s="572"/>
      <c r="HH29" s="572"/>
      <c r="HI29" s="572"/>
      <c r="HJ29" s="572"/>
      <c r="HK29" s="572"/>
      <c r="HL29" s="572"/>
      <c r="HM29" s="572"/>
      <c r="HN29" s="572"/>
      <c r="HO29" s="572"/>
      <c r="HP29" s="572"/>
      <c r="HQ29" s="572"/>
      <c r="HR29" s="572"/>
      <c r="HS29" s="572"/>
      <c r="HT29" s="572"/>
      <c r="HU29" s="572"/>
      <c r="HV29" s="572"/>
      <c r="HW29" s="572"/>
      <c r="HX29" s="572"/>
      <c r="HY29" s="572"/>
      <c r="HZ29" s="572"/>
      <c r="IA29" s="572"/>
      <c r="IB29" s="572"/>
      <c r="IC29" s="572"/>
      <c r="ID29" s="572"/>
      <c r="IE29" s="572"/>
      <c r="IF29" s="572"/>
      <c r="IG29" s="572"/>
      <c r="IH29" s="572"/>
      <c r="II29" s="572"/>
      <c r="IJ29" s="572"/>
      <c r="IK29" s="572"/>
      <c r="IL29" s="572"/>
      <c r="IM29" s="572"/>
      <c r="IN29" s="572"/>
      <c r="IO29" s="572"/>
      <c r="IP29" s="572"/>
      <c r="IQ29" s="572"/>
      <c r="IR29" s="572"/>
      <c r="IS29" s="572"/>
      <c r="IT29" s="572"/>
      <c r="IU29" s="572"/>
      <c r="IV29" s="572"/>
      <c r="IW29" s="572"/>
      <c r="IX29" s="572"/>
      <c r="IY29" s="572"/>
      <c r="IZ29" s="572"/>
      <c r="JA29" s="572"/>
      <c r="JB29" s="572"/>
      <c r="JC29" s="572"/>
      <c r="JD29" s="572"/>
      <c r="JE29" s="572"/>
      <c r="JF29" s="572"/>
      <c r="JG29" s="572"/>
      <c r="JH29" s="572"/>
      <c r="JI29" s="572"/>
      <c r="JJ29" s="572"/>
      <c r="JK29" s="572"/>
      <c r="JL29" s="572"/>
      <c r="JM29" s="572"/>
      <c r="JN29" s="572"/>
      <c r="JO29" s="572"/>
      <c r="JP29" s="572"/>
      <c r="JQ29" s="572"/>
      <c r="JR29" s="572"/>
      <c r="JS29" s="572"/>
      <c r="JT29" s="572"/>
      <c r="JU29" s="572"/>
      <c r="JV29" s="572"/>
      <c r="JW29" s="572"/>
      <c r="JX29" s="572"/>
      <c r="JY29" s="572"/>
      <c r="JZ29" s="572"/>
      <c r="KA29" s="572"/>
      <c r="KB29" s="572"/>
      <c r="KC29" s="572"/>
      <c r="KD29" s="572"/>
      <c r="KE29" s="572"/>
      <c r="KF29" s="572"/>
      <c r="KG29" s="572"/>
      <c r="KH29" s="572"/>
      <c r="KI29" s="572"/>
      <c r="KJ29" s="572"/>
      <c r="KK29" s="572"/>
      <c r="KL29" s="572"/>
      <c r="KM29" s="572"/>
      <c r="KN29" s="572"/>
      <c r="KO29" s="572"/>
      <c r="KP29" s="572"/>
      <c r="KQ29" s="572"/>
      <c r="KR29" s="572"/>
      <c r="KS29" s="572"/>
      <c r="KT29" s="572"/>
      <c r="KU29" s="572"/>
      <c r="KV29" s="572"/>
      <c r="KW29" s="572"/>
      <c r="KX29" s="572"/>
      <c r="KY29" s="572"/>
      <c r="KZ29" s="572"/>
      <c r="LA29" s="572"/>
      <c r="LB29" s="572"/>
      <c r="LC29" s="572"/>
      <c r="LD29" s="572"/>
      <c r="LE29" s="572"/>
      <c r="LF29" s="572"/>
      <c r="LG29" s="572"/>
      <c r="LH29" s="572"/>
      <c r="LI29" s="572"/>
      <c r="LJ29" s="572"/>
      <c r="LK29" s="572"/>
      <c r="LL29" s="572"/>
      <c r="LM29" s="572"/>
      <c r="LN29" s="572"/>
      <c r="LO29" s="572"/>
      <c r="LP29" s="572"/>
      <c r="LQ29" s="572"/>
      <c r="LR29" s="572"/>
      <c r="LS29" s="572"/>
      <c r="LT29" s="572"/>
      <c r="LU29" s="572"/>
      <c r="LV29" s="572"/>
      <c r="LW29" s="572"/>
      <c r="LX29" s="572"/>
      <c r="LY29" s="572"/>
      <c r="LZ29" s="572"/>
      <c r="MA29" s="572"/>
      <c r="MB29" s="572"/>
      <c r="MC29" s="572"/>
      <c r="MD29" s="572"/>
      <c r="ME29" s="572"/>
      <c r="MF29" s="572"/>
      <c r="MG29" s="572"/>
      <c r="MH29" s="572"/>
      <c r="MI29" s="572"/>
      <c r="MJ29" s="572"/>
      <c r="MK29" s="572"/>
      <c r="ML29" s="572"/>
      <c r="MM29" s="572"/>
      <c r="MN29" s="572"/>
      <c r="MO29" s="572"/>
      <c r="MP29" s="572"/>
      <c r="MQ29" s="572"/>
      <c r="MR29" s="572"/>
      <c r="MS29" s="572"/>
      <c r="MT29" s="572"/>
      <c r="MU29" s="572"/>
      <c r="MV29" s="572"/>
      <c r="MW29" s="572"/>
      <c r="MX29" s="572"/>
      <c r="MY29" s="572"/>
      <c r="MZ29" s="572"/>
      <c r="NA29" s="572"/>
      <c r="NB29" s="572"/>
      <c r="NC29" s="572"/>
      <c r="ND29" s="572"/>
      <c r="NE29" s="572"/>
      <c r="NF29" s="572"/>
      <c r="NG29" s="572"/>
      <c r="NH29" s="572"/>
      <c r="NI29" s="572"/>
      <c r="NJ29" s="572"/>
      <c r="NK29" s="572"/>
      <c r="NL29" s="572"/>
      <c r="NM29" s="572"/>
      <c r="NN29" s="572"/>
      <c r="NO29" s="572"/>
      <c r="NP29" s="572"/>
      <c r="NQ29" s="572"/>
      <c r="NR29" s="572"/>
      <c r="NS29" s="572"/>
      <c r="NT29" s="572"/>
      <c r="NU29" s="572"/>
      <c r="NV29" s="572"/>
      <c r="NW29" s="572"/>
      <c r="NX29" s="572"/>
      <c r="NY29" s="572"/>
      <c r="NZ29" s="572"/>
      <c r="OA29" s="572"/>
      <c r="OB29" s="572"/>
      <c r="OC29" s="572"/>
      <c r="OD29" s="572"/>
      <c r="OE29" s="572"/>
      <c r="OF29" s="572"/>
      <c r="OG29" s="572"/>
      <c r="OH29" s="572"/>
      <c r="OI29" s="572"/>
      <c r="OJ29" s="572"/>
      <c r="OK29" s="572"/>
      <c r="OL29" s="572"/>
      <c r="OM29" s="572"/>
      <c r="ON29" s="572"/>
      <c r="OO29" s="572"/>
      <c r="OP29" s="572"/>
      <c r="OQ29" s="572"/>
      <c r="OR29" s="572"/>
      <c r="OS29" s="572"/>
      <c r="OT29" s="572"/>
      <c r="OU29" s="572"/>
      <c r="OV29" s="572"/>
      <c r="OW29" s="572"/>
      <c r="OX29" s="572"/>
      <c r="OY29" s="572"/>
      <c r="OZ29" s="572"/>
      <c r="PA29" s="572"/>
      <c r="PB29" s="572"/>
      <c r="PC29" s="572"/>
      <c r="PD29" s="572"/>
      <c r="PE29" s="572"/>
      <c r="PF29" s="572"/>
      <c r="PG29" s="572"/>
      <c r="PH29" s="572"/>
      <c r="PI29" s="572"/>
      <c r="PJ29" s="572"/>
      <c r="PK29" s="572"/>
      <c r="PL29" s="572"/>
      <c r="PM29" s="572"/>
      <c r="PN29" s="572"/>
      <c r="PO29" s="572"/>
      <c r="PP29" s="572"/>
      <c r="PQ29" s="572"/>
      <c r="PR29" s="572"/>
      <c r="PS29" s="572"/>
      <c r="PT29" s="572"/>
      <c r="PU29" s="572"/>
      <c r="PV29" s="572"/>
      <c r="PW29" s="572"/>
      <c r="PX29" s="572"/>
      <c r="PY29" s="572"/>
      <c r="PZ29" s="572"/>
      <c r="QA29" s="572"/>
      <c r="QB29" s="572"/>
      <c r="QC29" s="572"/>
      <c r="QD29" s="572"/>
      <c r="QE29" s="572"/>
      <c r="QF29" s="572"/>
      <c r="QG29" s="572"/>
      <c r="QH29" s="572"/>
      <c r="QI29" s="572"/>
      <c r="QJ29" s="572"/>
      <c r="QK29" s="572"/>
      <c r="QL29" s="572"/>
      <c r="QM29" s="572"/>
      <c r="QN29" s="572"/>
      <c r="QO29" s="572"/>
      <c r="QP29" s="572"/>
      <c r="QQ29" s="572"/>
      <c r="QR29" s="572"/>
      <c r="QS29" s="572"/>
      <c r="QT29" s="572"/>
      <c r="QU29" s="572"/>
      <c r="QV29" s="572"/>
      <c r="QW29" s="572"/>
      <c r="QX29" s="572"/>
      <c r="QY29" s="572"/>
      <c r="QZ29" s="572"/>
      <c r="RA29" s="572"/>
      <c r="RB29" s="572"/>
      <c r="RC29" s="572"/>
      <c r="RD29" s="572"/>
      <c r="RE29" s="572"/>
      <c r="RF29" s="572"/>
      <c r="RG29" s="572"/>
      <c r="RH29" s="572"/>
      <c r="RI29" s="572"/>
      <c r="RJ29" s="572"/>
      <c r="RK29" s="572"/>
      <c r="RL29" s="572"/>
      <c r="RM29" s="572"/>
      <c r="RN29" s="572"/>
      <c r="RO29" s="572"/>
      <c r="RP29" s="572"/>
      <c r="RQ29" s="572"/>
      <c r="RR29" s="572"/>
      <c r="RS29" s="572"/>
      <c r="RT29" s="572"/>
      <c r="RU29" s="572"/>
      <c r="RV29" s="572"/>
      <c r="RW29" s="572"/>
      <c r="RX29" s="572"/>
      <c r="RY29" s="572"/>
      <c r="RZ29" s="572"/>
      <c r="SA29" s="572"/>
      <c r="SB29" s="572"/>
      <c r="SC29" s="572"/>
      <c r="SD29" s="572"/>
      <c r="SE29" s="572"/>
      <c r="SF29" s="572"/>
      <c r="SG29" s="572"/>
      <c r="SH29" s="572"/>
      <c r="SI29" s="572"/>
      <c r="SJ29" s="572"/>
      <c r="SK29" s="572"/>
      <c r="SL29" s="572"/>
      <c r="SM29" s="572"/>
      <c r="SN29" s="572"/>
      <c r="SO29" s="572"/>
      <c r="SP29" s="572"/>
      <c r="SQ29" s="572"/>
      <c r="SR29" s="572"/>
      <c r="SS29" s="572"/>
      <c r="ST29" s="572"/>
      <c r="SU29" s="572"/>
      <c r="SV29" s="572"/>
      <c r="SW29" s="572"/>
      <c r="SX29" s="572"/>
      <c r="SY29" s="572"/>
      <c r="SZ29" s="572"/>
      <c r="TA29" s="572"/>
      <c r="TB29" s="572"/>
      <c r="TC29" s="572"/>
      <c r="TD29" s="572"/>
      <c r="TE29" s="572"/>
      <c r="TF29" s="572"/>
      <c r="TG29" s="572"/>
      <c r="TH29" s="572"/>
      <c r="TI29" s="572"/>
      <c r="TJ29" s="572"/>
      <c r="TK29" s="572"/>
      <c r="TL29" s="572"/>
      <c r="TM29" s="572"/>
      <c r="TN29" s="572"/>
      <c r="TO29" s="572"/>
      <c r="TP29" s="572"/>
      <c r="TQ29" s="572"/>
      <c r="TR29" s="572"/>
      <c r="TS29" s="572"/>
      <c r="TT29" s="572"/>
      <c r="TU29" s="572"/>
      <c r="TV29" s="572"/>
      <c r="TW29" s="572"/>
      <c r="TX29" s="572"/>
      <c r="TY29" s="572"/>
      <c r="TZ29" s="572"/>
      <c r="UA29" s="572"/>
      <c r="UB29" s="572"/>
      <c r="UC29" s="572"/>
      <c r="UD29" s="572"/>
      <c r="UE29" s="572"/>
      <c r="UF29" s="572"/>
      <c r="UG29" s="572"/>
      <c r="UH29" s="572"/>
      <c r="UI29" s="572"/>
      <c r="UJ29" s="572"/>
      <c r="UK29" s="572"/>
      <c r="UL29" s="572"/>
      <c r="UM29" s="572"/>
      <c r="UN29" s="572"/>
      <c r="UO29" s="572"/>
      <c r="UP29" s="572"/>
      <c r="UQ29" s="572"/>
      <c r="UR29" s="572"/>
      <c r="US29" s="572"/>
      <c r="UT29" s="572"/>
      <c r="UU29" s="572"/>
      <c r="UV29" s="572"/>
      <c r="UW29" s="572"/>
      <c r="UX29" s="572"/>
      <c r="UY29" s="572"/>
      <c r="UZ29" s="572"/>
      <c r="VA29" s="572"/>
      <c r="VB29" s="572"/>
      <c r="VC29" s="572"/>
      <c r="VD29" s="572"/>
      <c r="VE29" s="572"/>
      <c r="VF29" s="572"/>
      <c r="VG29" s="572"/>
      <c r="VH29" s="572"/>
      <c r="VI29" s="572"/>
      <c r="VJ29" s="572"/>
      <c r="VK29" s="572"/>
      <c r="VL29" s="572"/>
      <c r="VM29" s="572"/>
      <c r="VN29" s="572"/>
      <c r="VO29" s="572"/>
      <c r="VP29" s="572"/>
      <c r="VQ29" s="572"/>
      <c r="VR29" s="572"/>
      <c r="VS29" s="572"/>
      <c r="VT29" s="572"/>
      <c r="VU29" s="572"/>
      <c r="VV29" s="572"/>
      <c r="VW29" s="572"/>
      <c r="VX29" s="572"/>
      <c r="VY29" s="572"/>
      <c r="VZ29" s="572"/>
      <c r="WA29" s="572"/>
      <c r="WB29" s="572"/>
      <c r="WC29" s="572"/>
      <c r="WD29" s="572"/>
      <c r="WE29" s="572"/>
      <c r="WF29" s="572"/>
      <c r="WG29" s="572"/>
      <c r="WH29" s="572"/>
      <c r="WI29" s="572"/>
      <c r="WJ29" s="572"/>
      <c r="WK29" s="572"/>
      <c r="WL29" s="572"/>
      <c r="WM29" s="572"/>
      <c r="WN29" s="572"/>
      <c r="WO29" s="572"/>
      <c r="WP29" s="572"/>
      <c r="WQ29" s="572"/>
      <c r="WR29" s="572"/>
      <c r="WS29" s="572"/>
      <c r="WT29" s="572"/>
      <c r="WU29" s="572"/>
      <c r="WV29" s="572"/>
      <c r="WW29" s="572"/>
      <c r="WX29" s="572"/>
      <c r="WY29" s="572"/>
      <c r="WZ29" s="572"/>
      <c r="XA29" s="572"/>
      <c r="XB29" s="572"/>
      <c r="XC29" s="572"/>
      <c r="XD29" s="572"/>
      <c r="XE29" s="572"/>
      <c r="XF29" s="572"/>
      <c r="XG29" s="572"/>
      <c r="XH29" s="572"/>
      <c r="XI29" s="572"/>
      <c r="XJ29" s="572"/>
      <c r="XK29" s="572"/>
      <c r="XL29" s="572"/>
      <c r="XM29" s="572"/>
      <c r="XN29" s="572"/>
      <c r="XO29" s="572"/>
      <c r="XP29" s="572"/>
      <c r="XQ29" s="572"/>
      <c r="XR29" s="572"/>
      <c r="XS29" s="572"/>
      <c r="XT29" s="572"/>
      <c r="XU29" s="572"/>
      <c r="XV29" s="572"/>
      <c r="XW29" s="572"/>
      <c r="XX29" s="572"/>
      <c r="XY29" s="572"/>
      <c r="XZ29" s="572"/>
      <c r="YA29" s="572"/>
      <c r="YB29" s="572"/>
      <c r="YC29" s="572"/>
      <c r="YD29" s="572"/>
      <c r="YE29" s="572"/>
      <c r="YF29" s="572"/>
      <c r="YG29" s="572"/>
      <c r="YH29" s="572"/>
      <c r="YI29" s="572"/>
      <c r="YJ29" s="572"/>
      <c r="YK29" s="572"/>
      <c r="YL29" s="572"/>
      <c r="YM29" s="572"/>
      <c r="YN29" s="572"/>
      <c r="YO29" s="572"/>
      <c r="YP29" s="572"/>
      <c r="YQ29" s="572"/>
      <c r="YR29" s="572"/>
      <c r="YS29" s="572"/>
      <c r="YT29" s="572"/>
      <c r="YU29" s="572"/>
      <c r="YV29" s="572"/>
      <c r="YW29" s="572"/>
      <c r="YX29" s="572"/>
      <c r="YY29" s="572"/>
      <c r="YZ29" s="572"/>
      <c r="ZA29" s="572"/>
      <c r="ZB29" s="572"/>
      <c r="ZC29" s="572"/>
      <c r="ZD29" s="572"/>
      <c r="ZE29" s="572"/>
      <c r="ZF29" s="572"/>
      <c r="ZG29" s="572"/>
      <c r="ZH29" s="572"/>
      <c r="ZI29" s="572"/>
      <c r="ZJ29" s="572"/>
      <c r="ZK29" s="572"/>
      <c r="ZL29" s="572"/>
      <c r="ZM29" s="572"/>
      <c r="ZN29" s="572"/>
      <c r="ZO29" s="572"/>
      <c r="ZP29" s="572"/>
      <c r="ZQ29" s="572"/>
      <c r="ZR29" s="572"/>
      <c r="ZS29" s="572"/>
      <c r="ZT29" s="572"/>
      <c r="ZU29" s="572"/>
      <c r="ZV29" s="572"/>
      <c r="ZW29" s="572"/>
      <c r="ZX29" s="572"/>
      <c r="ZY29" s="572"/>
      <c r="ZZ29" s="572"/>
      <c r="AAA29" s="572"/>
      <c r="AAB29" s="572"/>
      <c r="AAC29" s="572"/>
      <c r="AAD29" s="572"/>
      <c r="AAE29" s="572"/>
      <c r="AAF29" s="572"/>
      <c r="AAG29" s="572"/>
      <c r="AAH29" s="572"/>
      <c r="AAI29" s="572"/>
      <c r="AAJ29" s="572"/>
      <c r="AAK29" s="572"/>
      <c r="AAL29" s="572"/>
      <c r="AAM29" s="572"/>
      <c r="AAN29" s="572"/>
      <c r="AAO29" s="572"/>
      <c r="AAP29" s="572"/>
      <c r="AAQ29" s="572"/>
      <c r="AAR29" s="572"/>
      <c r="AAS29" s="572"/>
      <c r="AAT29" s="572"/>
      <c r="AAU29" s="572"/>
      <c r="AAV29" s="572"/>
      <c r="AAW29" s="572"/>
      <c r="AAX29" s="572"/>
      <c r="AAY29" s="572"/>
      <c r="AAZ29" s="572"/>
      <c r="ABA29" s="572"/>
      <c r="ABB29" s="572"/>
      <c r="ABC29" s="572"/>
      <c r="ABD29" s="572"/>
      <c r="ABE29" s="572"/>
      <c r="ABF29" s="572"/>
      <c r="ABG29" s="572"/>
      <c r="ABH29" s="572"/>
      <c r="ABI29" s="572"/>
      <c r="ABJ29" s="572"/>
      <c r="ABK29" s="572"/>
      <c r="ABL29" s="572"/>
      <c r="ABM29" s="572"/>
      <c r="ABN29" s="572"/>
      <c r="ABO29" s="572"/>
      <c r="ABP29" s="572"/>
      <c r="ABQ29" s="572"/>
      <c r="ABR29" s="572"/>
      <c r="ABS29" s="572"/>
      <c r="ABT29" s="572"/>
      <c r="ABU29" s="572"/>
      <c r="ABV29" s="572"/>
      <c r="ABW29" s="572"/>
      <c r="ABX29" s="572"/>
      <c r="ABY29" s="572"/>
      <c r="ABZ29" s="572"/>
      <c r="ACA29" s="572"/>
      <c r="ACB29" s="572"/>
      <c r="ACC29" s="572"/>
      <c r="ACD29" s="572"/>
      <c r="ACE29" s="572"/>
      <c r="ACF29" s="572"/>
      <c r="ACG29" s="572"/>
      <c r="ACH29" s="572"/>
      <c r="ACI29" s="572"/>
      <c r="ACJ29" s="572"/>
      <c r="ACK29" s="572"/>
      <c r="ACL29" s="572"/>
      <c r="ACM29" s="572"/>
      <c r="ACN29" s="572"/>
      <c r="ACO29" s="572"/>
      <c r="ACP29" s="572"/>
      <c r="ACQ29" s="572"/>
      <c r="ACR29" s="572"/>
      <c r="ACS29" s="572"/>
      <c r="ACT29" s="572"/>
      <c r="ACU29" s="572"/>
      <c r="ACV29" s="572"/>
      <c r="ACW29" s="572"/>
      <c r="ACX29" s="572"/>
      <c r="ACY29" s="572"/>
      <c r="ACZ29" s="572"/>
      <c r="ADA29" s="572"/>
      <c r="ADB29" s="572"/>
      <c r="ADC29" s="572"/>
      <c r="ADD29" s="572"/>
      <c r="ADE29" s="572"/>
      <c r="ADF29" s="572"/>
      <c r="ADG29" s="572"/>
      <c r="ADH29" s="572"/>
      <c r="ADI29" s="572"/>
      <c r="ADJ29" s="572"/>
      <c r="ADK29" s="572"/>
      <c r="ADL29" s="572"/>
      <c r="ADM29" s="572"/>
      <c r="ADN29" s="572"/>
      <c r="ADO29" s="572"/>
      <c r="ADP29" s="572"/>
      <c r="ADQ29" s="572"/>
      <c r="ADR29" s="572"/>
      <c r="ADS29" s="572"/>
      <c r="ADT29" s="572"/>
      <c r="ADU29" s="572"/>
      <c r="ADV29" s="572"/>
      <c r="ADW29" s="572"/>
      <c r="ADX29" s="572"/>
      <c r="ADY29" s="572"/>
      <c r="ADZ29" s="572"/>
      <c r="AEA29" s="572"/>
      <c r="AEB29" s="572"/>
      <c r="AEC29" s="572"/>
      <c r="AED29" s="572"/>
      <c r="AEE29" s="572"/>
      <c r="AEF29" s="572"/>
      <c r="AEG29" s="572"/>
      <c r="AEH29" s="572"/>
      <c r="AEI29" s="572"/>
      <c r="AEJ29" s="572"/>
      <c r="AEK29" s="572"/>
      <c r="AEL29" s="572"/>
      <c r="AEM29" s="572"/>
      <c r="AEN29" s="572"/>
      <c r="AEO29" s="572"/>
      <c r="AEP29" s="572"/>
      <c r="AEQ29" s="572"/>
      <c r="AER29" s="572"/>
      <c r="AES29" s="572"/>
      <c r="AET29" s="572"/>
      <c r="AEU29" s="572"/>
      <c r="AEV29" s="572"/>
      <c r="AEW29" s="572"/>
      <c r="AEX29" s="572"/>
      <c r="AEY29" s="572"/>
      <c r="AEZ29" s="572"/>
      <c r="AFA29" s="572"/>
      <c r="AFB29" s="572"/>
      <c r="AFC29" s="572"/>
      <c r="AFD29" s="572"/>
      <c r="AFE29" s="572"/>
      <c r="AFF29" s="572"/>
      <c r="AFG29" s="572"/>
      <c r="AFH29" s="572"/>
      <c r="AFI29" s="572"/>
      <c r="AFJ29" s="572"/>
      <c r="AFK29" s="572"/>
      <c r="AFL29" s="572"/>
      <c r="AFM29" s="572"/>
      <c r="AFN29" s="572"/>
      <c r="AFO29" s="572"/>
      <c r="AFP29" s="572"/>
      <c r="AFQ29" s="572"/>
      <c r="AFR29" s="572"/>
      <c r="AFS29" s="572"/>
      <c r="AFT29" s="572"/>
      <c r="AFU29" s="572"/>
      <c r="AFV29" s="572"/>
      <c r="AFW29" s="572"/>
      <c r="AFX29" s="572"/>
      <c r="AFY29" s="572"/>
      <c r="AFZ29" s="572"/>
      <c r="AGA29" s="572"/>
      <c r="AGB29" s="572"/>
      <c r="AGC29" s="572"/>
      <c r="AGD29" s="572"/>
      <c r="AGE29" s="572"/>
      <c r="AGF29" s="572"/>
      <c r="AGG29" s="572"/>
      <c r="AGH29" s="572"/>
      <c r="AGI29" s="572"/>
      <c r="AGJ29" s="572"/>
      <c r="AGK29" s="572"/>
      <c r="AGL29" s="572"/>
      <c r="AGM29" s="572"/>
      <c r="AGN29" s="572"/>
      <c r="AGO29" s="572"/>
      <c r="AGP29" s="572"/>
      <c r="AGQ29" s="572"/>
      <c r="AGR29" s="572"/>
      <c r="AGS29" s="572"/>
      <c r="AGT29" s="572"/>
      <c r="AGU29" s="572"/>
      <c r="AGV29" s="572"/>
      <c r="AGW29" s="572"/>
      <c r="AGX29" s="572"/>
      <c r="AGY29" s="572"/>
      <c r="AGZ29" s="572"/>
      <c r="AHA29" s="572"/>
      <c r="AHB29" s="572"/>
      <c r="AHC29" s="572"/>
      <c r="AHD29" s="572"/>
      <c r="AHE29" s="572"/>
      <c r="AHF29" s="572"/>
      <c r="AHG29" s="572"/>
      <c r="AHH29" s="572"/>
      <c r="AHI29" s="572"/>
      <c r="AHJ29" s="572"/>
      <c r="AHK29" s="572"/>
      <c r="AHL29" s="572"/>
      <c r="AHM29" s="572"/>
      <c r="AHN29" s="572"/>
      <c r="AHO29" s="572"/>
      <c r="AHP29" s="572"/>
      <c r="AHQ29" s="572"/>
      <c r="AHR29" s="572"/>
      <c r="AHS29" s="572"/>
      <c r="AHT29" s="572"/>
      <c r="AHU29" s="572"/>
      <c r="AHV29" s="572"/>
      <c r="AHW29" s="572"/>
      <c r="AHX29" s="572"/>
      <c r="AHY29" s="572"/>
      <c r="AHZ29" s="572"/>
      <c r="AIA29" s="572"/>
      <c r="AIB29" s="572"/>
      <c r="AIC29" s="572"/>
      <c r="AID29" s="572"/>
      <c r="AIE29" s="572"/>
      <c r="AIF29" s="572"/>
      <c r="AIG29" s="572"/>
      <c r="AIH29" s="572"/>
      <c r="AII29" s="572"/>
      <c r="AIJ29" s="572"/>
      <c r="AIK29" s="572"/>
      <c r="AIL29" s="572"/>
      <c r="AIM29" s="572"/>
      <c r="AIN29" s="572"/>
      <c r="AIO29" s="572"/>
      <c r="AIP29" s="572"/>
      <c r="AIQ29" s="572"/>
      <c r="AIR29" s="572"/>
      <c r="AIS29" s="572"/>
      <c r="AIT29" s="572"/>
      <c r="AIU29" s="572"/>
      <c r="AIV29" s="572"/>
      <c r="AIW29" s="572"/>
      <c r="AIX29" s="572"/>
      <c r="AIY29" s="572"/>
      <c r="AIZ29" s="572"/>
      <c r="AJA29" s="572"/>
      <c r="AJB29" s="572"/>
      <c r="AJC29" s="572"/>
      <c r="AJD29" s="572"/>
      <c r="AJE29" s="572"/>
      <c r="AJF29" s="572"/>
      <c r="AJG29" s="572"/>
      <c r="AJH29" s="572"/>
      <c r="AJI29" s="572"/>
      <c r="AJJ29" s="572"/>
      <c r="AJK29" s="572"/>
      <c r="AJL29" s="572"/>
      <c r="AJM29" s="572"/>
      <c r="AJN29" s="572"/>
      <c r="AJO29" s="572"/>
      <c r="AJP29" s="572"/>
      <c r="AJQ29" s="572"/>
      <c r="AJR29" s="572"/>
      <c r="AJS29" s="572"/>
      <c r="AJT29" s="572"/>
      <c r="AJU29" s="572"/>
      <c r="AJV29" s="572"/>
      <c r="AJW29" s="572"/>
      <c r="AJX29" s="572"/>
      <c r="AJY29" s="572"/>
      <c r="AJZ29" s="572"/>
      <c r="AKA29" s="572"/>
      <c r="AKB29" s="572"/>
      <c r="AKC29" s="572"/>
      <c r="AKD29" s="572"/>
      <c r="AKE29" s="572"/>
      <c r="AKF29" s="572"/>
      <c r="AKG29" s="572"/>
      <c r="AKH29" s="572"/>
      <c r="AKI29" s="572"/>
      <c r="AKJ29" s="572"/>
      <c r="AKK29" s="572"/>
      <c r="AKL29" s="572"/>
      <c r="AKM29" s="572"/>
      <c r="AKN29" s="572"/>
      <c r="AKO29" s="572"/>
      <c r="AKP29" s="572"/>
      <c r="AKQ29" s="572"/>
      <c r="AKR29" s="572"/>
      <c r="AKS29" s="572"/>
      <c r="AKT29" s="572"/>
      <c r="AKU29" s="572"/>
      <c r="AKV29" s="572"/>
      <c r="AKW29" s="572"/>
      <c r="AKX29" s="572"/>
      <c r="AKY29" s="572"/>
      <c r="AKZ29" s="572"/>
      <c r="ALA29" s="572"/>
      <c r="ALB29" s="572"/>
      <c r="ALC29" s="572"/>
      <c r="ALD29" s="572"/>
      <c r="ALE29" s="572"/>
      <c r="ALF29" s="572"/>
      <c r="ALG29" s="572"/>
      <c r="ALH29" s="572"/>
      <c r="ALI29" s="572"/>
      <c r="ALJ29" s="572"/>
      <c r="ALK29" s="572"/>
      <c r="ALL29" s="572"/>
      <c r="ALM29" s="572"/>
      <c r="ALN29" s="572"/>
      <c r="ALO29" s="572"/>
      <c r="ALP29" s="572"/>
      <c r="ALQ29" s="572"/>
      <c r="ALR29" s="572"/>
      <c r="ALS29" s="572"/>
      <c r="ALT29" s="572"/>
      <c r="ALU29" s="572"/>
      <c r="ALV29" s="572"/>
      <c r="ALW29" s="572"/>
      <c r="ALX29" s="572"/>
      <c r="ALY29" s="572"/>
      <c r="ALZ29" s="572"/>
      <c r="AMA29" s="572"/>
      <c r="AMB29" s="572"/>
      <c r="AMC29" s="572"/>
      <c r="AMD29" s="572"/>
      <c r="AME29" s="572"/>
      <c r="AMF29" s="572"/>
      <c r="AMG29" s="572"/>
      <c r="AMH29" s="572"/>
      <c r="AMI29" s="572"/>
      <c r="AMJ29" s="572"/>
    </row>
    <row r="30" spans="1:1025" s="573" customFormat="1" ht="12.75" customHeight="1">
      <c r="A30" s="23"/>
      <c r="B30" s="20"/>
      <c r="C30" s="20"/>
      <c r="D30" s="21"/>
      <c r="E30" s="21"/>
      <c r="F30" s="22"/>
      <c r="G30" s="21"/>
      <c r="H30" s="493"/>
      <c r="I30" s="571"/>
      <c r="J30" s="572"/>
      <c r="K30" s="572"/>
      <c r="L30" s="572"/>
      <c r="M30" s="572"/>
      <c r="N30" s="572"/>
      <c r="O30" s="572"/>
      <c r="P30" s="572"/>
      <c r="Q30" s="572"/>
      <c r="R30" s="572"/>
      <c r="S30" s="572"/>
      <c r="T30" s="572"/>
      <c r="U30" s="572"/>
      <c r="V30" s="572"/>
      <c r="W30" s="572"/>
      <c r="X30" s="572"/>
      <c r="Y30" s="572"/>
      <c r="Z30" s="572"/>
      <c r="AA30" s="572"/>
      <c r="AB30" s="572"/>
      <c r="AC30" s="572"/>
      <c r="AD30" s="572"/>
      <c r="AE30" s="572"/>
      <c r="AF30" s="572"/>
      <c r="AG30" s="572"/>
      <c r="AH30" s="572"/>
      <c r="AI30" s="572"/>
      <c r="AJ30" s="572"/>
      <c r="AK30" s="572"/>
      <c r="AL30" s="572"/>
      <c r="AM30" s="572"/>
      <c r="AN30" s="572"/>
      <c r="AO30" s="572"/>
      <c r="AP30" s="572"/>
      <c r="AQ30" s="572"/>
      <c r="AR30" s="572"/>
      <c r="AS30" s="572"/>
      <c r="AT30" s="572"/>
      <c r="AU30" s="572"/>
      <c r="AV30" s="572"/>
      <c r="AW30" s="572"/>
      <c r="AX30" s="572"/>
      <c r="AY30" s="572"/>
      <c r="AZ30" s="572"/>
      <c r="BA30" s="572"/>
      <c r="BB30" s="572"/>
      <c r="BC30" s="572"/>
      <c r="BD30" s="572"/>
      <c r="BE30" s="572"/>
      <c r="BF30" s="572"/>
      <c r="BG30" s="572"/>
      <c r="BH30" s="572"/>
      <c r="BI30" s="572"/>
      <c r="BJ30" s="572"/>
      <c r="BK30" s="572"/>
      <c r="BL30" s="572"/>
      <c r="BM30" s="572"/>
      <c r="BN30" s="572"/>
      <c r="BO30" s="572"/>
      <c r="BP30" s="572"/>
      <c r="BQ30" s="572"/>
      <c r="BR30" s="572"/>
      <c r="BS30" s="572"/>
      <c r="BT30" s="572"/>
      <c r="BU30" s="572"/>
      <c r="BV30" s="572"/>
      <c r="BW30" s="572"/>
      <c r="BX30" s="572"/>
      <c r="BY30" s="572"/>
      <c r="BZ30" s="572"/>
      <c r="CA30" s="572"/>
      <c r="CB30" s="572"/>
      <c r="CC30" s="572"/>
      <c r="CD30" s="572"/>
      <c r="CE30" s="572"/>
      <c r="CF30" s="572"/>
      <c r="CG30" s="572"/>
      <c r="CH30" s="572"/>
      <c r="CI30" s="572"/>
      <c r="CJ30" s="572"/>
      <c r="CK30" s="572"/>
      <c r="CL30" s="572"/>
      <c r="CM30" s="572"/>
      <c r="CN30" s="572"/>
      <c r="CO30" s="572"/>
      <c r="CP30" s="572"/>
      <c r="CQ30" s="572"/>
      <c r="CR30" s="572"/>
      <c r="CS30" s="572"/>
      <c r="CT30" s="572"/>
      <c r="CU30" s="572"/>
      <c r="CV30" s="572"/>
      <c r="CW30" s="572"/>
      <c r="CX30" s="572"/>
      <c r="CY30" s="572"/>
      <c r="CZ30" s="572"/>
      <c r="DA30" s="572"/>
      <c r="DB30" s="572"/>
      <c r="DC30" s="572"/>
      <c r="DD30" s="572"/>
      <c r="DE30" s="572"/>
      <c r="DF30" s="572"/>
      <c r="DG30" s="572"/>
      <c r="DH30" s="572"/>
      <c r="DI30" s="572"/>
      <c r="DJ30" s="572"/>
      <c r="DK30" s="572"/>
      <c r="DL30" s="572"/>
      <c r="DM30" s="572"/>
      <c r="DN30" s="572"/>
      <c r="DO30" s="572"/>
      <c r="DP30" s="572"/>
      <c r="DQ30" s="572"/>
      <c r="DR30" s="572"/>
      <c r="DS30" s="572"/>
      <c r="DT30" s="572"/>
      <c r="DU30" s="572"/>
      <c r="DV30" s="572"/>
      <c r="DW30" s="572"/>
      <c r="DX30" s="572"/>
      <c r="DY30" s="572"/>
      <c r="DZ30" s="572"/>
      <c r="EA30" s="572"/>
      <c r="EB30" s="572"/>
      <c r="EC30" s="572"/>
      <c r="ED30" s="572"/>
      <c r="EE30" s="572"/>
      <c r="EF30" s="572"/>
      <c r="EG30" s="572"/>
      <c r="EH30" s="572"/>
      <c r="EI30" s="572"/>
      <c r="EJ30" s="572"/>
      <c r="EK30" s="572"/>
      <c r="EL30" s="572"/>
      <c r="EM30" s="572"/>
      <c r="EN30" s="572"/>
      <c r="EO30" s="572"/>
      <c r="EP30" s="572"/>
      <c r="EQ30" s="572"/>
      <c r="ER30" s="572"/>
      <c r="ES30" s="572"/>
      <c r="ET30" s="572"/>
      <c r="EU30" s="572"/>
      <c r="EV30" s="572"/>
      <c r="EW30" s="572"/>
      <c r="EX30" s="572"/>
      <c r="EY30" s="572"/>
      <c r="EZ30" s="572"/>
      <c r="FA30" s="572"/>
      <c r="FB30" s="572"/>
      <c r="FC30" s="572"/>
      <c r="FD30" s="572"/>
      <c r="FE30" s="572"/>
      <c r="FF30" s="572"/>
      <c r="FG30" s="572"/>
      <c r="FH30" s="572"/>
      <c r="FI30" s="572"/>
      <c r="FJ30" s="572"/>
      <c r="FK30" s="572"/>
      <c r="FL30" s="572"/>
      <c r="FM30" s="572"/>
      <c r="FN30" s="572"/>
      <c r="FO30" s="572"/>
      <c r="FP30" s="572"/>
      <c r="FQ30" s="572"/>
      <c r="FR30" s="572"/>
      <c r="FS30" s="572"/>
      <c r="FT30" s="572"/>
      <c r="FU30" s="572"/>
      <c r="FV30" s="572"/>
      <c r="FW30" s="572"/>
      <c r="FX30" s="572"/>
      <c r="FY30" s="572"/>
      <c r="FZ30" s="572"/>
      <c r="GA30" s="572"/>
      <c r="GB30" s="572"/>
      <c r="GC30" s="572"/>
      <c r="GD30" s="572"/>
      <c r="GE30" s="572"/>
      <c r="GF30" s="572"/>
      <c r="GG30" s="572"/>
      <c r="GH30" s="572"/>
      <c r="GI30" s="572"/>
      <c r="GJ30" s="572"/>
      <c r="GK30" s="572"/>
      <c r="GL30" s="572"/>
      <c r="GM30" s="572"/>
      <c r="GN30" s="572"/>
      <c r="GO30" s="572"/>
      <c r="GP30" s="572"/>
      <c r="GQ30" s="572"/>
      <c r="GR30" s="572"/>
      <c r="GS30" s="572"/>
      <c r="GT30" s="572"/>
      <c r="GU30" s="572"/>
      <c r="GV30" s="572"/>
      <c r="GW30" s="572"/>
      <c r="GX30" s="572"/>
      <c r="GY30" s="572"/>
      <c r="GZ30" s="572"/>
      <c r="HA30" s="572"/>
      <c r="HB30" s="572"/>
      <c r="HC30" s="572"/>
      <c r="HD30" s="572"/>
      <c r="HE30" s="572"/>
      <c r="HF30" s="572"/>
      <c r="HG30" s="572"/>
      <c r="HH30" s="572"/>
      <c r="HI30" s="572"/>
      <c r="HJ30" s="572"/>
      <c r="HK30" s="572"/>
      <c r="HL30" s="572"/>
      <c r="HM30" s="572"/>
      <c r="HN30" s="572"/>
      <c r="HO30" s="572"/>
      <c r="HP30" s="572"/>
      <c r="HQ30" s="572"/>
      <c r="HR30" s="572"/>
      <c r="HS30" s="572"/>
      <c r="HT30" s="572"/>
      <c r="HU30" s="572"/>
      <c r="HV30" s="572"/>
      <c r="HW30" s="572"/>
      <c r="HX30" s="572"/>
      <c r="HY30" s="572"/>
      <c r="HZ30" s="572"/>
      <c r="IA30" s="572"/>
      <c r="IB30" s="572"/>
      <c r="IC30" s="572"/>
      <c r="ID30" s="572"/>
      <c r="IE30" s="572"/>
      <c r="IF30" s="572"/>
      <c r="IG30" s="572"/>
      <c r="IH30" s="572"/>
      <c r="II30" s="572"/>
      <c r="IJ30" s="572"/>
      <c r="IK30" s="572"/>
      <c r="IL30" s="572"/>
      <c r="IM30" s="572"/>
      <c r="IN30" s="572"/>
      <c r="IO30" s="572"/>
      <c r="IP30" s="572"/>
      <c r="IQ30" s="572"/>
      <c r="IR30" s="572"/>
      <c r="IS30" s="572"/>
      <c r="IT30" s="572"/>
      <c r="IU30" s="572"/>
      <c r="IV30" s="572"/>
      <c r="IW30" s="572"/>
      <c r="IX30" s="572"/>
      <c r="IY30" s="572"/>
      <c r="IZ30" s="572"/>
      <c r="JA30" s="572"/>
      <c r="JB30" s="572"/>
      <c r="JC30" s="572"/>
      <c r="JD30" s="572"/>
      <c r="JE30" s="572"/>
      <c r="JF30" s="572"/>
      <c r="JG30" s="572"/>
      <c r="JH30" s="572"/>
      <c r="JI30" s="572"/>
      <c r="JJ30" s="572"/>
      <c r="JK30" s="572"/>
      <c r="JL30" s="572"/>
      <c r="JM30" s="572"/>
      <c r="JN30" s="572"/>
      <c r="JO30" s="572"/>
      <c r="JP30" s="572"/>
      <c r="JQ30" s="572"/>
      <c r="JR30" s="572"/>
      <c r="JS30" s="572"/>
      <c r="JT30" s="572"/>
      <c r="JU30" s="572"/>
      <c r="JV30" s="572"/>
      <c r="JW30" s="572"/>
      <c r="JX30" s="572"/>
      <c r="JY30" s="572"/>
      <c r="JZ30" s="572"/>
      <c r="KA30" s="572"/>
      <c r="KB30" s="572"/>
      <c r="KC30" s="572"/>
      <c r="KD30" s="572"/>
      <c r="KE30" s="572"/>
      <c r="KF30" s="572"/>
      <c r="KG30" s="572"/>
      <c r="KH30" s="572"/>
      <c r="KI30" s="572"/>
      <c r="KJ30" s="572"/>
      <c r="KK30" s="572"/>
      <c r="KL30" s="572"/>
      <c r="KM30" s="572"/>
      <c r="KN30" s="572"/>
      <c r="KO30" s="572"/>
      <c r="KP30" s="572"/>
      <c r="KQ30" s="572"/>
      <c r="KR30" s="572"/>
      <c r="KS30" s="572"/>
      <c r="KT30" s="572"/>
      <c r="KU30" s="572"/>
      <c r="KV30" s="572"/>
      <c r="KW30" s="572"/>
      <c r="KX30" s="572"/>
      <c r="KY30" s="572"/>
      <c r="KZ30" s="572"/>
      <c r="LA30" s="572"/>
      <c r="LB30" s="572"/>
      <c r="LC30" s="572"/>
      <c r="LD30" s="572"/>
      <c r="LE30" s="572"/>
      <c r="LF30" s="572"/>
      <c r="LG30" s="572"/>
      <c r="LH30" s="572"/>
      <c r="LI30" s="572"/>
      <c r="LJ30" s="572"/>
      <c r="LK30" s="572"/>
      <c r="LL30" s="572"/>
      <c r="LM30" s="572"/>
      <c r="LN30" s="572"/>
      <c r="LO30" s="572"/>
      <c r="LP30" s="572"/>
      <c r="LQ30" s="572"/>
      <c r="LR30" s="572"/>
      <c r="LS30" s="572"/>
      <c r="LT30" s="572"/>
      <c r="LU30" s="572"/>
      <c r="LV30" s="572"/>
      <c r="LW30" s="572"/>
      <c r="LX30" s="572"/>
      <c r="LY30" s="572"/>
      <c r="LZ30" s="572"/>
      <c r="MA30" s="572"/>
      <c r="MB30" s="572"/>
      <c r="MC30" s="572"/>
      <c r="MD30" s="572"/>
      <c r="ME30" s="572"/>
      <c r="MF30" s="572"/>
      <c r="MG30" s="572"/>
      <c r="MH30" s="572"/>
      <c r="MI30" s="572"/>
      <c r="MJ30" s="572"/>
      <c r="MK30" s="572"/>
      <c r="ML30" s="572"/>
      <c r="MM30" s="572"/>
      <c r="MN30" s="572"/>
      <c r="MO30" s="572"/>
      <c r="MP30" s="572"/>
      <c r="MQ30" s="572"/>
      <c r="MR30" s="572"/>
      <c r="MS30" s="572"/>
      <c r="MT30" s="572"/>
      <c r="MU30" s="572"/>
      <c r="MV30" s="572"/>
      <c r="MW30" s="572"/>
      <c r="MX30" s="572"/>
      <c r="MY30" s="572"/>
      <c r="MZ30" s="572"/>
      <c r="NA30" s="572"/>
      <c r="NB30" s="572"/>
      <c r="NC30" s="572"/>
      <c r="ND30" s="572"/>
      <c r="NE30" s="572"/>
      <c r="NF30" s="572"/>
      <c r="NG30" s="572"/>
      <c r="NH30" s="572"/>
      <c r="NI30" s="572"/>
      <c r="NJ30" s="572"/>
      <c r="NK30" s="572"/>
      <c r="NL30" s="572"/>
      <c r="NM30" s="572"/>
      <c r="NN30" s="572"/>
      <c r="NO30" s="572"/>
      <c r="NP30" s="572"/>
      <c r="NQ30" s="572"/>
      <c r="NR30" s="572"/>
      <c r="NS30" s="572"/>
      <c r="NT30" s="572"/>
      <c r="NU30" s="572"/>
      <c r="NV30" s="572"/>
      <c r="NW30" s="572"/>
      <c r="NX30" s="572"/>
      <c r="NY30" s="572"/>
      <c r="NZ30" s="572"/>
      <c r="OA30" s="572"/>
      <c r="OB30" s="572"/>
      <c r="OC30" s="572"/>
      <c r="OD30" s="572"/>
      <c r="OE30" s="572"/>
      <c r="OF30" s="572"/>
      <c r="OG30" s="572"/>
      <c r="OH30" s="572"/>
      <c r="OI30" s="572"/>
      <c r="OJ30" s="572"/>
      <c r="OK30" s="572"/>
      <c r="OL30" s="572"/>
      <c r="OM30" s="572"/>
      <c r="ON30" s="572"/>
      <c r="OO30" s="572"/>
      <c r="OP30" s="572"/>
      <c r="OQ30" s="572"/>
      <c r="OR30" s="572"/>
      <c r="OS30" s="572"/>
      <c r="OT30" s="572"/>
      <c r="OU30" s="572"/>
      <c r="OV30" s="572"/>
      <c r="OW30" s="572"/>
      <c r="OX30" s="572"/>
      <c r="OY30" s="572"/>
      <c r="OZ30" s="572"/>
      <c r="PA30" s="572"/>
      <c r="PB30" s="572"/>
      <c r="PC30" s="572"/>
      <c r="PD30" s="572"/>
      <c r="PE30" s="572"/>
      <c r="PF30" s="572"/>
      <c r="PG30" s="572"/>
      <c r="PH30" s="572"/>
      <c r="PI30" s="572"/>
      <c r="PJ30" s="572"/>
      <c r="PK30" s="572"/>
      <c r="PL30" s="572"/>
      <c r="PM30" s="572"/>
      <c r="PN30" s="572"/>
      <c r="PO30" s="572"/>
      <c r="PP30" s="572"/>
      <c r="PQ30" s="572"/>
      <c r="PR30" s="572"/>
      <c r="PS30" s="572"/>
      <c r="PT30" s="572"/>
      <c r="PU30" s="572"/>
      <c r="PV30" s="572"/>
      <c r="PW30" s="572"/>
      <c r="PX30" s="572"/>
      <c r="PY30" s="572"/>
      <c r="PZ30" s="572"/>
      <c r="QA30" s="572"/>
      <c r="QB30" s="572"/>
      <c r="QC30" s="572"/>
      <c r="QD30" s="572"/>
      <c r="QE30" s="572"/>
      <c r="QF30" s="572"/>
      <c r="QG30" s="572"/>
      <c r="QH30" s="572"/>
      <c r="QI30" s="572"/>
      <c r="QJ30" s="572"/>
      <c r="QK30" s="572"/>
      <c r="QL30" s="572"/>
      <c r="QM30" s="572"/>
      <c r="QN30" s="572"/>
      <c r="QO30" s="572"/>
      <c r="QP30" s="572"/>
      <c r="QQ30" s="572"/>
      <c r="QR30" s="572"/>
      <c r="QS30" s="572"/>
      <c r="QT30" s="572"/>
      <c r="QU30" s="572"/>
      <c r="QV30" s="572"/>
      <c r="QW30" s="572"/>
      <c r="QX30" s="572"/>
      <c r="QY30" s="572"/>
      <c r="QZ30" s="572"/>
      <c r="RA30" s="572"/>
      <c r="RB30" s="572"/>
      <c r="RC30" s="572"/>
      <c r="RD30" s="572"/>
      <c r="RE30" s="572"/>
      <c r="RF30" s="572"/>
      <c r="RG30" s="572"/>
      <c r="RH30" s="572"/>
      <c r="RI30" s="572"/>
      <c r="RJ30" s="572"/>
      <c r="RK30" s="572"/>
      <c r="RL30" s="572"/>
      <c r="RM30" s="572"/>
      <c r="RN30" s="572"/>
      <c r="RO30" s="572"/>
      <c r="RP30" s="572"/>
      <c r="RQ30" s="572"/>
      <c r="RR30" s="572"/>
      <c r="RS30" s="572"/>
      <c r="RT30" s="572"/>
      <c r="RU30" s="572"/>
      <c r="RV30" s="572"/>
      <c r="RW30" s="572"/>
      <c r="RX30" s="572"/>
      <c r="RY30" s="572"/>
      <c r="RZ30" s="572"/>
      <c r="SA30" s="572"/>
      <c r="SB30" s="572"/>
      <c r="SC30" s="572"/>
      <c r="SD30" s="572"/>
      <c r="SE30" s="572"/>
      <c r="SF30" s="572"/>
      <c r="SG30" s="572"/>
      <c r="SH30" s="572"/>
      <c r="SI30" s="572"/>
      <c r="SJ30" s="572"/>
      <c r="SK30" s="572"/>
      <c r="SL30" s="572"/>
      <c r="SM30" s="572"/>
      <c r="SN30" s="572"/>
      <c r="SO30" s="572"/>
      <c r="SP30" s="572"/>
      <c r="SQ30" s="572"/>
      <c r="SR30" s="572"/>
      <c r="SS30" s="572"/>
      <c r="ST30" s="572"/>
      <c r="SU30" s="572"/>
      <c r="SV30" s="572"/>
      <c r="SW30" s="572"/>
      <c r="SX30" s="572"/>
      <c r="SY30" s="572"/>
      <c r="SZ30" s="572"/>
      <c r="TA30" s="572"/>
      <c r="TB30" s="572"/>
      <c r="TC30" s="572"/>
      <c r="TD30" s="572"/>
      <c r="TE30" s="572"/>
      <c r="TF30" s="572"/>
      <c r="TG30" s="572"/>
      <c r="TH30" s="572"/>
      <c r="TI30" s="572"/>
      <c r="TJ30" s="572"/>
      <c r="TK30" s="572"/>
      <c r="TL30" s="572"/>
      <c r="TM30" s="572"/>
      <c r="TN30" s="572"/>
      <c r="TO30" s="572"/>
      <c r="TP30" s="572"/>
      <c r="TQ30" s="572"/>
      <c r="TR30" s="572"/>
      <c r="TS30" s="572"/>
      <c r="TT30" s="572"/>
      <c r="TU30" s="572"/>
      <c r="TV30" s="572"/>
      <c r="TW30" s="572"/>
      <c r="TX30" s="572"/>
      <c r="TY30" s="572"/>
      <c r="TZ30" s="572"/>
      <c r="UA30" s="572"/>
      <c r="UB30" s="572"/>
      <c r="UC30" s="572"/>
      <c r="UD30" s="572"/>
      <c r="UE30" s="572"/>
      <c r="UF30" s="572"/>
      <c r="UG30" s="572"/>
      <c r="UH30" s="572"/>
      <c r="UI30" s="572"/>
      <c r="UJ30" s="572"/>
      <c r="UK30" s="572"/>
      <c r="UL30" s="572"/>
      <c r="UM30" s="572"/>
      <c r="UN30" s="572"/>
      <c r="UO30" s="572"/>
      <c r="UP30" s="572"/>
      <c r="UQ30" s="572"/>
      <c r="UR30" s="572"/>
      <c r="US30" s="572"/>
      <c r="UT30" s="572"/>
      <c r="UU30" s="572"/>
      <c r="UV30" s="572"/>
      <c r="UW30" s="572"/>
      <c r="UX30" s="572"/>
      <c r="UY30" s="572"/>
      <c r="UZ30" s="572"/>
      <c r="VA30" s="572"/>
      <c r="VB30" s="572"/>
      <c r="VC30" s="572"/>
      <c r="VD30" s="572"/>
      <c r="VE30" s="572"/>
      <c r="VF30" s="572"/>
      <c r="VG30" s="572"/>
      <c r="VH30" s="572"/>
      <c r="VI30" s="572"/>
      <c r="VJ30" s="572"/>
      <c r="VK30" s="572"/>
      <c r="VL30" s="572"/>
      <c r="VM30" s="572"/>
      <c r="VN30" s="572"/>
      <c r="VO30" s="572"/>
      <c r="VP30" s="572"/>
      <c r="VQ30" s="572"/>
      <c r="VR30" s="572"/>
      <c r="VS30" s="572"/>
      <c r="VT30" s="572"/>
      <c r="VU30" s="572"/>
      <c r="VV30" s="572"/>
      <c r="VW30" s="572"/>
      <c r="VX30" s="572"/>
      <c r="VY30" s="572"/>
      <c r="VZ30" s="572"/>
      <c r="WA30" s="572"/>
      <c r="WB30" s="572"/>
      <c r="WC30" s="572"/>
      <c r="WD30" s="572"/>
      <c r="WE30" s="572"/>
      <c r="WF30" s="572"/>
      <c r="WG30" s="572"/>
      <c r="WH30" s="572"/>
      <c r="WI30" s="572"/>
      <c r="WJ30" s="572"/>
      <c r="WK30" s="572"/>
      <c r="WL30" s="572"/>
      <c r="WM30" s="572"/>
      <c r="WN30" s="572"/>
      <c r="WO30" s="572"/>
      <c r="WP30" s="572"/>
      <c r="WQ30" s="572"/>
      <c r="WR30" s="572"/>
      <c r="WS30" s="572"/>
      <c r="WT30" s="572"/>
      <c r="WU30" s="572"/>
      <c r="WV30" s="572"/>
      <c r="WW30" s="572"/>
      <c r="WX30" s="572"/>
      <c r="WY30" s="572"/>
      <c r="WZ30" s="572"/>
      <c r="XA30" s="572"/>
      <c r="XB30" s="572"/>
      <c r="XC30" s="572"/>
      <c r="XD30" s="572"/>
      <c r="XE30" s="572"/>
      <c r="XF30" s="572"/>
      <c r="XG30" s="572"/>
      <c r="XH30" s="572"/>
      <c r="XI30" s="572"/>
      <c r="XJ30" s="572"/>
      <c r="XK30" s="572"/>
      <c r="XL30" s="572"/>
      <c r="XM30" s="572"/>
      <c r="XN30" s="572"/>
      <c r="XO30" s="572"/>
      <c r="XP30" s="572"/>
      <c r="XQ30" s="572"/>
      <c r="XR30" s="572"/>
      <c r="XS30" s="572"/>
      <c r="XT30" s="572"/>
      <c r="XU30" s="572"/>
      <c r="XV30" s="572"/>
      <c r="XW30" s="572"/>
      <c r="XX30" s="572"/>
      <c r="XY30" s="572"/>
      <c r="XZ30" s="572"/>
      <c r="YA30" s="572"/>
      <c r="YB30" s="572"/>
      <c r="YC30" s="572"/>
      <c r="YD30" s="572"/>
      <c r="YE30" s="572"/>
      <c r="YF30" s="572"/>
      <c r="YG30" s="572"/>
      <c r="YH30" s="572"/>
      <c r="YI30" s="572"/>
      <c r="YJ30" s="572"/>
      <c r="YK30" s="572"/>
      <c r="YL30" s="572"/>
      <c r="YM30" s="572"/>
      <c r="YN30" s="572"/>
      <c r="YO30" s="572"/>
      <c r="YP30" s="572"/>
      <c r="YQ30" s="572"/>
      <c r="YR30" s="572"/>
      <c r="YS30" s="572"/>
      <c r="YT30" s="572"/>
      <c r="YU30" s="572"/>
      <c r="YV30" s="572"/>
      <c r="YW30" s="572"/>
      <c r="YX30" s="572"/>
      <c r="YY30" s="572"/>
      <c r="YZ30" s="572"/>
      <c r="ZA30" s="572"/>
      <c r="ZB30" s="572"/>
      <c r="ZC30" s="572"/>
      <c r="ZD30" s="572"/>
      <c r="ZE30" s="572"/>
      <c r="ZF30" s="572"/>
      <c r="ZG30" s="572"/>
      <c r="ZH30" s="572"/>
      <c r="ZI30" s="572"/>
      <c r="ZJ30" s="572"/>
      <c r="ZK30" s="572"/>
      <c r="ZL30" s="572"/>
      <c r="ZM30" s="572"/>
      <c r="ZN30" s="572"/>
      <c r="ZO30" s="572"/>
      <c r="ZP30" s="572"/>
      <c r="ZQ30" s="572"/>
      <c r="ZR30" s="572"/>
      <c r="ZS30" s="572"/>
      <c r="ZT30" s="572"/>
      <c r="ZU30" s="572"/>
      <c r="ZV30" s="572"/>
      <c r="ZW30" s="572"/>
      <c r="ZX30" s="572"/>
      <c r="ZY30" s="572"/>
      <c r="ZZ30" s="572"/>
      <c r="AAA30" s="572"/>
      <c r="AAB30" s="572"/>
      <c r="AAC30" s="572"/>
      <c r="AAD30" s="572"/>
      <c r="AAE30" s="572"/>
      <c r="AAF30" s="572"/>
      <c r="AAG30" s="572"/>
      <c r="AAH30" s="572"/>
      <c r="AAI30" s="572"/>
      <c r="AAJ30" s="572"/>
      <c r="AAK30" s="572"/>
      <c r="AAL30" s="572"/>
      <c r="AAM30" s="572"/>
      <c r="AAN30" s="572"/>
      <c r="AAO30" s="572"/>
      <c r="AAP30" s="572"/>
      <c r="AAQ30" s="572"/>
      <c r="AAR30" s="572"/>
      <c r="AAS30" s="572"/>
      <c r="AAT30" s="572"/>
      <c r="AAU30" s="572"/>
      <c r="AAV30" s="572"/>
      <c r="AAW30" s="572"/>
      <c r="AAX30" s="572"/>
      <c r="AAY30" s="572"/>
      <c r="AAZ30" s="572"/>
      <c r="ABA30" s="572"/>
      <c r="ABB30" s="572"/>
      <c r="ABC30" s="572"/>
      <c r="ABD30" s="572"/>
      <c r="ABE30" s="572"/>
      <c r="ABF30" s="572"/>
      <c r="ABG30" s="572"/>
      <c r="ABH30" s="572"/>
      <c r="ABI30" s="572"/>
      <c r="ABJ30" s="572"/>
      <c r="ABK30" s="572"/>
      <c r="ABL30" s="572"/>
      <c r="ABM30" s="572"/>
      <c r="ABN30" s="572"/>
      <c r="ABO30" s="572"/>
      <c r="ABP30" s="572"/>
      <c r="ABQ30" s="572"/>
      <c r="ABR30" s="572"/>
      <c r="ABS30" s="572"/>
      <c r="ABT30" s="572"/>
      <c r="ABU30" s="572"/>
      <c r="ABV30" s="572"/>
      <c r="ABW30" s="572"/>
      <c r="ABX30" s="572"/>
      <c r="ABY30" s="572"/>
      <c r="ABZ30" s="572"/>
      <c r="ACA30" s="572"/>
      <c r="ACB30" s="572"/>
      <c r="ACC30" s="572"/>
      <c r="ACD30" s="572"/>
      <c r="ACE30" s="572"/>
      <c r="ACF30" s="572"/>
      <c r="ACG30" s="572"/>
      <c r="ACH30" s="572"/>
      <c r="ACI30" s="572"/>
      <c r="ACJ30" s="572"/>
      <c r="ACK30" s="572"/>
      <c r="ACL30" s="572"/>
      <c r="ACM30" s="572"/>
      <c r="ACN30" s="572"/>
      <c r="ACO30" s="572"/>
      <c r="ACP30" s="572"/>
      <c r="ACQ30" s="572"/>
      <c r="ACR30" s="572"/>
      <c r="ACS30" s="572"/>
      <c r="ACT30" s="572"/>
      <c r="ACU30" s="572"/>
      <c r="ACV30" s="572"/>
      <c r="ACW30" s="572"/>
      <c r="ACX30" s="572"/>
      <c r="ACY30" s="572"/>
      <c r="ACZ30" s="572"/>
      <c r="ADA30" s="572"/>
      <c r="ADB30" s="572"/>
      <c r="ADC30" s="572"/>
      <c r="ADD30" s="572"/>
      <c r="ADE30" s="572"/>
      <c r="ADF30" s="572"/>
      <c r="ADG30" s="572"/>
      <c r="ADH30" s="572"/>
      <c r="ADI30" s="572"/>
      <c r="ADJ30" s="572"/>
      <c r="ADK30" s="572"/>
      <c r="ADL30" s="572"/>
      <c r="ADM30" s="572"/>
      <c r="ADN30" s="572"/>
      <c r="ADO30" s="572"/>
      <c r="ADP30" s="572"/>
      <c r="ADQ30" s="572"/>
      <c r="ADR30" s="572"/>
      <c r="ADS30" s="572"/>
      <c r="ADT30" s="572"/>
      <c r="ADU30" s="572"/>
      <c r="ADV30" s="572"/>
      <c r="ADW30" s="572"/>
      <c r="ADX30" s="572"/>
      <c r="ADY30" s="572"/>
      <c r="ADZ30" s="572"/>
      <c r="AEA30" s="572"/>
      <c r="AEB30" s="572"/>
      <c r="AEC30" s="572"/>
      <c r="AED30" s="572"/>
      <c r="AEE30" s="572"/>
      <c r="AEF30" s="572"/>
      <c r="AEG30" s="572"/>
      <c r="AEH30" s="572"/>
      <c r="AEI30" s="572"/>
      <c r="AEJ30" s="572"/>
      <c r="AEK30" s="572"/>
      <c r="AEL30" s="572"/>
      <c r="AEM30" s="572"/>
      <c r="AEN30" s="572"/>
      <c r="AEO30" s="572"/>
      <c r="AEP30" s="572"/>
      <c r="AEQ30" s="572"/>
      <c r="AER30" s="572"/>
      <c r="AES30" s="572"/>
      <c r="AET30" s="572"/>
      <c r="AEU30" s="572"/>
      <c r="AEV30" s="572"/>
      <c r="AEW30" s="572"/>
      <c r="AEX30" s="572"/>
      <c r="AEY30" s="572"/>
      <c r="AEZ30" s="572"/>
      <c r="AFA30" s="572"/>
      <c r="AFB30" s="572"/>
      <c r="AFC30" s="572"/>
      <c r="AFD30" s="572"/>
      <c r="AFE30" s="572"/>
      <c r="AFF30" s="572"/>
      <c r="AFG30" s="572"/>
      <c r="AFH30" s="572"/>
      <c r="AFI30" s="572"/>
      <c r="AFJ30" s="572"/>
      <c r="AFK30" s="572"/>
      <c r="AFL30" s="572"/>
      <c r="AFM30" s="572"/>
      <c r="AFN30" s="572"/>
      <c r="AFO30" s="572"/>
      <c r="AFP30" s="572"/>
      <c r="AFQ30" s="572"/>
      <c r="AFR30" s="572"/>
      <c r="AFS30" s="572"/>
      <c r="AFT30" s="572"/>
      <c r="AFU30" s="572"/>
      <c r="AFV30" s="572"/>
      <c r="AFW30" s="572"/>
      <c r="AFX30" s="572"/>
      <c r="AFY30" s="572"/>
      <c r="AFZ30" s="572"/>
      <c r="AGA30" s="572"/>
      <c r="AGB30" s="572"/>
      <c r="AGC30" s="572"/>
      <c r="AGD30" s="572"/>
      <c r="AGE30" s="572"/>
      <c r="AGF30" s="572"/>
      <c r="AGG30" s="572"/>
      <c r="AGH30" s="572"/>
      <c r="AGI30" s="572"/>
      <c r="AGJ30" s="572"/>
      <c r="AGK30" s="572"/>
      <c r="AGL30" s="572"/>
      <c r="AGM30" s="572"/>
      <c r="AGN30" s="572"/>
      <c r="AGO30" s="572"/>
      <c r="AGP30" s="572"/>
      <c r="AGQ30" s="572"/>
      <c r="AGR30" s="572"/>
      <c r="AGS30" s="572"/>
      <c r="AGT30" s="572"/>
      <c r="AGU30" s="572"/>
      <c r="AGV30" s="572"/>
      <c r="AGW30" s="572"/>
      <c r="AGX30" s="572"/>
      <c r="AGY30" s="572"/>
      <c r="AGZ30" s="572"/>
      <c r="AHA30" s="572"/>
      <c r="AHB30" s="572"/>
      <c r="AHC30" s="572"/>
      <c r="AHD30" s="572"/>
      <c r="AHE30" s="572"/>
      <c r="AHF30" s="572"/>
      <c r="AHG30" s="572"/>
      <c r="AHH30" s="572"/>
      <c r="AHI30" s="572"/>
      <c r="AHJ30" s="572"/>
      <c r="AHK30" s="572"/>
      <c r="AHL30" s="572"/>
      <c r="AHM30" s="572"/>
      <c r="AHN30" s="572"/>
      <c r="AHO30" s="572"/>
      <c r="AHP30" s="572"/>
      <c r="AHQ30" s="572"/>
      <c r="AHR30" s="572"/>
      <c r="AHS30" s="572"/>
      <c r="AHT30" s="572"/>
      <c r="AHU30" s="572"/>
      <c r="AHV30" s="572"/>
      <c r="AHW30" s="572"/>
      <c r="AHX30" s="572"/>
      <c r="AHY30" s="572"/>
      <c r="AHZ30" s="572"/>
      <c r="AIA30" s="572"/>
      <c r="AIB30" s="572"/>
      <c r="AIC30" s="572"/>
      <c r="AID30" s="572"/>
      <c r="AIE30" s="572"/>
      <c r="AIF30" s="572"/>
      <c r="AIG30" s="572"/>
      <c r="AIH30" s="572"/>
      <c r="AII30" s="572"/>
      <c r="AIJ30" s="572"/>
      <c r="AIK30" s="572"/>
      <c r="AIL30" s="572"/>
      <c r="AIM30" s="572"/>
      <c r="AIN30" s="572"/>
      <c r="AIO30" s="572"/>
      <c r="AIP30" s="572"/>
      <c r="AIQ30" s="572"/>
      <c r="AIR30" s="572"/>
      <c r="AIS30" s="572"/>
      <c r="AIT30" s="572"/>
      <c r="AIU30" s="572"/>
      <c r="AIV30" s="572"/>
      <c r="AIW30" s="572"/>
      <c r="AIX30" s="572"/>
      <c r="AIY30" s="572"/>
      <c r="AIZ30" s="572"/>
      <c r="AJA30" s="572"/>
      <c r="AJB30" s="572"/>
      <c r="AJC30" s="572"/>
      <c r="AJD30" s="572"/>
      <c r="AJE30" s="572"/>
      <c r="AJF30" s="572"/>
      <c r="AJG30" s="572"/>
      <c r="AJH30" s="572"/>
      <c r="AJI30" s="572"/>
      <c r="AJJ30" s="572"/>
      <c r="AJK30" s="572"/>
      <c r="AJL30" s="572"/>
      <c r="AJM30" s="572"/>
      <c r="AJN30" s="572"/>
      <c r="AJO30" s="572"/>
      <c r="AJP30" s="572"/>
      <c r="AJQ30" s="572"/>
      <c r="AJR30" s="572"/>
      <c r="AJS30" s="572"/>
      <c r="AJT30" s="572"/>
      <c r="AJU30" s="572"/>
      <c r="AJV30" s="572"/>
      <c r="AJW30" s="572"/>
      <c r="AJX30" s="572"/>
      <c r="AJY30" s="572"/>
      <c r="AJZ30" s="572"/>
      <c r="AKA30" s="572"/>
      <c r="AKB30" s="572"/>
      <c r="AKC30" s="572"/>
      <c r="AKD30" s="572"/>
      <c r="AKE30" s="572"/>
      <c r="AKF30" s="572"/>
      <c r="AKG30" s="572"/>
      <c r="AKH30" s="572"/>
      <c r="AKI30" s="572"/>
      <c r="AKJ30" s="572"/>
      <c r="AKK30" s="572"/>
      <c r="AKL30" s="572"/>
      <c r="AKM30" s="572"/>
      <c r="AKN30" s="572"/>
      <c r="AKO30" s="572"/>
      <c r="AKP30" s="572"/>
      <c r="AKQ30" s="572"/>
      <c r="AKR30" s="572"/>
      <c r="AKS30" s="572"/>
      <c r="AKT30" s="572"/>
      <c r="AKU30" s="572"/>
      <c r="AKV30" s="572"/>
      <c r="AKW30" s="572"/>
      <c r="AKX30" s="572"/>
      <c r="AKY30" s="572"/>
      <c r="AKZ30" s="572"/>
      <c r="ALA30" s="572"/>
      <c r="ALB30" s="572"/>
      <c r="ALC30" s="572"/>
      <c r="ALD30" s="572"/>
      <c r="ALE30" s="572"/>
      <c r="ALF30" s="572"/>
      <c r="ALG30" s="572"/>
      <c r="ALH30" s="572"/>
      <c r="ALI30" s="572"/>
      <c r="ALJ30" s="572"/>
      <c r="ALK30" s="572"/>
      <c r="ALL30" s="572"/>
      <c r="ALM30" s="572"/>
      <c r="ALN30" s="572"/>
      <c r="ALO30" s="572"/>
      <c r="ALP30" s="572"/>
      <c r="ALQ30" s="572"/>
      <c r="ALR30" s="572"/>
      <c r="ALS30" s="572"/>
      <c r="ALT30" s="572"/>
      <c r="ALU30" s="572"/>
      <c r="ALV30" s="572"/>
      <c r="ALW30" s="572"/>
      <c r="ALX30" s="572"/>
      <c r="ALY30" s="572"/>
      <c r="ALZ30" s="572"/>
      <c r="AMA30" s="572"/>
      <c r="AMB30" s="572"/>
      <c r="AMC30" s="572"/>
      <c r="AMD30" s="572"/>
      <c r="AME30" s="572"/>
      <c r="AMF30" s="572"/>
      <c r="AMG30" s="572"/>
      <c r="AMH30" s="572"/>
      <c r="AMI30" s="572"/>
      <c r="AMJ30" s="572"/>
    </row>
    <row r="31" spans="1:1025" s="647" customFormat="1" ht="12.75" customHeight="1">
      <c r="A31" s="19"/>
      <c r="B31" s="25"/>
      <c r="C31" s="25"/>
      <c r="D31" s="18"/>
      <c r="E31" s="18"/>
      <c r="F31" s="26"/>
      <c r="G31" s="27"/>
      <c r="H31" s="645"/>
      <c r="I31" s="646"/>
    </row>
    <row r="32" spans="1:1025" s="573" customFormat="1" ht="12.75" customHeight="1">
      <c r="A32" s="23"/>
      <c r="B32" s="25"/>
      <c r="C32" s="25"/>
      <c r="D32" s="18"/>
      <c r="E32" s="18"/>
      <c r="F32" s="22"/>
      <c r="G32" s="21"/>
      <c r="H32" s="493"/>
      <c r="I32" s="571"/>
      <c r="J32" s="572"/>
      <c r="K32" s="572"/>
      <c r="L32" s="572"/>
      <c r="M32" s="572"/>
      <c r="N32" s="572"/>
      <c r="O32" s="572"/>
      <c r="P32" s="572"/>
      <c r="Q32" s="572"/>
      <c r="R32" s="572"/>
      <c r="S32" s="572"/>
      <c r="T32" s="572"/>
      <c r="U32" s="572"/>
      <c r="V32" s="572"/>
      <c r="W32" s="572"/>
      <c r="X32" s="572"/>
      <c r="Y32" s="572"/>
      <c r="Z32" s="572"/>
      <c r="AA32" s="572"/>
      <c r="AB32" s="572"/>
      <c r="AC32" s="572"/>
      <c r="AD32" s="572"/>
      <c r="AE32" s="572"/>
      <c r="AF32" s="572"/>
      <c r="AG32" s="572"/>
      <c r="AH32" s="572"/>
      <c r="AI32" s="572"/>
      <c r="AJ32" s="572"/>
      <c r="AK32" s="572"/>
      <c r="AL32" s="572"/>
      <c r="AM32" s="572"/>
      <c r="AN32" s="572"/>
      <c r="AO32" s="572"/>
      <c r="AP32" s="572"/>
      <c r="AQ32" s="572"/>
      <c r="AR32" s="572"/>
      <c r="AS32" s="572"/>
      <c r="AT32" s="572"/>
      <c r="AU32" s="572"/>
      <c r="AV32" s="572"/>
      <c r="AW32" s="572"/>
      <c r="AX32" s="572"/>
      <c r="AY32" s="572"/>
      <c r="AZ32" s="572"/>
      <c r="BA32" s="572"/>
      <c r="BB32" s="572"/>
      <c r="BC32" s="572"/>
      <c r="BD32" s="572"/>
      <c r="BE32" s="572"/>
      <c r="BF32" s="572"/>
      <c r="BG32" s="572"/>
      <c r="BH32" s="572"/>
      <c r="BI32" s="572"/>
      <c r="BJ32" s="572"/>
      <c r="BK32" s="572"/>
      <c r="BL32" s="572"/>
      <c r="BM32" s="572"/>
      <c r="BN32" s="572"/>
      <c r="BO32" s="572"/>
      <c r="BP32" s="572"/>
      <c r="BQ32" s="572"/>
      <c r="BR32" s="572"/>
      <c r="BS32" s="572"/>
      <c r="BT32" s="572"/>
      <c r="BU32" s="572"/>
      <c r="BV32" s="572"/>
      <c r="BW32" s="572"/>
      <c r="BX32" s="572"/>
      <c r="BY32" s="572"/>
      <c r="BZ32" s="572"/>
      <c r="CA32" s="572"/>
      <c r="CB32" s="572"/>
      <c r="CC32" s="572"/>
      <c r="CD32" s="572"/>
      <c r="CE32" s="572"/>
      <c r="CF32" s="572"/>
      <c r="CG32" s="572"/>
      <c r="CH32" s="572"/>
      <c r="CI32" s="572"/>
      <c r="CJ32" s="572"/>
      <c r="CK32" s="572"/>
      <c r="CL32" s="572"/>
      <c r="CM32" s="572"/>
      <c r="CN32" s="572"/>
      <c r="CO32" s="572"/>
      <c r="CP32" s="572"/>
      <c r="CQ32" s="572"/>
      <c r="CR32" s="572"/>
      <c r="CS32" s="572"/>
      <c r="CT32" s="572"/>
      <c r="CU32" s="572"/>
      <c r="CV32" s="572"/>
      <c r="CW32" s="572"/>
      <c r="CX32" s="572"/>
      <c r="CY32" s="572"/>
      <c r="CZ32" s="572"/>
      <c r="DA32" s="572"/>
      <c r="DB32" s="572"/>
      <c r="DC32" s="572"/>
      <c r="DD32" s="572"/>
      <c r="DE32" s="572"/>
      <c r="DF32" s="572"/>
      <c r="DG32" s="572"/>
      <c r="DH32" s="572"/>
      <c r="DI32" s="572"/>
      <c r="DJ32" s="572"/>
      <c r="DK32" s="572"/>
      <c r="DL32" s="572"/>
      <c r="DM32" s="572"/>
      <c r="DN32" s="572"/>
      <c r="DO32" s="572"/>
      <c r="DP32" s="572"/>
      <c r="DQ32" s="572"/>
      <c r="DR32" s="572"/>
      <c r="DS32" s="572"/>
      <c r="DT32" s="572"/>
      <c r="DU32" s="572"/>
      <c r="DV32" s="572"/>
      <c r="DW32" s="572"/>
      <c r="DX32" s="572"/>
      <c r="DY32" s="572"/>
      <c r="DZ32" s="572"/>
      <c r="EA32" s="572"/>
      <c r="EB32" s="572"/>
      <c r="EC32" s="572"/>
      <c r="ED32" s="572"/>
      <c r="EE32" s="572"/>
      <c r="EF32" s="572"/>
      <c r="EG32" s="572"/>
      <c r="EH32" s="572"/>
      <c r="EI32" s="572"/>
      <c r="EJ32" s="572"/>
      <c r="EK32" s="572"/>
      <c r="EL32" s="572"/>
      <c r="EM32" s="572"/>
      <c r="EN32" s="572"/>
      <c r="EO32" s="572"/>
      <c r="EP32" s="572"/>
      <c r="EQ32" s="572"/>
      <c r="ER32" s="572"/>
      <c r="ES32" s="572"/>
      <c r="ET32" s="572"/>
      <c r="EU32" s="572"/>
      <c r="EV32" s="572"/>
      <c r="EW32" s="572"/>
      <c r="EX32" s="572"/>
      <c r="EY32" s="572"/>
      <c r="EZ32" s="572"/>
      <c r="FA32" s="572"/>
      <c r="FB32" s="572"/>
      <c r="FC32" s="572"/>
      <c r="FD32" s="572"/>
      <c r="FE32" s="572"/>
      <c r="FF32" s="572"/>
      <c r="FG32" s="572"/>
      <c r="FH32" s="572"/>
      <c r="FI32" s="572"/>
      <c r="FJ32" s="572"/>
      <c r="FK32" s="572"/>
      <c r="FL32" s="572"/>
      <c r="FM32" s="572"/>
      <c r="FN32" s="572"/>
      <c r="FO32" s="572"/>
      <c r="FP32" s="572"/>
      <c r="FQ32" s="572"/>
      <c r="FR32" s="572"/>
      <c r="FS32" s="572"/>
      <c r="FT32" s="572"/>
      <c r="FU32" s="572"/>
      <c r="FV32" s="572"/>
      <c r="FW32" s="572"/>
      <c r="FX32" s="572"/>
      <c r="FY32" s="572"/>
      <c r="FZ32" s="572"/>
      <c r="GA32" s="572"/>
      <c r="GB32" s="572"/>
      <c r="GC32" s="572"/>
      <c r="GD32" s="572"/>
      <c r="GE32" s="572"/>
      <c r="GF32" s="572"/>
      <c r="GG32" s="572"/>
      <c r="GH32" s="572"/>
      <c r="GI32" s="572"/>
      <c r="GJ32" s="572"/>
      <c r="GK32" s="572"/>
      <c r="GL32" s="572"/>
      <c r="GM32" s="572"/>
      <c r="GN32" s="572"/>
      <c r="GO32" s="572"/>
      <c r="GP32" s="572"/>
      <c r="GQ32" s="572"/>
      <c r="GR32" s="572"/>
      <c r="GS32" s="572"/>
      <c r="GT32" s="572"/>
      <c r="GU32" s="572"/>
      <c r="GV32" s="572"/>
      <c r="GW32" s="572"/>
      <c r="GX32" s="572"/>
      <c r="GY32" s="572"/>
      <c r="GZ32" s="572"/>
      <c r="HA32" s="572"/>
      <c r="HB32" s="572"/>
      <c r="HC32" s="572"/>
      <c r="HD32" s="572"/>
      <c r="HE32" s="572"/>
      <c r="HF32" s="572"/>
      <c r="HG32" s="572"/>
      <c r="HH32" s="572"/>
      <c r="HI32" s="572"/>
      <c r="HJ32" s="572"/>
      <c r="HK32" s="572"/>
      <c r="HL32" s="572"/>
      <c r="HM32" s="572"/>
      <c r="HN32" s="572"/>
      <c r="HO32" s="572"/>
      <c r="HP32" s="572"/>
      <c r="HQ32" s="572"/>
      <c r="HR32" s="572"/>
      <c r="HS32" s="572"/>
      <c r="HT32" s="572"/>
      <c r="HU32" s="572"/>
      <c r="HV32" s="572"/>
      <c r="HW32" s="572"/>
      <c r="HX32" s="572"/>
      <c r="HY32" s="572"/>
      <c r="HZ32" s="572"/>
      <c r="IA32" s="572"/>
      <c r="IB32" s="572"/>
      <c r="IC32" s="572"/>
      <c r="ID32" s="572"/>
      <c r="IE32" s="572"/>
      <c r="IF32" s="572"/>
      <c r="IG32" s="572"/>
      <c r="IH32" s="572"/>
      <c r="II32" s="572"/>
      <c r="IJ32" s="572"/>
      <c r="IK32" s="572"/>
      <c r="IL32" s="572"/>
      <c r="IM32" s="572"/>
      <c r="IN32" s="572"/>
      <c r="IO32" s="572"/>
      <c r="IP32" s="572"/>
      <c r="IQ32" s="572"/>
      <c r="IR32" s="572"/>
      <c r="IS32" s="572"/>
      <c r="IT32" s="572"/>
      <c r="IU32" s="572"/>
      <c r="IV32" s="572"/>
      <c r="IW32" s="572"/>
      <c r="IX32" s="572"/>
      <c r="IY32" s="572"/>
      <c r="IZ32" s="572"/>
      <c r="JA32" s="572"/>
      <c r="JB32" s="572"/>
      <c r="JC32" s="572"/>
      <c r="JD32" s="572"/>
      <c r="JE32" s="572"/>
      <c r="JF32" s="572"/>
      <c r="JG32" s="572"/>
      <c r="JH32" s="572"/>
      <c r="JI32" s="572"/>
      <c r="JJ32" s="572"/>
      <c r="JK32" s="572"/>
      <c r="JL32" s="572"/>
      <c r="JM32" s="572"/>
      <c r="JN32" s="572"/>
      <c r="JO32" s="572"/>
      <c r="JP32" s="572"/>
      <c r="JQ32" s="572"/>
      <c r="JR32" s="572"/>
      <c r="JS32" s="572"/>
      <c r="JT32" s="572"/>
      <c r="JU32" s="572"/>
      <c r="JV32" s="572"/>
      <c r="JW32" s="572"/>
      <c r="JX32" s="572"/>
      <c r="JY32" s="572"/>
      <c r="JZ32" s="572"/>
      <c r="KA32" s="572"/>
      <c r="KB32" s="572"/>
      <c r="KC32" s="572"/>
      <c r="KD32" s="572"/>
      <c r="KE32" s="572"/>
      <c r="KF32" s="572"/>
      <c r="KG32" s="572"/>
      <c r="KH32" s="572"/>
      <c r="KI32" s="572"/>
      <c r="KJ32" s="572"/>
      <c r="KK32" s="572"/>
      <c r="KL32" s="572"/>
      <c r="KM32" s="572"/>
      <c r="KN32" s="572"/>
      <c r="KO32" s="572"/>
      <c r="KP32" s="572"/>
      <c r="KQ32" s="572"/>
      <c r="KR32" s="572"/>
      <c r="KS32" s="572"/>
      <c r="KT32" s="572"/>
      <c r="KU32" s="572"/>
      <c r="KV32" s="572"/>
      <c r="KW32" s="572"/>
      <c r="KX32" s="572"/>
      <c r="KY32" s="572"/>
      <c r="KZ32" s="572"/>
      <c r="LA32" s="572"/>
      <c r="LB32" s="572"/>
      <c r="LC32" s="572"/>
      <c r="LD32" s="572"/>
      <c r="LE32" s="572"/>
      <c r="LF32" s="572"/>
      <c r="LG32" s="572"/>
      <c r="LH32" s="572"/>
      <c r="LI32" s="572"/>
      <c r="LJ32" s="572"/>
      <c r="LK32" s="572"/>
      <c r="LL32" s="572"/>
      <c r="LM32" s="572"/>
      <c r="LN32" s="572"/>
      <c r="LO32" s="572"/>
      <c r="LP32" s="572"/>
      <c r="LQ32" s="572"/>
      <c r="LR32" s="572"/>
      <c r="LS32" s="572"/>
      <c r="LT32" s="572"/>
      <c r="LU32" s="572"/>
      <c r="LV32" s="572"/>
      <c r="LW32" s="572"/>
      <c r="LX32" s="572"/>
      <c r="LY32" s="572"/>
      <c r="LZ32" s="572"/>
      <c r="MA32" s="572"/>
      <c r="MB32" s="572"/>
      <c r="MC32" s="572"/>
      <c r="MD32" s="572"/>
      <c r="ME32" s="572"/>
      <c r="MF32" s="572"/>
      <c r="MG32" s="572"/>
      <c r="MH32" s="572"/>
      <c r="MI32" s="572"/>
      <c r="MJ32" s="572"/>
      <c r="MK32" s="572"/>
      <c r="ML32" s="572"/>
      <c r="MM32" s="572"/>
      <c r="MN32" s="572"/>
      <c r="MO32" s="572"/>
      <c r="MP32" s="572"/>
      <c r="MQ32" s="572"/>
      <c r="MR32" s="572"/>
      <c r="MS32" s="572"/>
      <c r="MT32" s="572"/>
      <c r="MU32" s="572"/>
      <c r="MV32" s="572"/>
      <c r="MW32" s="572"/>
      <c r="MX32" s="572"/>
      <c r="MY32" s="572"/>
      <c r="MZ32" s="572"/>
      <c r="NA32" s="572"/>
      <c r="NB32" s="572"/>
      <c r="NC32" s="572"/>
      <c r="ND32" s="572"/>
      <c r="NE32" s="572"/>
      <c r="NF32" s="572"/>
      <c r="NG32" s="572"/>
      <c r="NH32" s="572"/>
      <c r="NI32" s="572"/>
      <c r="NJ32" s="572"/>
      <c r="NK32" s="572"/>
      <c r="NL32" s="572"/>
      <c r="NM32" s="572"/>
      <c r="NN32" s="572"/>
      <c r="NO32" s="572"/>
      <c r="NP32" s="572"/>
      <c r="NQ32" s="572"/>
      <c r="NR32" s="572"/>
      <c r="NS32" s="572"/>
      <c r="NT32" s="572"/>
      <c r="NU32" s="572"/>
      <c r="NV32" s="572"/>
      <c r="NW32" s="572"/>
      <c r="NX32" s="572"/>
      <c r="NY32" s="572"/>
      <c r="NZ32" s="572"/>
      <c r="OA32" s="572"/>
      <c r="OB32" s="572"/>
      <c r="OC32" s="572"/>
      <c r="OD32" s="572"/>
      <c r="OE32" s="572"/>
      <c r="OF32" s="572"/>
      <c r="OG32" s="572"/>
      <c r="OH32" s="572"/>
      <c r="OI32" s="572"/>
      <c r="OJ32" s="572"/>
      <c r="OK32" s="572"/>
      <c r="OL32" s="572"/>
      <c r="OM32" s="572"/>
      <c r="ON32" s="572"/>
      <c r="OO32" s="572"/>
      <c r="OP32" s="572"/>
      <c r="OQ32" s="572"/>
      <c r="OR32" s="572"/>
      <c r="OS32" s="572"/>
      <c r="OT32" s="572"/>
      <c r="OU32" s="572"/>
      <c r="OV32" s="572"/>
      <c r="OW32" s="572"/>
      <c r="OX32" s="572"/>
      <c r="OY32" s="572"/>
      <c r="OZ32" s="572"/>
      <c r="PA32" s="572"/>
      <c r="PB32" s="572"/>
      <c r="PC32" s="572"/>
      <c r="PD32" s="572"/>
      <c r="PE32" s="572"/>
      <c r="PF32" s="572"/>
      <c r="PG32" s="572"/>
      <c r="PH32" s="572"/>
      <c r="PI32" s="572"/>
      <c r="PJ32" s="572"/>
      <c r="PK32" s="572"/>
      <c r="PL32" s="572"/>
      <c r="PM32" s="572"/>
      <c r="PN32" s="572"/>
      <c r="PO32" s="572"/>
      <c r="PP32" s="572"/>
      <c r="PQ32" s="572"/>
      <c r="PR32" s="572"/>
      <c r="PS32" s="572"/>
      <c r="PT32" s="572"/>
      <c r="PU32" s="572"/>
      <c r="PV32" s="572"/>
      <c r="PW32" s="572"/>
      <c r="PX32" s="572"/>
      <c r="PY32" s="572"/>
      <c r="PZ32" s="572"/>
      <c r="QA32" s="572"/>
      <c r="QB32" s="572"/>
      <c r="QC32" s="572"/>
      <c r="QD32" s="572"/>
      <c r="QE32" s="572"/>
      <c r="QF32" s="572"/>
      <c r="QG32" s="572"/>
      <c r="QH32" s="572"/>
      <c r="QI32" s="572"/>
      <c r="QJ32" s="572"/>
      <c r="QK32" s="572"/>
      <c r="QL32" s="572"/>
      <c r="QM32" s="572"/>
      <c r="QN32" s="572"/>
      <c r="QO32" s="572"/>
      <c r="QP32" s="572"/>
      <c r="QQ32" s="572"/>
      <c r="QR32" s="572"/>
      <c r="QS32" s="572"/>
      <c r="QT32" s="572"/>
      <c r="QU32" s="572"/>
      <c r="QV32" s="572"/>
      <c r="QW32" s="572"/>
      <c r="QX32" s="572"/>
      <c r="QY32" s="572"/>
      <c r="QZ32" s="572"/>
      <c r="RA32" s="572"/>
      <c r="RB32" s="572"/>
      <c r="RC32" s="572"/>
      <c r="RD32" s="572"/>
      <c r="RE32" s="572"/>
      <c r="RF32" s="572"/>
      <c r="RG32" s="572"/>
      <c r="RH32" s="572"/>
      <c r="RI32" s="572"/>
      <c r="RJ32" s="572"/>
      <c r="RK32" s="572"/>
      <c r="RL32" s="572"/>
      <c r="RM32" s="572"/>
      <c r="RN32" s="572"/>
      <c r="RO32" s="572"/>
      <c r="RP32" s="572"/>
      <c r="RQ32" s="572"/>
      <c r="RR32" s="572"/>
      <c r="RS32" s="572"/>
      <c r="RT32" s="572"/>
      <c r="RU32" s="572"/>
      <c r="RV32" s="572"/>
      <c r="RW32" s="572"/>
      <c r="RX32" s="572"/>
      <c r="RY32" s="572"/>
      <c r="RZ32" s="572"/>
      <c r="SA32" s="572"/>
      <c r="SB32" s="572"/>
      <c r="SC32" s="572"/>
      <c r="SD32" s="572"/>
      <c r="SE32" s="572"/>
      <c r="SF32" s="572"/>
      <c r="SG32" s="572"/>
      <c r="SH32" s="572"/>
      <c r="SI32" s="572"/>
      <c r="SJ32" s="572"/>
      <c r="SK32" s="572"/>
      <c r="SL32" s="572"/>
      <c r="SM32" s="572"/>
      <c r="SN32" s="572"/>
      <c r="SO32" s="572"/>
      <c r="SP32" s="572"/>
      <c r="SQ32" s="572"/>
      <c r="SR32" s="572"/>
      <c r="SS32" s="572"/>
      <c r="ST32" s="572"/>
      <c r="SU32" s="572"/>
      <c r="SV32" s="572"/>
      <c r="SW32" s="572"/>
      <c r="SX32" s="572"/>
      <c r="SY32" s="572"/>
      <c r="SZ32" s="572"/>
      <c r="TA32" s="572"/>
      <c r="TB32" s="572"/>
      <c r="TC32" s="572"/>
      <c r="TD32" s="572"/>
      <c r="TE32" s="572"/>
      <c r="TF32" s="572"/>
      <c r="TG32" s="572"/>
      <c r="TH32" s="572"/>
      <c r="TI32" s="572"/>
      <c r="TJ32" s="572"/>
      <c r="TK32" s="572"/>
      <c r="TL32" s="572"/>
      <c r="TM32" s="572"/>
      <c r="TN32" s="572"/>
      <c r="TO32" s="572"/>
      <c r="TP32" s="572"/>
      <c r="TQ32" s="572"/>
      <c r="TR32" s="572"/>
      <c r="TS32" s="572"/>
      <c r="TT32" s="572"/>
      <c r="TU32" s="572"/>
      <c r="TV32" s="572"/>
      <c r="TW32" s="572"/>
      <c r="TX32" s="572"/>
      <c r="TY32" s="572"/>
      <c r="TZ32" s="572"/>
      <c r="UA32" s="572"/>
      <c r="UB32" s="572"/>
      <c r="UC32" s="572"/>
      <c r="UD32" s="572"/>
      <c r="UE32" s="572"/>
      <c r="UF32" s="572"/>
      <c r="UG32" s="572"/>
      <c r="UH32" s="572"/>
      <c r="UI32" s="572"/>
      <c r="UJ32" s="572"/>
      <c r="UK32" s="572"/>
      <c r="UL32" s="572"/>
      <c r="UM32" s="572"/>
      <c r="UN32" s="572"/>
      <c r="UO32" s="572"/>
      <c r="UP32" s="572"/>
      <c r="UQ32" s="572"/>
      <c r="UR32" s="572"/>
      <c r="US32" s="572"/>
      <c r="UT32" s="572"/>
      <c r="UU32" s="572"/>
      <c r="UV32" s="572"/>
      <c r="UW32" s="572"/>
      <c r="UX32" s="572"/>
      <c r="UY32" s="572"/>
      <c r="UZ32" s="572"/>
      <c r="VA32" s="572"/>
      <c r="VB32" s="572"/>
      <c r="VC32" s="572"/>
      <c r="VD32" s="572"/>
      <c r="VE32" s="572"/>
      <c r="VF32" s="572"/>
      <c r="VG32" s="572"/>
      <c r="VH32" s="572"/>
      <c r="VI32" s="572"/>
      <c r="VJ32" s="572"/>
      <c r="VK32" s="572"/>
      <c r="VL32" s="572"/>
      <c r="VM32" s="572"/>
      <c r="VN32" s="572"/>
      <c r="VO32" s="572"/>
      <c r="VP32" s="572"/>
      <c r="VQ32" s="572"/>
      <c r="VR32" s="572"/>
      <c r="VS32" s="572"/>
      <c r="VT32" s="572"/>
      <c r="VU32" s="572"/>
      <c r="VV32" s="572"/>
      <c r="VW32" s="572"/>
      <c r="VX32" s="572"/>
      <c r="VY32" s="572"/>
      <c r="VZ32" s="572"/>
      <c r="WA32" s="572"/>
      <c r="WB32" s="572"/>
      <c r="WC32" s="572"/>
      <c r="WD32" s="572"/>
      <c r="WE32" s="572"/>
      <c r="WF32" s="572"/>
      <c r="WG32" s="572"/>
      <c r="WH32" s="572"/>
      <c r="WI32" s="572"/>
      <c r="WJ32" s="572"/>
      <c r="WK32" s="572"/>
      <c r="WL32" s="572"/>
      <c r="WM32" s="572"/>
      <c r="WN32" s="572"/>
      <c r="WO32" s="572"/>
      <c r="WP32" s="572"/>
      <c r="WQ32" s="572"/>
      <c r="WR32" s="572"/>
      <c r="WS32" s="572"/>
      <c r="WT32" s="572"/>
      <c r="WU32" s="572"/>
      <c r="WV32" s="572"/>
      <c r="WW32" s="572"/>
      <c r="WX32" s="572"/>
      <c r="WY32" s="572"/>
      <c r="WZ32" s="572"/>
      <c r="XA32" s="572"/>
      <c r="XB32" s="572"/>
      <c r="XC32" s="572"/>
      <c r="XD32" s="572"/>
      <c r="XE32" s="572"/>
      <c r="XF32" s="572"/>
      <c r="XG32" s="572"/>
      <c r="XH32" s="572"/>
      <c r="XI32" s="572"/>
      <c r="XJ32" s="572"/>
      <c r="XK32" s="572"/>
      <c r="XL32" s="572"/>
      <c r="XM32" s="572"/>
      <c r="XN32" s="572"/>
      <c r="XO32" s="572"/>
      <c r="XP32" s="572"/>
      <c r="XQ32" s="572"/>
      <c r="XR32" s="572"/>
      <c r="XS32" s="572"/>
      <c r="XT32" s="572"/>
      <c r="XU32" s="572"/>
      <c r="XV32" s="572"/>
      <c r="XW32" s="572"/>
      <c r="XX32" s="572"/>
      <c r="XY32" s="572"/>
      <c r="XZ32" s="572"/>
      <c r="YA32" s="572"/>
      <c r="YB32" s="572"/>
      <c r="YC32" s="572"/>
      <c r="YD32" s="572"/>
      <c r="YE32" s="572"/>
      <c r="YF32" s="572"/>
      <c r="YG32" s="572"/>
      <c r="YH32" s="572"/>
      <c r="YI32" s="572"/>
      <c r="YJ32" s="572"/>
      <c r="YK32" s="572"/>
      <c r="YL32" s="572"/>
      <c r="YM32" s="572"/>
      <c r="YN32" s="572"/>
      <c r="YO32" s="572"/>
      <c r="YP32" s="572"/>
      <c r="YQ32" s="572"/>
      <c r="YR32" s="572"/>
      <c r="YS32" s="572"/>
      <c r="YT32" s="572"/>
      <c r="YU32" s="572"/>
      <c r="YV32" s="572"/>
      <c r="YW32" s="572"/>
      <c r="YX32" s="572"/>
      <c r="YY32" s="572"/>
      <c r="YZ32" s="572"/>
      <c r="ZA32" s="572"/>
      <c r="ZB32" s="572"/>
      <c r="ZC32" s="572"/>
      <c r="ZD32" s="572"/>
      <c r="ZE32" s="572"/>
      <c r="ZF32" s="572"/>
      <c r="ZG32" s="572"/>
      <c r="ZH32" s="572"/>
      <c r="ZI32" s="572"/>
      <c r="ZJ32" s="572"/>
      <c r="ZK32" s="572"/>
      <c r="ZL32" s="572"/>
      <c r="ZM32" s="572"/>
      <c r="ZN32" s="572"/>
      <c r="ZO32" s="572"/>
      <c r="ZP32" s="572"/>
      <c r="ZQ32" s="572"/>
      <c r="ZR32" s="572"/>
      <c r="ZS32" s="572"/>
      <c r="ZT32" s="572"/>
      <c r="ZU32" s="572"/>
      <c r="ZV32" s="572"/>
      <c r="ZW32" s="572"/>
      <c r="ZX32" s="572"/>
      <c r="ZY32" s="572"/>
      <c r="ZZ32" s="572"/>
      <c r="AAA32" s="572"/>
      <c r="AAB32" s="572"/>
      <c r="AAC32" s="572"/>
      <c r="AAD32" s="572"/>
      <c r="AAE32" s="572"/>
      <c r="AAF32" s="572"/>
      <c r="AAG32" s="572"/>
      <c r="AAH32" s="572"/>
      <c r="AAI32" s="572"/>
      <c r="AAJ32" s="572"/>
      <c r="AAK32" s="572"/>
      <c r="AAL32" s="572"/>
      <c r="AAM32" s="572"/>
      <c r="AAN32" s="572"/>
      <c r="AAO32" s="572"/>
      <c r="AAP32" s="572"/>
      <c r="AAQ32" s="572"/>
      <c r="AAR32" s="572"/>
      <c r="AAS32" s="572"/>
      <c r="AAT32" s="572"/>
      <c r="AAU32" s="572"/>
      <c r="AAV32" s="572"/>
      <c r="AAW32" s="572"/>
      <c r="AAX32" s="572"/>
      <c r="AAY32" s="572"/>
      <c r="AAZ32" s="572"/>
      <c r="ABA32" s="572"/>
      <c r="ABB32" s="572"/>
      <c r="ABC32" s="572"/>
      <c r="ABD32" s="572"/>
      <c r="ABE32" s="572"/>
      <c r="ABF32" s="572"/>
      <c r="ABG32" s="572"/>
      <c r="ABH32" s="572"/>
      <c r="ABI32" s="572"/>
      <c r="ABJ32" s="572"/>
      <c r="ABK32" s="572"/>
      <c r="ABL32" s="572"/>
      <c r="ABM32" s="572"/>
      <c r="ABN32" s="572"/>
      <c r="ABO32" s="572"/>
      <c r="ABP32" s="572"/>
      <c r="ABQ32" s="572"/>
      <c r="ABR32" s="572"/>
      <c r="ABS32" s="572"/>
      <c r="ABT32" s="572"/>
      <c r="ABU32" s="572"/>
      <c r="ABV32" s="572"/>
      <c r="ABW32" s="572"/>
      <c r="ABX32" s="572"/>
      <c r="ABY32" s="572"/>
      <c r="ABZ32" s="572"/>
      <c r="ACA32" s="572"/>
      <c r="ACB32" s="572"/>
      <c r="ACC32" s="572"/>
      <c r="ACD32" s="572"/>
      <c r="ACE32" s="572"/>
      <c r="ACF32" s="572"/>
      <c r="ACG32" s="572"/>
      <c r="ACH32" s="572"/>
      <c r="ACI32" s="572"/>
      <c r="ACJ32" s="572"/>
      <c r="ACK32" s="572"/>
      <c r="ACL32" s="572"/>
      <c r="ACM32" s="572"/>
      <c r="ACN32" s="572"/>
      <c r="ACO32" s="572"/>
      <c r="ACP32" s="572"/>
      <c r="ACQ32" s="572"/>
      <c r="ACR32" s="572"/>
      <c r="ACS32" s="572"/>
      <c r="ACT32" s="572"/>
      <c r="ACU32" s="572"/>
      <c r="ACV32" s="572"/>
      <c r="ACW32" s="572"/>
      <c r="ACX32" s="572"/>
      <c r="ACY32" s="572"/>
      <c r="ACZ32" s="572"/>
      <c r="ADA32" s="572"/>
      <c r="ADB32" s="572"/>
      <c r="ADC32" s="572"/>
      <c r="ADD32" s="572"/>
      <c r="ADE32" s="572"/>
      <c r="ADF32" s="572"/>
      <c r="ADG32" s="572"/>
      <c r="ADH32" s="572"/>
      <c r="ADI32" s="572"/>
      <c r="ADJ32" s="572"/>
      <c r="ADK32" s="572"/>
      <c r="ADL32" s="572"/>
      <c r="ADM32" s="572"/>
      <c r="ADN32" s="572"/>
      <c r="ADO32" s="572"/>
      <c r="ADP32" s="572"/>
      <c r="ADQ32" s="572"/>
      <c r="ADR32" s="572"/>
      <c r="ADS32" s="572"/>
      <c r="ADT32" s="572"/>
      <c r="ADU32" s="572"/>
      <c r="ADV32" s="572"/>
      <c r="ADW32" s="572"/>
      <c r="ADX32" s="572"/>
      <c r="ADY32" s="572"/>
      <c r="ADZ32" s="572"/>
      <c r="AEA32" s="572"/>
      <c r="AEB32" s="572"/>
      <c r="AEC32" s="572"/>
      <c r="AED32" s="572"/>
      <c r="AEE32" s="572"/>
      <c r="AEF32" s="572"/>
      <c r="AEG32" s="572"/>
      <c r="AEH32" s="572"/>
      <c r="AEI32" s="572"/>
      <c r="AEJ32" s="572"/>
      <c r="AEK32" s="572"/>
      <c r="AEL32" s="572"/>
      <c r="AEM32" s="572"/>
      <c r="AEN32" s="572"/>
      <c r="AEO32" s="572"/>
      <c r="AEP32" s="572"/>
      <c r="AEQ32" s="572"/>
      <c r="AER32" s="572"/>
      <c r="AES32" s="572"/>
      <c r="AET32" s="572"/>
      <c r="AEU32" s="572"/>
      <c r="AEV32" s="572"/>
      <c r="AEW32" s="572"/>
      <c r="AEX32" s="572"/>
      <c r="AEY32" s="572"/>
      <c r="AEZ32" s="572"/>
      <c r="AFA32" s="572"/>
      <c r="AFB32" s="572"/>
      <c r="AFC32" s="572"/>
      <c r="AFD32" s="572"/>
      <c r="AFE32" s="572"/>
      <c r="AFF32" s="572"/>
      <c r="AFG32" s="572"/>
      <c r="AFH32" s="572"/>
      <c r="AFI32" s="572"/>
      <c r="AFJ32" s="572"/>
      <c r="AFK32" s="572"/>
      <c r="AFL32" s="572"/>
      <c r="AFM32" s="572"/>
      <c r="AFN32" s="572"/>
      <c r="AFO32" s="572"/>
      <c r="AFP32" s="572"/>
      <c r="AFQ32" s="572"/>
      <c r="AFR32" s="572"/>
      <c r="AFS32" s="572"/>
      <c r="AFT32" s="572"/>
      <c r="AFU32" s="572"/>
      <c r="AFV32" s="572"/>
      <c r="AFW32" s="572"/>
      <c r="AFX32" s="572"/>
      <c r="AFY32" s="572"/>
      <c r="AFZ32" s="572"/>
      <c r="AGA32" s="572"/>
      <c r="AGB32" s="572"/>
      <c r="AGC32" s="572"/>
      <c r="AGD32" s="572"/>
      <c r="AGE32" s="572"/>
      <c r="AGF32" s="572"/>
      <c r="AGG32" s="572"/>
      <c r="AGH32" s="572"/>
      <c r="AGI32" s="572"/>
      <c r="AGJ32" s="572"/>
      <c r="AGK32" s="572"/>
      <c r="AGL32" s="572"/>
      <c r="AGM32" s="572"/>
      <c r="AGN32" s="572"/>
      <c r="AGO32" s="572"/>
      <c r="AGP32" s="572"/>
      <c r="AGQ32" s="572"/>
      <c r="AGR32" s="572"/>
      <c r="AGS32" s="572"/>
      <c r="AGT32" s="572"/>
      <c r="AGU32" s="572"/>
      <c r="AGV32" s="572"/>
      <c r="AGW32" s="572"/>
      <c r="AGX32" s="572"/>
      <c r="AGY32" s="572"/>
      <c r="AGZ32" s="572"/>
      <c r="AHA32" s="572"/>
      <c r="AHB32" s="572"/>
      <c r="AHC32" s="572"/>
      <c r="AHD32" s="572"/>
      <c r="AHE32" s="572"/>
      <c r="AHF32" s="572"/>
      <c r="AHG32" s="572"/>
      <c r="AHH32" s="572"/>
      <c r="AHI32" s="572"/>
      <c r="AHJ32" s="572"/>
      <c r="AHK32" s="572"/>
      <c r="AHL32" s="572"/>
      <c r="AHM32" s="572"/>
      <c r="AHN32" s="572"/>
      <c r="AHO32" s="572"/>
      <c r="AHP32" s="572"/>
      <c r="AHQ32" s="572"/>
      <c r="AHR32" s="572"/>
      <c r="AHS32" s="572"/>
      <c r="AHT32" s="572"/>
      <c r="AHU32" s="572"/>
      <c r="AHV32" s="572"/>
      <c r="AHW32" s="572"/>
      <c r="AHX32" s="572"/>
      <c r="AHY32" s="572"/>
      <c r="AHZ32" s="572"/>
      <c r="AIA32" s="572"/>
      <c r="AIB32" s="572"/>
      <c r="AIC32" s="572"/>
      <c r="AID32" s="572"/>
      <c r="AIE32" s="572"/>
      <c r="AIF32" s="572"/>
      <c r="AIG32" s="572"/>
      <c r="AIH32" s="572"/>
      <c r="AII32" s="572"/>
      <c r="AIJ32" s="572"/>
      <c r="AIK32" s="572"/>
      <c r="AIL32" s="572"/>
      <c r="AIM32" s="572"/>
      <c r="AIN32" s="572"/>
      <c r="AIO32" s="572"/>
      <c r="AIP32" s="572"/>
      <c r="AIQ32" s="572"/>
      <c r="AIR32" s="572"/>
      <c r="AIS32" s="572"/>
      <c r="AIT32" s="572"/>
      <c r="AIU32" s="572"/>
      <c r="AIV32" s="572"/>
      <c r="AIW32" s="572"/>
      <c r="AIX32" s="572"/>
      <c r="AIY32" s="572"/>
      <c r="AIZ32" s="572"/>
      <c r="AJA32" s="572"/>
      <c r="AJB32" s="572"/>
      <c r="AJC32" s="572"/>
      <c r="AJD32" s="572"/>
      <c r="AJE32" s="572"/>
      <c r="AJF32" s="572"/>
      <c r="AJG32" s="572"/>
      <c r="AJH32" s="572"/>
      <c r="AJI32" s="572"/>
      <c r="AJJ32" s="572"/>
      <c r="AJK32" s="572"/>
      <c r="AJL32" s="572"/>
      <c r="AJM32" s="572"/>
      <c r="AJN32" s="572"/>
      <c r="AJO32" s="572"/>
      <c r="AJP32" s="572"/>
      <c r="AJQ32" s="572"/>
      <c r="AJR32" s="572"/>
      <c r="AJS32" s="572"/>
      <c r="AJT32" s="572"/>
      <c r="AJU32" s="572"/>
      <c r="AJV32" s="572"/>
      <c r="AJW32" s="572"/>
      <c r="AJX32" s="572"/>
      <c r="AJY32" s="572"/>
      <c r="AJZ32" s="572"/>
      <c r="AKA32" s="572"/>
      <c r="AKB32" s="572"/>
      <c r="AKC32" s="572"/>
      <c r="AKD32" s="572"/>
      <c r="AKE32" s="572"/>
      <c r="AKF32" s="572"/>
      <c r="AKG32" s="572"/>
      <c r="AKH32" s="572"/>
      <c r="AKI32" s="572"/>
      <c r="AKJ32" s="572"/>
      <c r="AKK32" s="572"/>
      <c r="AKL32" s="572"/>
      <c r="AKM32" s="572"/>
      <c r="AKN32" s="572"/>
      <c r="AKO32" s="572"/>
      <c r="AKP32" s="572"/>
      <c r="AKQ32" s="572"/>
      <c r="AKR32" s="572"/>
      <c r="AKS32" s="572"/>
      <c r="AKT32" s="572"/>
      <c r="AKU32" s="572"/>
      <c r="AKV32" s="572"/>
      <c r="AKW32" s="572"/>
      <c r="AKX32" s="572"/>
      <c r="AKY32" s="572"/>
      <c r="AKZ32" s="572"/>
      <c r="ALA32" s="572"/>
      <c r="ALB32" s="572"/>
      <c r="ALC32" s="572"/>
      <c r="ALD32" s="572"/>
      <c r="ALE32" s="572"/>
      <c r="ALF32" s="572"/>
      <c r="ALG32" s="572"/>
      <c r="ALH32" s="572"/>
      <c r="ALI32" s="572"/>
      <c r="ALJ32" s="572"/>
      <c r="ALK32" s="572"/>
      <c r="ALL32" s="572"/>
      <c r="ALM32" s="572"/>
      <c r="ALN32" s="572"/>
      <c r="ALO32" s="572"/>
      <c r="ALP32" s="572"/>
      <c r="ALQ32" s="572"/>
      <c r="ALR32" s="572"/>
      <c r="ALS32" s="572"/>
      <c r="ALT32" s="572"/>
      <c r="ALU32" s="572"/>
      <c r="ALV32" s="572"/>
      <c r="ALW32" s="572"/>
      <c r="ALX32" s="572"/>
      <c r="ALY32" s="572"/>
      <c r="ALZ32" s="572"/>
      <c r="AMA32" s="572"/>
      <c r="AMB32" s="572"/>
      <c r="AMC32" s="572"/>
      <c r="AMD32" s="572"/>
      <c r="AME32" s="572"/>
      <c r="AMF32" s="572"/>
      <c r="AMG32" s="572"/>
      <c r="AMH32" s="572"/>
      <c r="AMI32" s="572"/>
      <c r="AMJ32" s="572"/>
    </row>
    <row r="33" spans="1:1024" s="573" customFormat="1" ht="12.75" customHeight="1">
      <c r="A33" s="23"/>
      <c r="B33" s="20"/>
      <c r="C33" s="20"/>
      <c r="D33" s="21"/>
      <c r="E33" s="21"/>
      <c r="F33" s="22"/>
      <c r="G33" s="21"/>
      <c r="H33" s="493"/>
      <c r="I33" s="571"/>
      <c r="J33" s="572"/>
      <c r="K33" s="572"/>
      <c r="L33" s="572"/>
      <c r="M33" s="572"/>
      <c r="N33" s="572"/>
      <c r="O33" s="572"/>
      <c r="P33" s="572"/>
      <c r="Q33" s="572"/>
      <c r="R33" s="572"/>
      <c r="S33" s="572"/>
      <c r="T33" s="572"/>
      <c r="U33" s="572"/>
      <c r="V33" s="572"/>
      <c r="W33" s="572"/>
      <c r="X33" s="572"/>
      <c r="Y33" s="572"/>
      <c r="Z33" s="572"/>
      <c r="AA33" s="572"/>
      <c r="AB33" s="572"/>
      <c r="AC33" s="572"/>
      <c r="AD33" s="572"/>
      <c r="AE33" s="572"/>
      <c r="AF33" s="572"/>
      <c r="AG33" s="572"/>
      <c r="AH33" s="572"/>
      <c r="AI33" s="572"/>
      <c r="AJ33" s="572"/>
      <c r="AK33" s="572"/>
      <c r="AL33" s="572"/>
      <c r="AM33" s="572"/>
      <c r="AN33" s="572"/>
      <c r="AO33" s="572"/>
      <c r="AP33" s="572"/>
      <c r="AQ33" s="572"/>
      <c r="AR33" s="572"/>
      <c r="AS33" s="572"/>
      <c r="AT33" s="572"/>
      <c r="AU33" s="572"/>
      <c r="AV33" s="572"/>
      <c r="AW33" s="572"/>
      <c r="AX33" s="572"/>
      <c r="AY33" s="572"/>
      <c r="AZ33" s="572"/>
      <c r="BA33" s="572"/>
      <c r="BB33" s="572"/>
      <c r="BC33" s="572"/>
      <c r="BD33" s="572"/>
      <c r="BE33" s="572"/>
      <c r="BF33" s="572"/>
      <c r="BG33" s="572"/>
      <c r="BH33" s="572"/>
      <c r="BI33" s="572"/>
      <c r="BJ33" s="572"/>
      <c r="BK33" s="572"/>
      <c r="BL33" s="572"/>
      <c r="BM33" s="572"/>
      <c r="BN33" s="572"/>
      <c r="BO33" s="572"/>
      <c r="BP33" s="572"/>
      <c r="BQ33" s="572"/>
      <c r="BR33" s="572"/>
      <c r="BS33" s="572"/>
      <c r="BT33" s="572"/>
      <c r="BU33" s="572"/>
      <c r="BV33" s="572"/>
      <c r="BW33" s="572"/>
      <c r="BX33" s="572"/>
      <c r="BY33" s="572"/>
      <c r="BZ33" s="572"/>
      <c r="CA33" s="572"/>
      <c r="CB33" s="572"/>
      <c r="CC33" s="572"/>
      <c r="CD33" s="572"/>
      <c r="CE33" s="572"/>
      <c r="CF33" s="572"/>
      <c r="CG33" s="572"/>
      <c r="CH33" s="572"/>
      <c r="CI33" s="572"/>
      <c r="CJ33" s="572"/>
      <c r="CK33" s="572"/>
      <c r="CL33" s="572"/>
      <c r="CM33" s="572"/>
      <c r="CN33" s="572"/>
      <c r="CO33" s="572"/>
      <c r="CP33" s="572"/>
      <c r="CQ33" s="572"/>
      <c r="CR33" s="572"/>
      <c r="CS33" s="572"/>
      <c r="CT33" s="572"/>
      <c r="CU33" s="572"/>
      <c r="CV33" s="572"/>
      <c r="CW33" s="572"/>
      <c r="CX33" s="572"/>
      <c r="CY33" s="572"/>
      <c r="CZ33" s="572"/>
      <c r="DA33" s="572"/>
      <c r="DB33" s="572"/>
      <c r="DC33" s="572"/>
      <c r="DD33" s="572"/>
      <c r="DE33" s="572"/>
      <c r="DF33" s="572"/>
      <c r="DG33" s="572"/>
      <c r="DH33" s="572"/>
      <c r="DI33" s="572"/>
      <c r="DJ33" s="572"/>
      <c r="DK33" s="572"/>
      <c r="DL33" s="572"/>
      <c r="DM33" s="572"/>
      <c r="DN33" s="572"/>
      <c r="DO33" s="572"/>
      <c r="DP33" s="572"/>
      <c r="DQ33" s="572"/>
      <c r="DR33" s="572"/>
      <c r="DS33" s="572"/>
      <c r="DT33" s="572"/>
      <c r="DU33" s="572"/>
      <c r="DV33" s="572"/>
      <c r="DW33" s="572"/>
      <c r="DX33" s="572"/>
      <c r="DY33" s="572"/>
      <c r="DZ33" s="572"/>
      <c r="EA33" s="572"/>
      <c r="EB33" s="572"/>
      <c r="EC33" s="572"/>
      <c r="ED33" s="572"/>
      <c r="EE33" s="572"/>
      <c r="EF33" s="572"/>
      <c r="EG33" s="572"/>
      <c r="EH33" s="572"/>
      <c r="EI33" s="572"/>
      <c r="EJ33" s="572"/>
      <c r="EK33" s="572"/>
      <c r="EL33" s="572"/>
      <c r="EM33" s="572"/>
      <c r="EN33" s="572"/>
      <c r="EO33" s="572"/>
      <c r="EP33" s="572"/>
      <c r="EQ33" s="572"/>
      <c r="ER33" s="572"/>
      <c r="ES33" s="572"/>
      <c r="ET33" s="572"/>
      <c r="EU33" s="572"/>
      <c r="EV33" s="572"/>
      <c r="EW33" s="572"/>
      <c r="EX33" s="572"/>
      <c r="EY33" s="572"/>
      <c r="EZ33" s="572"/>
      <c r="FA33" s="572"/>
      <c r="FB33" s="572"/>
      <c r="FC33" s="572"/>
      <c r="FD33" s="572"/>
      <c r="FE33" s="572"/>
      <c r="FF33" s="572"/>
      <c r="FG33" s="572"/>
      <c r="FH33" s="572"/>
      <c r="FI33" s="572"/>
      <c r="FJ33" s="572"/>
      <c r="FK33" s="572"/>
      <c r="FL33" s="572"/>
      <c r="FM33" s="572"/>
      <c r="FN33" s="572"/>
      <c r="FO33" s="572"/>
      <c r="FP33" s="572"/>
      <c r="FQ33" s="572"/>
      <c r="FR33" s="572"/>
      <c r="FS33" s="572"/>
      <c r="FT33" s="572"/>
      <c r="FU33" s="572"/>
      <c r="FV33" s="572"/>
      <c r="FW33" s="572"/>
      <c r="FX33" s="572"/>
      <c r="FY33" s="572"/>
      <c r="FZ33" s="572"/>
      <c r="GA33" s="572"/>
      <c r="GB33" s="572"/>
      <c r="GC33" s="572"/>
      <c r="GD33" s="572"/>
      <c r="GE33" s="572"/>
      <c r="GF33" s="572"/>
      <c r="GG33" s="572"/>
      <c r="GH33" s="572"/>
      <c r="GI33" s="572"/>
      <c r="GJ33" s="572"/>
      <c r="GK33" s="572"/>
      <c r="GL33" s="572"/>
      <c r="GM33" s="572"/>
      <c r="GN33" s="572"/>
      <c r="GO33" s="572"/>
      <c r="GP33" s="572"/>
      <c r="GQ33" s="572"/>
      <c r="GR33" s="572"/>
      <c r="GS33" s="572"/>
      <c r="GT33" s="572"/>
      <c r="GU33" s="572"/>
      <c r="GV33" s="572"/>
      <c r="GW33" s="572"/>
      <c r="GX33" s="572"/>
      <c r="GY33" s="572"/>
      <c r="GZ33" s="572"/>
      <c r="HA33" s="572"/>
      <c r="HB33" s="572"/>
      <c r="HC33" s="572"/>
      <c r="HD33" s="572"/>
      <c r="HE33" s="572"/>
      <c r="HF33" s="572"/>
      <c r="HG33" s="572"/>
      <c r="HH33" s="572"/>
      <c r="HI33" s="572"/>
      <c r="HJ33" s="572"/>
      <c r="HK33" s="572"/>
      <c r="HL33" s="572"/>
      <c r="HM33" s="572"/>
      <c r="HN33" s="572"/>
      <c r="HO33" s="572"/>
      <c r="HP33" s="572"/>
      <c r="HQ33" s="572"/>
      <c r="HR33" s="572"/>
      <c r="HS33" s="572"/>
      <c r="HT33" s="572"/>
      <c r="HU33" s="572"/>
      <c r="HV33" s="572"/>
      <c r="HW33" s="572"/>
      <c r="HX33" s="572"/>
      <c r="HY33" s="572"/>
      <c r="HZ33" s="572"/>
      <c r="IA33" s="572"/>
      <c r="IB33" s="572"/>
      <c r="IC33" s="572"/>
      <c r="ID33" s="572"/>
      <c r="IE33" s="572"/>
      <c r="IF33" s="572"/>
      <c r="IG33" s="572"/>
      <c r="IH33" s="572"/>
      <c r="II33" s="572"/>
      <c r="IJ33" s="572"/>
      <c r="IK33" s="572"/>
      <c r="IL33" s="572"/>
      <c r="IM33" s="572"/>
      <c r="IN33" s="572"/>
      <c r="IO33" s="572"/>
      <c r="IP33" s="572"/>
      <c r="IQ33" s="572"/>
      <c r="IR33" s="572"/>
      <c r="IS33" s="572"/>
      <c r="IT33" s="572"/>
      <c r="IU33" s="572"/>
      <c r="IV33" s="572"/>
      <c r="IW33" s="572"/>
      <c r="IX33" s="572"/>
      <c r="IY33" s="572"/>
      <c r="IZ33" s="572"/>
      <c r="JA33" s="572"/>
      <c r="JB33" s="572"/>
      <c r="JC33" s="572"/>
      <c r="JD33" s="572"/>
      <c r="JE33" s="572"/>
      <c r="JF33" s="572"/>
      <c r="JG33" s="572"/>
      <c r="JH33" s="572"/>
      <c r="JI33" s="572"/>
      <c r="JJ33" s="572"/>
      <c r="JK33" s="572"/>
      <c r="JL33" s="572"/>
      <c r="JM33" s="572"/>
      <c r="JN33" s="572"/>
      <c r="JO33" s="572"/>
      <c r="JP33" s="572"/>
      <c r="JQ33" s="572"/>
      <c r="JR33" s="572"/>
      <c r="JS33" s="572"/>
      <c r="JT33" s="572"/>
      <c r="JU33" s="572"/>
      <c r="JV33" s="572"/>
      <c r="JW33" s="572"/>
      <c r="JX33" s="572"/>
      <c r="JY33" s="572"/>
      <c r="JZ33" s="572"/>
      <c r="KA33" s="572"/>
      <c r="KB33" s="572"/>
      <c r="KC33" s="572"/>
      <c r="KD33" s="572"/>
      <c r="KE33" s="572"/>
      <c r="KF33" s="572"/>
      <c r="KG33" s="572"/>
      <c r="KH33" s="572"/>
      <c r="KI33" s="572"/>
      <c r="KJ33" s="572"/>
      <c r="KK33" s="572"/>
      <c r="KL33" s="572"/>
      <c r="KM33" s="572"/>
      <c r="KN33" s="572"/>
      <c r="KO33" s="572"/>
      <c r="KP33" s="572"/>
      <c r="KQ33" s="572"/>
      <c r="KR33" s="572"/>
      <c r="KS33" s="572"/>
      <c r="KT33" s="572"/>
      <c r="KU33" s="572"/>
      <c r="KV33" s="572"/>
      <c r="KW33" s="572"/>
      <c r="KX33" s="572"/>
      <c r="KY33" s="572"/>
      <c r="KZ33" s="572"/>
      <c r="LA33" s="572"/>
      <c r="LB33" s="572"/>
      <c r="LC33" s="572"/>
      <c r="LD33" s="572"/>
      <c r="LE33" s="572"/>
      <c r="LF33" s="572"/>
      <c r="LG33" s="572"/>
      <c r="LH33" s="572"/>
      <c r="LI33" s="572"/>
      <c r="LJ33" s="572"/>
      <c r="LK33" s="572"/>
      <c r="LL33" s="572"/>
      <c r="LM33" s="572"/>
      <c r="LN33" s="572"/>
      <c r="LO33" s="572"/>
      <c r="LP33" s="572"/>
      <c r="LQ33" s="572"/>
      <c r="LR33" s="572"/>
      <c r="LS33" s="572"/>
      <c r="LT33" s="572"/>
      <c r="LU33" s="572"/>
      <c r="LV33" s="572"/>
      <c r="LW33" s="572"/>
      <c r="LX33" s="572"/>
      <c r="LY33" s="572"/>
      <c r="LZ33" s="572"/>
      <c r="MA33" s="572"/>
      <c r="MB33" s="572"/>
      <c r="MC33" s="572"/>
      <c r="MD33" s="572"/>
      <c r="ME33" s="572"/>
      <c r="MF33" s="572"/>
      <c r="MG33" s="572"/>
      <c r="MH33" s="572"/>
      <c r="MI33" s="572"/>
      <c r="MJ33" s="572"/>
      <c r="MK33" s="572"/>
      <c r="ML33" s="572"/>
      <c r="MM33" s="572"/>
      <c r="MN33" s="572"/>
      <c r="MO33" s="572"/>
      <c r="MP33" s="572"/>
      <c r="MQ33" s="572"/>
      <c r="MR33" s="572"/>
      <c r="MS33" s="572"/>
      <c r="MT33" s="572"/>
      <c r="MU33" s="572"/>
      <c r="MV33" s="572"/>
      <c r="MW33" s="572"/>
      <c r="MX33" s="572"/>
      <c r="MY33" s="572"/>
      <c r="MZ33" s="572"/>
      <c r="NA33" s="572"/>
      <c r="NB33" s="572"/>
      <c r="NC33" s="572"/>
      <c r="ND33" s="572"/>
      <c r="NE33" s="572"/>
      <c r="NF33" s="572"/>
      <c r="NG33" s="572"/>
      <c r="NH33" s="572"/>
      <c r="NI33" s="572"/>
      <c r="NJ33" s="572"/>
      <c r="NK33" s="572"/>
      <c r="NL33" s="572"/>
      <c r="NM33" s="572"/>
      <c r="NN33" s="572"/>
      <c r="NO33" s="572"/>
      <c r="NP33" s="572"/>
      <c r="NQ33" s="572"/>
      <c r="NR33" s="572"/>
      <c r="NS33" s="572"/>
      <c r="NT33" s="572"/>
      <c r="NU33" s="572"/>
      <c r="NV33" s="572"/>
      <c r="NW33" s="572"/>
      <c r="NX33" s="572"/>
      <c r="NY33" s="572"/>
      <c r="NZ33" s="572"/>
      <c r="OA33" s="572"/>
      <c r="OB33" s="572"/>
      <c r="OC33" s="572"/>
      <c r="OD33" s="572"/>
      <c r="OE33" s="572"/>
      <c r="OF33" s="572"/>
      <c r="OG33" s="572"/>
      <c r="OH33" s="572"/>
      <c r="OI33" s="572"/>
      <c r="OJ33" s="572"/>
      <c r="OK33" s="572"/>
      <c r="OL33" s="572"/>
      <c r="OM33" s="572"/>
      <c r="ON33" s="572"/>
      <c r="OO33" s="572"/>
      <c r="OP33" s="572"/>
      <c r="OQ33" s="572"/>
      <c r="OR33" s="572"/>
      <c r="OS33" s="572"/>
      <c r="OT33" s="572"/>
      <c r="OU33" s="572"/>
      <c r="OV33" s="572"/>
      <c r="OW33" s="572"/>
      <c r="OX33" s="572"/>
      <c r="OY33" s="572"/>
      <c r="OZ33" s="572"/>
      <c r="PA33" s="572"/>
      <c r="PB33" s="572"/>
      <c r="PC33" s="572"/>
      <c r="PD33" s="572"/>
      <c r="PE33" s="572"/>
      <c r="PF33" s="572"/>
      <c r="PG33" s="572"/>
      <c r="PH33" s="572"/>
      <c r="PI33" s="572"/>
      <c r="PJ33" s="572"/>
      <c r="PK33" s="572"/>
      <c r="PL33" s="572"/>
      <c r="PM33" s="572"/>
      <c r="PN33" s="572"/>
      <c r="PO33" s="572"/>
      <c r="PP33" s="572"/>
      <c r="PQ33" s="572"/>
      <c r="PR33" s="572"/>
      <c r="PS33" s="572"/>
      <c r="PT33" s="572"/>
      <c r="PU33" s="572"/>
      <c r="PV33" s="572"/>
      <c r="PW33" s="572"/>
      <c r="PX33" s="572"/>
      <c r="PY33" s="572"/>
      <c r="PZ33" s="572"/>
      <c r="QA33" s="572"/>
      <c r="QB33" s="572"/>
      <c r="QC33" s="572"/>
      <c r="QD33" s="572"/>
      <c r="QE33" s="572"/>
      <c r="QF33" s="572"/>
      <c r="QG33" s="572"/>
      <c r="QH33" s="572"/>
      <c r="QI33" s="572"/>
      <c r="QJ33" s="572"/>
      <c r="QK33" s="572"/>
      <c r="QL33" s="572"/>
      <c r="QM33" s="572"/>
      <c r="QN33" s="572"/>
      <c r="QO33" s="572"/>
      <c r="QP33" s="572"/>
      <c r="QQ33" s="572"/>
      <c r="QR33" s="572"/>
      <c r="QS33" s="572"/>
      <c r="QT33" s="572"/>
      <c r="QU33" s="572"/>
      <c r="QV33" s="572"/>
      <c r="QW33" s="572"/>
      <c r="QX33" s="572"/>
      <c r="QY33" s="572"/>
      <c r="QZ33" s="572"/>
      <c r="RA33" s="572"/>
      <c r="RB33" s="572"/>
      <c r="RC33" s="572"/>
      <c r="RD33" s="572"/>
      <c r="RE33" s="572"/>
      <c r="RF33" s="572"/>
      <c r="RG33" s="572"/>
      <c r="RH33" s="572"/>
      <c r="RI33" s="572"/>
      <c r="RJ33" s="572"/>
      <c r="RK33" s="572"/>
      <c r="RL33" s="572"/>
      <c r="RM33" s="572"/>
      <c r="RN33" s="572"/>
      <c r="RO33" s="572"/>
      <c r="RP33" s="572"/>
      <c r="RQ33" s="572"/>
      <c r="RR33" s="572"/>
      <c r="RS33" s="572"/>
      <c r="RT33" s="572"/>
      <c r="RU33" s="572"/>
      <c r="RV33" s="572"/>
      <c r="RW33" s="572"/>
      <c r="RX33" s="572"/>
      <c r="RY33" s="572"/>
      <c r="RZ33" s="572"/>
      <c r="SA33" s="572"/>
      <c r="SB33" s="572"/>
      <c r="SC33" s="572"/>
      <c r="SD33" s="572"/>
      <c r="SE33" s="572"/>
      <c r="SF33" s="572"/>
      <c r="SG33" s="572"/>
      <c r="SH33" s="572"/>
      <c r="SI33" s="572"/>
      <c r="SJ33" s="572"/>
      <c r="SK33" s="572"/>
      <c r="SL33" s="572"/>
      <c r="SM33" s="572"/>
      <c r="SN33" s="572"/>
      <c r="SO33" s="572"/>
      <c r="SP33" s="572"/>
      <c r="SQ33" s="572"/>
      <c r="SR33" s="572"/>
      <c r="SS33" s="572"/>
      <c r="ST33" s="572"/>
      <c r="SU33" s="572"/>
      <c r="SV33" s="572"/>
      <c r="SW33" s="572"/>
      <c r="SX33" s="572"/>
      <c r="SY33" s="572"/>
      <c r="SZ33" s="572"/>
      <c r="TA33" s="572"/>
      <c r="TB33" s="572"/>
      <c r="TC33" s="572"/>
      <c r="TD33" s="572"/>
      <c r="TE33" s="572"/>
      <c r="TF33" s="572"/>
      <c r="TG33" s="572"/>
      <c r="TH33" s="572"/>
      <c r="TI33" s="572"/>
      <c r="TJ33" s="572"/>
      <c r="TK33" s="572"/>
      <c r="TL33" s="572"/>
      <c r="TM33" s="572"/>
      <c r="TN33" s="572"/>
      <c r="TO33" s="572"/>
      <c r="TP33" s="572"/>
      <c r="TQ33" s="572"/>
      <c r="TR33" s="572"/>
      <c r="TS33" s="572"/>
      <c r="TT33" s="572"/>
      <c r="TU33" s="572"/>
      <c r="TV33" s="572"/>
      <c r="TW33" s="572"/>
      <c r="TX33" s="572"/>
      <c r="TY33" s="572"/>
      <c r="TZ33" s="572"/>
      <c r="UA33" s="572"/>
      <c r="UB33" s="572"/>
      <c r="UC33" s="572"/>
      <c r="UD33" s="572"/>
      <c r="UE33" s="572"/>
      <c r="UF33" s="572"/>
      <c r="UG33" s="572"/>
      <c r="UH33" s="572"/>
      <c r="UI33" s="572"/>
      <c r="UJ33" s="572"/>
      <c r="UK33" s="572"/>
      <c r="UL33" s="572"/>
      <c r="UM33" s="572"/>
      <c r="UN33" s="572"/>
      <c r="UO33" s="572"/>
      <c r="UP33" s="572"/>
      <c r="UQ33" s="572"/>
      <c r="UR33" s="572"/>
      <c r="US33" s="572"/>
      <c r="UT33" s="572"/>
      <c r="UU33" s="572"/>
      <c r="UV33" s="572"/>
      <c r="UW33" s="572"/>
      <c r="UX33" s="572"/>
      <c r="UY33" s="572"/>
      <c r="UZ33" s="572"/>
      <c r="VA33" s="572"/>
      <c r="VB33" s="572"/>
      <c r="VC33" s="572"/>
      <c r="VD33" s="572"/>
      <c r="VE33" s="572"/>
      <c r="VF33" s="572"/>
      <c r="VG33" s="572"/>
      <c r="VH33" s="572"/>
      <c r="VI33" s="572"/>
      <c r="VJ33" s="572"/>
      <c r="VK33" s="572"/>
      <c r="VL33" s="572"/>
      <c r="VM33" s="572"/>
      <c r="VN33" s="572"/>
      <c r="VO33" s="572"/>
      <c r="VP33" s="572"/>
      <c r="VQ33" s="572"/>
      <c r="VR33" s="572"/>
      <c r="VS33" s="572"/>
      <c r="VT33" s="572"/>
      <c r="VU33" s="572"/>
      <c r="VV33" s="572"/>
      <c r="VW33" s="572"/>
      <c r="VX33" s="572"/>
      <c r="VY33" s="572"/>
      <c r="VZ33" s="572"/>
      <c r="WA33" s="572"/>
      <c r="WB33" s="572"/>
      <c r="WC33" s="572"/>
      <c r="WD33" s="572"/>
      <c r="WE33" s="572"/>
      <c r="WF33" s="572"/>
      <c r="WG33" s="572"/>
      <c r="WH33" s="572"/>
      <c r="WI33" s="572"/>
      <c r="WJ33" s="572"/>
      <c r="WK33" s="572"/>
      <c r="WL33" s="572"/>
      <c r="WM33" s="572"/>
      <c r="WN33" s="572"/>
      <c r="WO33" s="572"/>
      <c r="WP33" s="572"/>
      <c r="WQ33" s="572"/>
      <c r="WR33" s="572"/>
      <c r="WS33" s="572"/>
      <c r="WT33" s="572"/>
      <c r="WU33" s="572"/>
      <c r="WV33" s="572"/>
      <c r="WW33" s="572"/>
      <c r="WX33" s="572"/>
      <c r="WY33" s="572"/>
      <c r="WZ33" s="572"/>
      <c r="XA33" s="572"/>
      <c r="XB33" s="572"/>
      <c r="XC33" s="572"/>
      <c r="XD33" s="572"/>
      <c r="XE33" s="572"/>
      <c r="XF33" s="572"/>
      <c r="XG33" s="572"/>
      <c r="XH33" s="572"/>
      <c r="XI33" s="572"/>
      <c r="XJ33" s="572"/>
      <c r="XK33" s="572"/>
      <c r="XL33" s="572"/>
      <c r="XM33" s="572"/>
      <c r="XN33" s="572"/>
      <c r="XO33" s="572"/>
      <c r="XP33" s="572"/>
      <c r="XQ33" s="572"/>
      <c r="XR33" s="572"/>
      <c r="XS33" s="572"/>
      <c r="XT33" s="572"/>
      <c r="XU33" s="572"/>
      <c r="XV33" s="572"/>
      <c r="XW33" s="572"/>
      <c r="XX33" s="572"/>
      <c r="XY33" s="572"/>
      <c r="XZ33" s="572"/>
      <c r="YA33" s="572"/>
      <c r="YB33" s="572"/>
      <c r="YC33" s="572"/>
      <c r="YD33" s="572"/>
      <c r="YE33" s="572"/>
      <c r="YF33" s="572"/>
      <c r="YG33" s="572"/>
      <c r="YH33" s="572"/>
      <c r="YI33" s="572"/>
      <c r="YJ33" s="572"/>
      <c r="YK33" s="572"/>
      <c r="YL33" s="572"/>
      <c r="YM33" s="572"/>
      <c r="YN33" s="572"/>
      <c r="YO33" s="572"/>
      <c r="YP33" s="572"/>
      <c r="YQ33" s="572"/>
      <c r="YR33" s="572"/>
      <c r="YS33" s="572"/>
      <c r="YT33" s="572"/>
      <c r="YU33" s="572"/>
      <c r="YV33" s="572"/>
      <c r="YW33" s="572"/>
      <c r="YX33" s="572"/>
      <c r="YY33" s="572"/>
      <c r="YZ33" s="572"/>
      <c r="ZA33" s="572"/>
      <c r="ZB33" s="572"/>
      <c r="ZC33" s="572"/>
      <c r="ZD33" s="572"/>
      <c r="ZE33" s="572"/>
      <c r="ZF33" s="572"/>
      <c r="ZG33" s="572"/>
      <c r="ZH33" s="572"/>
      <c r="ZI33" s="572"/>
      <c r="ZJ33" s="572"/>
      <c r="ZK33" s="572"/>
      <c r="ZL33" s="572"/>
      <c r="ZM33" s="572"/>
      <c r="ZN33" s="572"/>
      <c r="ZO33" s="572"/>
      <c r="ZP33" s="572"/>
      <c r="ZQ33" s="572"/>
      <c r="ZR33" s="572"/>
      <c r="ZS33" s="572"/>
      <c r="ZT33" s="572"/>
      <c r="ZU33" s="572"/>
      <c r="ZV33" s="572"/>
      <c r="ZW33" s="572"/>
      <c r="ZX33" s="572"/>
      <c r="ZY33" s="572"/>
      <c r="ZZ33" s="572"/>
      <c r="AAA33" s="572"/>
      <c r="AAB33" s="572"/>
      <c r="AAC33" s="572"/>
      <c r="AAD33" s="572"/>
      <c r="AAE33" s="572"/>
      <c r="AAF33" s="572"/>
      <c r="AAG33" s="572"/>
      <c r="AAH33" s="572"/>
      <c r="AAI33" s="572"/>
      <c r="AAJ33" s="572"/>
      <c r="AAK33" s="572"/>
      <c r="AAL33" s="572"/>
      <c r="AAM33" s="572"/>
      <c r="AAN33" s="572"/>
      <c r="AAO33" s="572"/>
      <c r="AAP33" s="572"/>
      <c r="AAQ33" s="572"/>
      <c r="AAR33" s="572"/>
      <c r="AAS33" s="572"/>
      <c r="AAT33" s="572"/>
      <c r="AAU33" s="572"/>
      <c r="AAV33" s="572"/>
      <c r="AAW33" s="572"/>
      <c r="AAX33" s="572"/>
      <c r="AAY33" s="572"/>
      <c r="AAZ33" s="572"/>
      <c r="ABA33" s="572"/>
      <c r="ABB33" s="572"/>
      <c r="ABC33" s="572"/>
      <c r="ABD33" s="572"/>
      <c r="ABE33" s="572"/>
      <c r="ABF33" s="572"/>
      <c r="ABG33" s="572"/>
      <c r="ABH33" s="572"/>
      <c r="ABI33" s="572"/>
      <c r="ABJ33" s="572"/>
      <c r="ABK33" s="572"/>
      <c r="ABL33" s="572"/>
      <c r="ABM33" s="572"/>
      <c r="ABN33" s="572"/>
      <c r="ABO33" s="572"/>
      <c r="ABP33" s="572"/>
      <c r="ABQ33" s="572"/>
      <c r="ABR33" s="572"/>
      <c r="ABS33" s="572"/>
      <c r="ABT33" s="572"/>
      <c r="ABU33" s="572"/>
      <c r="ABV33" s="572"/>
      <c r="ABW33" s="572"/>
      <c r="ABX33" s="572"/>
      <c r="ABY33" s="572"/>
      <c r="ABZ33" s="572"/>
      <c r="ACA33" s="572"/>
      <c r="ACB33" s="572"/>
      <c r="ACC33" s="572"/>
      <c r="ACD33" s="572"/>
      <c r="ACE33" s="572"/>
      <c r="ACF33" s="572"/>
      <c r="ACG33" s="572"/>
      <c r="ACH33" s="572"/>
      <c r="ACI33" s="572"/>
      <c r="ACJ33" s="572"/>
      <c r="ACK33" s="572"/>
      <c r="ACL33" s="572"/>
      <c r="ACM33" s="572"/>
      <c r="ACN33" s="572"/>
      <c r="ACO33" s="572"/>
      <c r="ACP33" s="572"/>
      <c r="ACQ33" s="572"/>
      <c r="ACR33" s="572"/>
      <c r="ACS33" s="572"/>
      <c r="ACT33" s="572"/>
      <c r="ACU33" s="572"/>
      <c r="ACV33" s="572"/>
      <c r="ACW33" s="572"/>
      <c r="ACX33" s="572"/>
      <c r="ACY33" s="572"/>
      <c r="ACZ33" s="572"/>
      <c r="ADA33" s="572"/>
      <c r="ADB33" s="572"/>
      <c r="ADC33" s="572"/>
      <c r="ADD33" s="572"/>
      <c r="ADE33" s="572"/>
      <c r="ADF33" s="572"/>
      <c r="ADG33" s="572"/>
      <c r="ADH33" s="572"/>
      <c r="ADI33" s="572"/>
      <c r="ADJ33" s="572"/>
      <c r="ADK33" s="572"/>
      <c r="ADL33" s="572"/>
      <c r="ADM33" s="572"/>
      <c r="ADN33" s="572"/>
      <c r="ADO33" s="572"/>
      <c r="ADP33" s="572"/>
      <c r="ADQ33" s="572"/>
      <c r="ADR33" s="572"/>
      <c r="ADS33" s="572"/>
      <c r="ADT33" s="572"/>
      <c r="ADU33" s="572"/>
      <c r="ADV33" s="572"/>
      <c r="ADW33" s="572"/>
      <c r="ADX33" s="572"/>
      <c r="ADY33" s="572"/>
      <c r="ADZ33" s="572"/>
      <c r="AEA33" s="572"/>
      <c r="AEB33" s="572"/>
      <c r="AEC33" s="572"/>
      <c r="AED33" s="572"/>
      <c r="AEE33" s="572"/>
      <c r="AEF33" s="572"/>
      <c r="AEG33" s="572"/>
      <c r="AEH33" s="572"/>
      <c r="AEI33" s="572"/>
      <c r="AEJ33" s="572"/>
      <c r="AEK33" s="572"/>
      <c r="AEL33" s="572"/>
      <c r="AEM33" s="572"/>
      <c r="AEN33" s="572"/>
      <c r="AEO33" s="572"/>
      <c r="AEP33" s="572"/>
      <c r="AEQ33" s="572"/>
      <c r="AER33" s="572"/>
      <c r="AES33" s="572"/>
      <c r="AET33" s="572"/>
      <c r="AEU33" s="572"/>
      <c r="AEV33" s="572"/>
      <c r="AEW33" s="572"/>
      <c r="AEX33" s="572"/>
      <c r="AEY33" s="572"/>
      <c r="AEZ33" s="572"/>
      <c r="AFA33" s="572"/>
      <c r="AFB33" s="572"/>
      <c r="AFC33" s="572"/>
      <c r="AFD33" s="572"/>
      <c r="AFE33" s="572"/>
      <c r="AFF33" s="572"/>
      <c r="AFG33" s="572"/>
      <c r="AFH33" s="572"/>
      <c r="AFI33" s="572"/>
      <c r="AFJ33" s="572"/>
      <c r="AFK33" s="572"/>
      <c r="AFL33" s="572"/>
      <c r="AFM33" s="572"/>
      <c r="AFN33" s="572"/>
      <c r="AFO33" s="572"/>
      <c r="AFP33" s="572"/>
      <c r="AFQ33" s="572"/>
      <c r="AFR33" s="572"/>
      <c r="AFS33" s="572"/>
      <c r="AFT33" s="572"/>
      <c r="AFU33" s="572"/>
      <c r="AFV33" s="572"/>
      <c r="AFW33" s="572"/>
      <c r="AFX33" s="572"/>
      <c r="AFY33" s="572"/>
      <c r="AFZ33" s="572"/>
      <c r="AGA33" s="572"/>
      <c r="AGB33" s="572"/>
      <c r="AGC33" s="572"/>
      <c r="AGD33" s="572"/>
      <c r="AGE33" s="572"/>
      <c r="AGF33" s="572"/>
      <c r="AGG33" s="572"/>
      <c r="AGH33" s="572"/>
      <c r="AGI33" s="572"/>
      <c r="AGJ33" s="572"/>
      <c r="AGK33" s="572"/>
      <c r="AGL33" s="572"/>
      <c r="AGM33" s="572"/>
      <c r="AGN33" s="572"/>
      <c r="AGO33" s="572"/>
      <c r="AGP33" s="572"/>
      <c r="AGQ33" s="572"/>
      <c r="AGR33" s="572"/>
      <c r="AGS33" s="572"/>
      <c r="AGT33" s="572"/>
      <c r="AGU33" s="572"/>
      <c r="AGV33" s="572"/>
      <c r="AGW33" s="572"/>
      <c r="AGX33" s="572"/>
      <c r="AGY33" s="572"/>
      <c r="AGZ33" s="572"/>
      <c r="AHA33" s="572"/>
      <c r="AHB33" s="572"/>
      <c r="AHC33" s="572"/>
      <c r="AHD33" s="572"/>
      <c r="AHE33" s="572"/>
      <c r="AHF33" s="572"/>
      <c r="AHG33" s="572"/>
      <c r="AHH33" s="572"/>
      <c r="AHI33" s="572"/>
      <c r="AHJ33" s="572"/>
      <c r="AHK33" s="572"/>
      <c r="AHL33" s="572"/>
      <c r="AHM33" s="572"/>
      <c r="AHN33" s="572"/>
      <c r="AHO33" s="572"/>
      <c r="AHP33" s="572"/>
      <c r="AHQ33" s="572"/>
      <c r="AHR33" s="572"/>
      <c r="AHS33" s="572"/>
      <c r="AHT33" s="572"/>
      <c r="AHU33" s="572"/>
      <c r="AHV33" s="572"/>
      <c r="AHW33" s="572"/>
      <c r="AHX33" s="572"/>
      <c r="AHY33" s="572"/>
      <c r="AHZ33" s="572"/>
      <c r="AIA33" s="572"/>
      <c r="AIB33" s="572"/>
      <c r="AIC33" s="572"/>
      <c r="AID33" s="572"/>
      <c r="AIE33" s="572"/>
      <c r="AIF33" s="572"/>
      <c r="AIG33" s="572"/>
      <c r="AIH33" s="572"/>
      <c r="AII33" s="572"/>
      <c r="AIJ33" s="572"/>
      <c r="AIK33" s="572"/>
      <c r="AIL33" s="572"/>
      <c r="AIM33" s="572"/>
      <c r="AIN33" s="572"/>
      <c r="AIO33" s="572"/>
      <c r="AIP33" s="572"/>
      <c r="AIQ33" s="572"/>
      <c r="AIR33" s="572"/>
      <c r="AIS33" s="572"/>
      <c r="AIT33" s="572"/>
      <c r="AIU33" s="572"/>
      <c r="AIV33" s="572"/>
      <c r="AIW33" s="572"/>
      <c r="AIX33" s="572"/>
      <c r="AIY33" s="572"/>
      <c r="AIZ33" s="572"/>
      <c r="AJA33" s="572"/>
      <c r="AJB33" s="572"/>
      <c r="AJC33" s="572"/>
      <c r="AJD33" s="572"/>
      <c r="AJE33" s="572"/>
      <c r="AJF33" s="572"/>
      <c r="AJG33" s="572"/>
      <c r="AJH33" s="572"/>
      <c r="AJI33" s="572"/>
      <c r="AJJ33" s="572"/>
      <c r="AJK33" s="572"/>
      <c r="AJL33" s="572"/>
      <c r="AJM33" s="572"/>
      <c r="AJN33" s="572"/>
      <c r="AJO33" s="572"/>
      <c r="AJP33" s="572"/>
      <c r="AJQ33" s="572"/>
      <c r="AJR33" s="572"/>
      <c r="AJS33" s="572"/>
      <c r="AJT33" s="572"/>
      <c r="AJU33" s="572"/>
      <c r="AJV33" s="572"/>
      <c r="AJW33" s="572"/>
      <c r="AJX33" s="572"/>
      <c r="AJY33" s="572"/>
      <c r="AJZ33" s="572"/>
      <c r="AKA33" s="572"/>
      <c r="AKB33" s="572"/>
      <c r="AKC33" s="572"/>
      <c r="AKD33" s="572"/>
      <c r="AKE33" s="572"/>
      <c r="AKF33" s="572"/>
      <c r="AKG33" s="572"/>
      <c r="AKH33" s="572"/>
      <c r="AKI33" s="572"/>
      <c r="AKJ33" s="572"/>
      <c r="AKK33" s="572"/>
      <c r="AKL33" s="572"/>
      <c r="AKM33" s="572"/>
      <c r="AKN33" s="572"/>
      <c r="AKO33" s="572"/>
      <c r="AKP33" s="572"/>
      <c r="AKQ33" s="572"/>
      <c r="AKR33" s="572"/>
      <c r="AKS33" s="572"/>
      <c r="AKT33" s="572"/>
      <c r="AKU33" s="572"/>
      <c r="AKV33" s="572"/>
      <c r="AKW33" s="572"/>
      <c r="AKX33" s="572"/>
      <c r="AKY33" s="572"/>
      <c r="AKZ33" s="572"/>
      <c r="ALA33" s="572"/>
      <c r="ALB33" s="572"/>
      <c r="ALC33" s="572"/>
      <c r="ALD33" s="572"/>
      <c r="ALE33" s="572"/>
      <c r="ALF33" s="572"/>
      <c r="ALG33" s="572"/>
      <c r="ALH33" s="572"/>
      <c r="ALI33" s="572"/>
      <c r="ALJ33" s="572"/>
      <c r="ALK33" s="572"/>
      <c r="ALL33" s="572"/>
      <c r="ALM33" s="572"/>
      <c r="ALN33" s="572"/>
      <c r="ALO33" s="572"/>
      <c r="ALP33" s="572"/>
      <c r="ALQ33" s="572"/>
      <c r="ALR33" s="572"/>
      <c r="ALS33" s="572"/>
      <c r="ALT33" s="572"/>
      <c r="ALU33" s="572"/>
      <c r="ALV33" s="572"/>
      <c r="ALW33" s="572"/>
      <c r="ALX33" s="572"/>
      <c r="ALY33" s="572"/>
      <c r="ALZ33" s="572"/>
      <c r="AMA33" s="572"/>
      <c r="AMB33" s="572"/>
      <c r="AMC33" s="572"/>
      <c r="AMD33" s="572"/>
      <c r="AME33" s="572"/>
      <c r="AMF33" s="572"/>
      <c r="AMG33" s="572"/>
      <c r="AMH33" s="572"/>
      <c r="AMI33" s="572"/>
      <c r="AMJ33" s="572"/>
    </row>
    <row r="34" spans="1:1024" s="573" customFormat="1">
      <c r="A34" s="23"/>
      <c r="B34" s="20"/>
      <c r="C34" s="20"/>
      <c r="D34" s="21"/>
      <c r="E34" s="21"/>
      <c r="F34" s="22"/>
      <c r="G34" s="21"/>
      <c r="H34" s="493"/>
      <c r="I34" s="571"/>
      <c r="J34" s="572"/>
      <c r="K34" s="572"/>
      <c r="L34" s="572"/>
      <c r="M34" s="572"/>
      <c r="N34" s="572"/>
      <c r="O34" s="572"/>
      <c r="P34" s="572"/>
      <c r="Q34" s="572"/>
      <c r="R34" s="572"/>
      <c r="S34" s="572"/>
      <c r="T34" s="572"/>
      <c r="U34" s="572"/>
      <c r="V34" s="572"/>
      <c r="W34" s="572"/>
      <c r="X34" s="572"/>
      <c r="Y34" s="572"/>
      <c r="Z34" s="572"/>
      <c r="AA34" s="572"/>
      <c r="AB34" s="572"/>
      <c r="AC34" s="572"/>
      <c r="AD34" s="572"/>
      <c r="AE34" s="572"/>
      <c r="AF34" s="572"/>
      <c r="AG34" s="572"/>
      <c r="AH34" s="572"/>
      <c r="AI34" s="572"/>
      <c r="AJ34" s="572"/>
      <c r="AK34" s="572"/>
      <c r="AL34" s="572"/>
      <c r="AM34" s="572"/>
      <c r="AN34" s="572"/>
      <c r="AO34" s="572"/>
      <c r="AP34" s="572"/>
      <c r="AQ34" s="572"/>
      <c r="AR34" s="572"/>
      <c r="AS34" s="572"/>
      <c r="AT34" s="572"/>
      <c r="AU34" s="572"/>
      <c r="AV34" s="572"/>
      <c r="AW34" s="572"/>
      <c r="AX34" s="572"/>
      <c r="AY34" s="572"/>
      <c r="AZ34" s="572"/>
      <c r="BA34" s="572"/>
      <c r="BB34" s="572"/>
      <c r="BC34" s="572"/>
      <c r="BD34" s="572"/>
      <c r="BE34" s="572"/>
      <c r="BF34" s="572"/>
      <c r="BG34" s="572"/>
      <c r="BH34" s="572"/>
      <c r="BI34" s="572"/>
      <c r="BJ34" s="572"/>
      <c r="BK34" s="572"/>
      <c r="BL34" s="572"/>
      <c r="BM34" s="572"/>
      <c r="BN34" s="572"/>
      <c r="BO34" s="572"/>
      <c r="BP34" s="572"/>
      <c r="BQ34" s="572"/>
      <c r="BR34" s="572"/>
      <c r="BS34" s="572"/>
      <c r="BT34" s="572"/>
      <c r="BU34" s="572"/>
      <c r="BV34" s="572"/>
      <c r="BW34" s="572"/>
      <c r="BX34" s="572"/>
      <c r="BY34" s="572"/>
      <c r="BZ34" s="572"/>
      <c r="CA34" s="572"/>
      <c r="CB34" s="572"/>
      <c r="CC34" s="572"/>
      <c r="CD34" s="572"/>
      <c r="CE34" s="572"/>
      <c r="CF34" s="572"/>
      <c r="CG34" s="572"/>
      <c r="CH34" s="572"/>
      <c r="CI34" s="572"/>
      <c r="CJ34" s="572"/>
      <c r="CK34" s="572"/>
      <c r="CL34" s="572"/>
      <c r="CM34" s="572"/>
      <c r="CN34" s="572"/>
      <c r="CO34" s="572"/>
      <c r="CP34" s="572"/>
      <c r="CQ34" s="572"/>
      <c r="CR34" s="572"/>
      <c r="CS34" s="572"/>
      <c r="CT34" s="572"/>
      <c r="CU34" s="572"/>
      <c r="CV34" s="572"/>
      <c r="CW34" s="572"/>
      <c r="CX34" s="572"/>
      <c r="CY34" s="572"/>
      <c r="CZ34" s="572"/>
      <c r="DA34" s="572"/>
      <c r="DB34" s="572"/>
      <c r="DC34" s="572"/>
      <c r="DD34" s="572"/>
      <c r="DE34" s="572"/>
      <c r="DF34" s="572"/>
      <c r="DG34" s="572"/>
      <c r="DH34" s="572"/>
      <c r="DI34" s="572"/>
      <c r="DJ34" s="572"/>
      <c r="DK34" s="572"/>
      <c r="DL34" s="572"/>
      <c r="DM34" s="572"/>
      <c r="DN34" s="572"/>
      <c r="DO34" s="572"/>
      <c r="DP34" s="572"/>
      <c r="DQ34" s="572"/>
      <c r="DR34" s="572"/>
      <c r="DS34" s="572"/>
      <c r="DT34" s="572"/>
      <c r="DU34" s="572"/>
      <c r="DV34" s="572"/>
      <c r="DW34" s="572"/>
      <c r="DX34" s="572"/>
      <c r="DY34" s="572"/>
      <c r="DZ34" s="572"/>
      <c r="EA34" s="572"/>
      <c r="EB34" s="572"/>
      <c r="EC34" s="572"/>
      <c r="ED34" s="572"/>
      <c r="EE34" s="572"/>
      <c r="EF34" s="572"/>
      <c r="EG34" s="572"/>
      <c r="EH34" s="572"/>
      <c r="EI34" s="572"/>
      <c r="EJ34" s="572"/>
      <c r="EK34" s="572"/>
      <c r="EL34" s="572"/>
      <c r="EM34" s="572"/>
      <c r="EN34" s="572"/>
      <c r="EO34" s="572"/>
      <c r="EP34" s="572"/>
      <c r="EQ34" s="572"/>
      <c r="ER34" s="572"/>
      <c r="ES34" s="572"/>
      <c r="ET34" s="572"/>
      <c r="EU34" s="572"/>
      <c r="EV34" s="572"/>
      <c r="EW34" s="572"/>
      <c r="EX34" s="572"/>
      <c r="EY34" s="572"/>
      <c r="EZ34" s="572"/>
      <c r="FA34" s="572"/>
      <c r="FB34" s="572"/>
      <c r="FC34" s="572"/>
      <c r="FD34" s="572"/>
      <c r="FE34" s="572"/>
      <c r="FF34" s="572"/>
      <c r="FG34" s="572"/>
      <c r="FH34" s="572"/>
      <c r="FI34" s="572"/>
      <c r="FJ34" s="572"/>
      <c r="FK34" s="572"/>
      <c r="FL34" s="572"/>
      <c r="FM34" s="572"/>
      <c r="FN34" s="572"/>
      <c r="FO34" s="572"/>
      <c r="FP34" s="572"/>
      <c r="FQ34" s="572"/>
      <c r="FR34" s="572"/>
      <c r="FS34" s="572"/>
      <c r="FT34" s="572"/>
      <c r="FU34" s="572"/>
      <c r="FV34" s="572"/>
      <c r="FW34" s="572"/>
      <c r="FX34" s="572"/>
      <c r="FY34" s="572"/>
      <c r="FZ34" s="572"/>
      <c r="GA34" s="572"/>
      <c r="GB34" s="572"/>
      <c r="GC34" s="572"/>
      <c r="GD34" s="572"/>
      <c r="GE34" s="572"/>
      <c r="GF34" s="572"/>
      <c r="GG34" s="572"/>
      <c r="GH34" s="572"/>
      <c r="GI34" s="572"/>
      <c r="GJ34" s="572"/>
      <c r="GK34" s="572"/>
      <c r="GL34" s="572"/>
      <c r="GM34" s="572"/>
      <c r="GN34" s="572"/>
      <c r="GO34" s="572"/>
      <c r="GP34" s="572"/>
      <c r="GQ34" s="572"/>
      <c r="GR34" s="572"/>
      <c r="GS34" s="572"/>
      <c r="GT34" s="572"/>
      <c r="GU34" s="572"/>
      <c r="GV34" s="572"/>
      <c r="GW34" s="572"/>
      <c r="GX34" s="572"/>
      <c r="GY34" s="572"/>
      <c r="GZ34" s="572"/>
      <c r="HA34" s="572"/>
      <c r="HB34" s="572"/>
      <c r="HC34" s="572"/>
      <c r="HD34" s="572"/>
      <c r="HE34" s="572"/>
      <c r="HF34" s="572"/>
      <c r="HG34" s="572"/>
      <c r="HH34" s="572"/>
      <c r="HI34" s="572"/>
      <c r="HJ34" s="572"/>
      <c r="HK34" s="572"/>
      <c r="HL34" s="572"/>
      <c r="HM34" s="572"/>
      <c r="HN34" s="572"/>
      <c r="HO34" s="572"/>
      <c r="HP34" s="572"/>
      <c r="HQ34" s="572"/>
      <c r="HR34" s="572"/>
      <c r="HS34" s="572"/>
      <c r="HT34" s="572"/>
      <c r="HU34" s="572"/>
      <c r="HV34" s="572"/>
      <c r="HW34" s="572"/>
      <c r="HX34" s="572"/>
      <c r="HY34" s="572"/>
      <c r="HZ34" s="572"/>
      <c r="IA34" s="572"/>
      <c r="IB34" s="572"/>
      <c r="IC34" s="572"/>
      <c r="ID34" s="572"/>
      <c r="IE34" s="572"/>
      <c r="IF34" s="572"/>
      <c r="IG34" s="572"/>
      <c r="IH34" s="572"/>
      <c r="II34" s="572"/>
      <c r="IJ34" s="572"/>
      <c r="IK34" s="572"/>
      <c r="IL34" s="572"/>
      <c r="IM34" s="572"/>
      <c r="IN34" s="572"/>
      <c r="IO34" s="572"/>
      <c r="IP34" s="572"/>
      <c r="IQ34" s="572"/>
      <c r="IR34" s="572"/>
      <c r="IS34" s="572"/>
      <c r="IT34" s="572"/>
      <c r="IU34" s="572"/>
      <c r="IV34" s="572"/>
      <c r="IW34" s="572"/>
      <c r="IX34" s="572"/>
      <c r="IY34" s="572"/>
      <c r="IZ34" s="572"/>
      <c r="JA34" s="572"/>
      <c r="JB34" s="572"/>
      <c r="JC34" s="572"/>
      <c r="JD34" s="572"/>
      <c r="JE34" s="572"/>
      <c r="JF34" s="572"/>
      <c r="JG34" s="572"/>
      <c r="JH34" s="572"/>
      <c r="JI34" s="572"/>
      <c r="JJ34" s="572"/>
      <c r="JK34" s="572"/>
      <c r="JL34" s="572"/>
      <c r="JM34" s="572"/>
      <c r="JN34" s="572"/>
      <c r="JO34" s="572"/>
      <c r="JP34" s="572"/>
      <c r="JQ34" s="572"/>
      <c r="JR34" s="572"/>
      <c r="JS34" s="572"/>
      <c r="JT34" s="572"/>
      <c r="JU34" s="572"/>
      <c r="JV34" s="572"/>
      <c r="JW34" s="572"/>
      <c r="JX34" s="572"/>
      <c r="JY34" s="572"/>
      <c r="JZ34" s="572"/>
      <c r="KA34" s="572"/>
      <c r="KB34" s="572"/>
      <c r="KC34" s="572"/>
      <c r="KD34" s="572"/>
      <c r="KE34" s="572"/>
      <c r="KF34" s="572"/>
      <c r="KG34" s="572"/>
      <c r="KH34" s="572"/>
      <c r="KI34" s="572"/>
      <c r="KJ34" s="572"/>
      <c r="KK34" s="572"/>
      <c r="KL34" s="572"/>
      <c r="KM34" s="572"/>
      <c r="KN34" s="572"/>
      <c r="KO34" s="572"/>
      <c r="KP34" s="572"/>
      <c r="KQ34" s="572"/>
      <c r="KR34" s="572"/>
      <c r="KS34" s="572"/>
      <c r="KT34" s="572"/>
      <c r="KU34" s="572"/>
      <c r="KV34" s="572"/>
      <c r="KW34" s="572"/>
      <c r="KX34" s="572"/>
      <c r="KY34" s="572"/>
      <c r="KZ34" s="572"/>
      <c r="LA34" s="572"/>
      <c r="LB34" s="572"/>
      <c r="LC34" s="572"/>
      <c r="LD34" s="572"/>
      <c r="LE34" s="572"/>
      <c r="LF34" s="572"/>
      <c r="LG34" s="572"/>
      <c r="LH34" s="572"/>
      <c r="LI34" s="572"/>
      <c r="LJ34" s="572"/>
      <c r="LK34" s="572"/>
      <c r="LL34" s="572"/>
      <c r="LM34" s="572"/>
      <c r="LN34" s="572"/>
      <c r="LO34" s="572"/>
      <c r="LP34" s="572"/>
      <c r="LQ34" s="572"/>
      <c r="LR34" s="572"/>
      <c r="LS34" s="572"/>
      <c r="LT34" s="572"/>
      <c r="LU34" s="572"/>
      <c r="LV34" s="572"/>
      <c r="LW34" s="572"/>
      <c r="LX34" s="572"/>
      <c r="LY34" s="572"/>
      <c r="LZ34" s="572"/>
      <c r="MA34" s="572"/>
      <c r="MB34" s="572"/>
      <c r="MC34" s="572"/>
      <c r="MD34" s="572"/>
      <c r="ME34" s="572"/>
      <c r="MF34" s="572"/>
      <c r="MG34" s="572"/>
      <c r="MH34" s="572"/>
      <c r="MI34" s="572"/>
      <c r="MJ34" s="572"/>
      <c r="MK34" s="572"/>
      <c r="ML34" s="572"/>
      <c r="MM34" s="572"/>
      <c r="MN34" s="572"/>
      <c r="MO34" s="572"/>
      <c r="MP34" s="572"/>
      <c r="MQ34" s="572"/>
      <c r="MR34" s="572"/>
      <c r="MS34" s="572"/>
      <c r="MT34" s="572"/>
      <c r="MU34" s="572"/>
      <c r="MV34" s="572"/>
      <c r="MW34" s="572"/>
      <c r="MX34" s="572"/>
      <c r="MY34" s="572"/>
      <c r="MZ34" s="572"/>
      <c r="NA34" s="572"/>
      <c r="NB34" s="572"/>
      <c r="NC34" s="572"/>
      <c r="ND34" s="572"/>
      <c r="NE34" s="572"/>
      <c r="NF34" s="572"/>
      <c r="NG34" s="572"/>
      <c r="NH34" s="572"/>
      <c r="NI34" s="572"/>
      <c r="NJ34" s="572"/>
      <c r="NK34" s="572"/>
      <c r="NL34" s="572"/>
      <c r="NM34" s="572"/>
      <c r="NN34" s="572"/>
      <c r="NO34" s="572"/>
      <c r="NP34" s="572"/>
      <c r="NQ34" s="572"/>
      <c r="NR34" s="572"/>
      <c r="NS34" s="572"/>
      <c r="NT34" s="572"/>
      <c r="NU34" s="572"/>
      <c r="NV34" s="572"/>
      <c r="NW34" s="572"/>
      <c r="NX34" s="572"/>
      <c r="NY34" s="572"/>
      <c r="NZ34" s="572"/>
      <c r="OA34" s="572"/>
      <c r="OB34" s="572"/>
      <c r="OC34" s="572"/>
      <c r="OD34" s="572"/>
      <c r="OE34" s="572"/>
      <c r="OF34" s="572"/>
      <c r="OG34" s="572"/>
      <c r="OH34" s="572"/>
      <c r="OI34" s="572"/>
      <c r="OJ34" s="572"/>
      <c r="OK34" s="572"/>
      <c r="OL34" s="572"/>
      <c r="OM34" s="572"/>
      <c r="ON34" s="572"/>
      <c r="OO34" s="572"/>
      <c r="OP34" s="572"/>
      <c r="OQ34" s="572"/>
      <c r="OR34" s="572"/>
      <c r="OS34" s="572"/>
      <c r="OT34" s="572"/>
      <c r="OU34" s="572"/>
      <c r="OV34" s="572"/>
      <c r="OW34" s="572"/>
      <c r="OX34" s="572"/>
      <c r="OY34" s="572"/>
      <c r="OZ34" s="572"/>
      <c r="PA34" s="572"/>
      <c r="PB34" s="572"/>
      <c r="PC34" s="572"/>
      <c r="PD34" s="572"/>
      <c r="PE34" s="572"/>
      <c r="PF34" s="572"/>
      <c r="PG34" s="572"/>
      <c r="PH34" s="572"/>
      <c r="PI34" s="572"/>
      <c r="PJ34" s="572"/>
      <c r="PK34" s="572"/>
      <c r="PL34" s="572"/>
      <c r="PM34" s="572"/>
      <c r="PN34" s="572"/>
      <c r="PO34" s="572"/>
      <c r="PP34" s="572"/>
      <c r="PQ34" s="572"/>
      <c r="PR34" s="572"/>
      <c r="PS34" s="572"/>
      <c r="PT34" s="572"/>
      <c r="PU34" s="572"/>
      <c r="PV34" s="572"/>
      <c r="PW34" s="572"/>
      <c r="PX34" s="572"/>
      <c r="PY34" s="572"/>
      <c r="PZ34" s="572"/>
      <c r="QA34" s="572"/>
      <c r="QB34" s="572"/>
      <c r="QC34" s="572"/>
      <c r="QD34" s="572"/>
      <c r="QE34" s="572"/>
      <c r="QF34" s="572"/>
      <c r="QG34" s="572"/>
      <c r="QH34" s="572"/>
      <c r="QI34" s="572"/>
      <c r="QJ34" s="572"/>
      <c r="QK34" s="572"/>
      <c r="QL34" s="572"/>
      <c r="QM34" s="572"/>
      <c r="QN34" s="572"/>
      <c r="QO34" s="572"/>
      <c r="QP34" s="572"/>
      <c r="QQ34" s="572"/>
      <c r="QR34" s="572"/>
      <c r="QS34" s="572"/>
      <c r="QT34" s="572"/>
      <c r="QU34" s="572"/>
      <c r="QV34" s="572"/>
      <c r="QW34" s="572"/>
      <c r="QX34" s="572"/>
      <c r="QY34" s="572"/>
      <c r="QZ34" s="572"/>
      <c r="RA34" s="572"/>
      <c r="RB34" s="572"/>
      <c r="RC34" s="572"/>
      <c r="RD34" s="572"/>
      <c r="RE34" s="572"/>
      <c r="RF34" s="572"/>
      <c r="RG34" s="572"/>
      <c r="RH34" s="572"/>
      <c r="RI34" s="572"/>
      <c r="RJ34" s="572"/>
      <c r="RK34" s="572"/>
      <c r="RL34" s="572"/>
      <c r="RM34" s="572"/>
      <c r="RN34" s="572"/>
      <c r="RO34" s="572"/>
      <c r="RP34" s="572"/>
      <c r="RQ34" s="572"/>
      <c r="RR34" s="572"/>
      <c r="RS34" s="572"/>
      <c r="RT34" s="572"/>
      <c r="RU34" s="572"/>
      <c r="RV34" s="572"/>
      <c r="RW34" s="572"/>
      <c r="RX34" s="572"/>
      <c r="RY34" s="572"/>
      <c r="RZ34" s="572"/>
      <c r="SA34" s="572"/>
      <c r="SB34" s="572"/>
      <c r="SC34" s="572"/>
      <c r="SD34" s="572"/>
      <c r="SE34" s="572"/>
      <c r="SF34" s="572"/>
      <c r="SG34" s="572"/>
      <c r="SH34" s="572"/>
      <c r="SI34" s="572"/>
      <c r="SJ34" s="572"/>
      <c r="SK34" s="572"/>
      <c r="SL34" s="572"/>
      <c r="SM34" s="572"/>
      <c r="SN34" s="572"/>
      <c r="SO34" s="572"/>
      <c r="SP34" s="572"/>
      <c r="SQ34" s="572"/>
      <c r="SR34" s="572"/>
      <c r="SS34" s="572"/>
      <c r="ST34" s="572"/>
      <c r="SU34" s="572"/>
      <c r="SV34" s="572"/>
      <c r="SW34" s="572"/>
      <c r="SX34" s="572"/>
      <c r="SY34" s="572"/>
      <c r="SZ34" s="572"/>
      <c r="TA34" s="572"/>
      <c r="TB34" s="572"/>
      <c r="TC34" s="572"/>
      <c r="TD34" s="572"/>
      <c r="TE34" s="572"/>
      <c r="TF34" s="572"/>
      <c r="TG34" s="572"/>
      <c r="TH34" s="572"/>
      <c r="TI34" s="572"/>
      <c r="TJ34" s="572"/>
      <c r="TK34" s="572"/>
      <c r="TL34" s="572"/>
      <c r="TM34" s="572"/>
      <c r="TN34" s="572"/>
      <c r="TO34" s="572"/>
      <c r="TP34" s="572"/>
      <c r="TQ34" s="572"/>
      <c r="TR34" s="572"/>
      <c r="TS34" s="572"/>
      <c r="TT34" s="572"/>
      <c r="TU34" s="572"/>
      <c r="TV34" s="572"/>
      <c r="TW34" s="572"/>
      <c r="TX34" s="572"/>
      <c r="TY34" s="572"/>
      <c r="TZ34" s="572"/>
      <c r="UA34" s="572"/>
      <c r="UB34" s="572"/>
      <c r="UC34" s="572"/>
      <c r="UD34" s="572"/>
      <c r="UE34" s="572"/>
      <c r="UF34" s="572"/>
      <c r="UG34" s="572"/>
      <c r="UH34" s="572"/>
      <c r="UI34" s="572"/>
      <c r="UJ34" s="572"/>
      <c r="UK34" s="572"/>
      <c r="UL34" s="572"/>
      <c r="UM34" s="572"/>
      <c r="UN34" s="572"/>
      <c r="UO34" s="572"/>
      <c r="UP34" s="572"/>
      <c r="UQ34" s="572"/>
      <c r="UR34" s="572"/>
      <c r="US34" s="572"/>
      <c r="UT34" s="572"/>
      <c r="UU34" s="572"/>
      <c r="UV34" s="572"/>
      <c r="UW34" s="572"/>
      <c r="UX34" s="572"/>
      <c r="UY34" s="572"/>
      <c r="UZ34" s="572"/>
      <c r="VA34" s="572"/>
      <c r="VB34" s="572"/>
      <c r="VC34" s="572"/>
      <c r="VD34" s="572"/>
      <c r="VE34" s="572"/>
      <c r="VF34" s="572"/>
      <c r="VG34" s="572"/>
      <c r="VH34" s="572"/>
      <c r="VI34" s="572"/>
      <c r="VJ34" s="572"/>
      <c r="VK34" s="572"/>
      <c r="VL34" s="572"/>
      <c r="VM34" s="572"/>
      <c r="VN34" s="572"/>
      <c r="VO34" s="572"/>
      <c r="VP34" s="572"/>
      <c r="VQ34" s="572"/>
      <c r="VR34" s="572"/>
      <c r="VS34" s="572"/>
      <c r="VT34" s="572"/>
      <c r="VU34" s="572"/>
      <c r="VV34" s="572"/>
      <c r="VW34" s="572"/>
      <c r="VX34" s="572"/>
      <c r="VY34" s="572"/>
      <c r="VZ34" s="572"/>
      <c r="WA34" s="572"/>
      <c r="WB34" s="572"/>
      <c r="WC34" s="572"/>
      <c r="WD34" s="572"/>
      <c r="WE34" s="572"/>
      <c r="WF34" s="572"/>
      <c r="WG34" s="572"/>
      <c r="WH34" s="572"/>
      <c r="WI34" s="572"/>
      <c r="WJ34" s="572"/>
      <c r="WK34" s="572"/>
      <c r="WL34" s="572"/>
      <c r="WM34" s="572"/>
      <c r="WN34" s="572"/>
      <c r="WO34" s="572"/>
      <c r="WP34" s="572"/>
      <c r="WQ34" s="572"/>
      <c r="WR34" s="572"/>
      <c r="WS34" s="572"/>
      <c r="WT34" s="572"/>
      <c r="WU34" s="572"/>
      <c r="WV34" s="572"/>
      <c r="WW34" s="572"/>
      <c r="WX34" s="572"/>
      <c r="WY34" s="572"/>
      <c r="WZ34" s="572"/>
      <c r="XA34" s="572"/>
      <c r="XB34" s="572"/>
      <c r="XC34" s="572"/>
      <c r="XD34" s="572"/>
      <c r="XE34" s="572"/>
      <c r="XF34" s="572"/>
      <c r="XG34" s="572"/>
      <c r="XH34" s="572"/>
      <c r="XI34" s="572"/>
      <c r="XJ34" s="572"/>
      <c r="XK34" s="572"/>
      <c r="XL34" s="572"/>
      <c r="XM34" s="572"/>
      <c r="XN34" s="572"/>
      <c r="XO34" s="572"/>
      <c r="XP34" s="572"/>
      <c r="XQ34" s="572"/>
      <c r="XR34" s="572"/>
      <c r="XS34" s="572"/>
      <c r="XT34" s="572"/>
      <c r="XU34" s="572"/>
      <c r="XV34" s="572"/>
      <c r="XW34" s="572"/>
      <c r="XX34" s="572"/>
      <c r="XY34" s="572"/>
      <c r="XZ34" s="572"/>
      <c r="YA34" s="572"/>
      <c r="YB34" s="572"/>
      <c r="YC34" s="572"/>
      <c r="YD34" s="572"/>
      <c r="YE34" s="572"/>
      <c r="YF34" s="572"/>
      <c r="YG34" s="572"/>
      <c r="YH34" s="572"/>
      <c r="YI34" s="572"/>
      <c r="YJ34" s="572"/>
      <c r="YK34" s="572"/>
      <c r="YL34" s="572"/>
      <c r="YM34" s="572"/>
      <c r="YN34" s="572"/>
      <c r="YO34" s="572"/>
      <c r="YP34" s="572"/>
      <c r="YQ34" s="572"/>
      <c r="YR34" s="572"/>
      <c r="YS34" s="572"/>
      <c r="YT34" s="572"/>
      <c r="YU34" s="572"/>
      <c r="YV34" s="572"/>
      <c r="YW34" s="572"/>
      <c r="YX34" s="572"/>
      <c r="YY34" s="572"/>
      <c r="YZ34" s="572"/>
      <c r="ZA34" s="572"/>
      <c r="ZB34" s="572"/>
      <c r="ZC34" s="572"/>
      <c r="ZD34" s="572"/>
      <c r="ZE34" s="572"/>
      <c r="ZF34" s="572"/>
      <c r="ZG34" s="572"/>
      <c r="ZH34" s="572"/>
      <c r="ZI34" s="572"/>
      <c r="ZJ34" s="572"/>
      <c r="ZK34" s="572"/>
      <c r="ZL34" s="572"/>
      <c r="ZM34" s="572"/>
      <c r="ZN34" s="572"/>
      <c r="ZO34" s="572"/>
      <c r="ZP34" s="572"/>
      <c r="ZQ34" s="572"/>
      <c r="ZR34" s="572"/>
      <c r="ZS34" s="572"/>
      <c r="ZT34" s="572"/>
      <c r="ZU34" s="572"/>
      <c r="ZV34" s="572"/>
      <c r="ZW34" s="572"/>
      <c r="ZX34" s="572"/>
      <c r="ZY34" s="572"/>
      <c r="ZZ34" s="572"/>
      <c r="AAA34" s="572"/>
      <c r="AAB34" s="572"/>
      <c r="AAC34" s="572"/>
      <c r="AAD34" s="572"/>
      <c r="AAE34" s="572"/>
      <c r="AAF34" s="572"/>
      <c r="AAG34" s="572"/>
      <c r="AAH34" s="572"/>
      <c r="AAI34" s="572"/>
      <c r="AAJ34" s="572"/>
      <c r="AAK34" s="572"/>
      <c r="AAL34" s="572"/>
      <c r="AAM34" s="572"/>
      <c r="AAN34" s="572"/>
      <c r="AAO34" s="572"/>
      <c r="AAP34" s="572"/>
      <c r="AAQ34" s="572"/>
      <c r="AAR34" s="572"/>
      <c r="AAS34" s="572"/>
      <c r="AAT34" s="572"/>
      <c r="AAU34" s="572"/>
      <c r="AAV34" s="572"/>
      <c r="AAW34" s="572"/>
      <c r="AAX34" s="572"/>
      <c r="AAY34" s="572"/>
      <c r="AAZ34" s="572"/>
      <c r="ABA34" s="572"/>
      <c r="ABB34" s="572"/>
      <c r="ABC34" s="572"/>
      <c r="ABD34" s="572"/>
      <c r="ABE34" s="572"/>
      <c r="ABF34" s="572"/>
      <c r="ABG34" s="572"/>
      <c r="ABH34" s="572"/>
      <c r="ABI34" s="572"/>
      <c r="ABJ34" s="572"/>
      <c r="ABK34" s="572"/>
      <c r="ABL34" s="572"/>
      <c r="ABM34" s="572"/>
      <c r="ABN34" s="572"/>
      <c r="ABO34" s="572"/>
      <c r="ABP34" s="572"/>
      <c r="ABQ34" s="572"/>
      <c r="ABR34" s="572"/>
      <c r="ABS34" s="572"/>
      <c r="ABT34" s="572"/>
      <c r="ABU34" s="572"/>
      <c r="ABV34" s="572"/>
      <c r="ABW34" s="572"/>
      <c r="ABX34" s="572"/>
      <c r="ABY34" s="572"/>
      <c r="ABZ34" s="572"/>
      <c r="ACA34" s="572"/>
      <c r="ACB34" s="572"/>
      <c r="ACC34" s="572"/>
      <c r="ACD34" s="572"/>
      <c r="ACE34" s="572"/>
      <c r="ACF34" s="572"/>
      <c r="ACG34" s="572"/>
      <c r="ACH34" s="572"/>
      <c r="ACI34" s="572"/>
      <c r="ACJ34" s="572"/>
      <c r="ACK34" s="572"/>
      <c r="ACL34" s="572"/>
      <c r="ACM34" s="572"/>
      <c r="ACN34" s="572"/>
      <c r="ACO34" s="572"/>
      <c r="ACP34" s="572"/>
      <c r="ACQ34" s="572"/>
      <c r="ACR34" s="572"/>
      <c r="ACS34" s="572"/>
      <c r="ACT34" s="572"/>
      <c r="ACU34" s="572"/>
      <c r="ACV34" s="572"/>
      <c r="ACW34" s="572"/>
      <c r="ACX34" s="572"/>
      <c r="ACY34" s="572"/>
      <c r="ACZ34" s="572"/>
      <c r="ADA34" s="572"/>
      <c r="ADB34" s="572"/>
      <c r="ADC34" s="572"/>
      <c r="ADD34" s="572"/>
      <c r="ADE34" s="572"/>
      <c r="ADF34" s="572"/>
      <c r="ADG34" s="572"/>
      <c r="ADH34" s="572"/>
      <c r="ADI34" s="572"/>
      <c r="ADJ34" s="572"/>
      <c r="ADK34" s="572"/>
      <c r="ADL34" s="572"/>
      <c r="ADM34" s="572"/>
      <c r="ADN34" s="572"/>
      <c r="ADO34" s="572"/>
      <c r="ADP34" s="572"/>
      <c r="ADQ34" s="572"/>
      <c r="ADR34" s="572"/>
      <c r="ADS34" s="572"/>
      <c r="ADT34" s="572"/>
      <c r="ADU34" s="572"/>
      <c r="ADV34" s="572"/>
      <c r="ADW34" s="572"/>
      <c r="ADX34" s="572"/>
      <c r="ADY34" s="572"/>
      <c r="ADZ34" s="572"/>
      <c r="AEA34" s="572"/>
      <c r="AEB34" s="572"/>
      <c r="AEC34" s="572"/>
      <c r="AED34" s="572"/>
      <c r="AEE34" s="572"/>
      <c r="AEF34" s="572"/>
      <c r="AEG34" s="572"/>
      <c r="AEH34" s="572"/>
      <c r="AEI34" s="572"/>
      <c r="AEJ34" s="572"/>
      <c r="AEK34" s="572"/>
      <c r="AEL34" s="572"/>
      <c r="AEM34" s="572"/>
      <c r="AEN34" s="572"/>
      <c r="AEO34" s="572"/>
      <c r="AEP34" s="572"/>
      <c r="AEQ34" s="572"/>
      <c r="AER34" s="572"/>
      <c r="AES34" s="572"/>
      <c r="AET34" s="572"/>
      <c r="AEU34" s="572"/>
      <c r="AEV34" s="572"/>
      <c r="AEW34" s="572"/>
      <c r="AEX34" s="572"/>
      <c r="AEY34" s="572"/>
      <c r="AEZ34" s="572"/>
      <c r="AFA34" s="572"/>
      <c r="AFB34" s="572"/>
      <c r="AFC34" s="572"/>
      <c r="AFD34" s="572"/>
      <c r="AFE34" s="572"/>
      <c r="AFF34" s="572"/>
      <c r="AFG34" s="572"/>
      <c r="AFH34" s="572"/>
      <c r="AFI34" s="572"/>
      <c r="AFJ34" s="572"/>
      <c r="AFK34" s="572"/>
      <c r="AFL34" s="572"/>
      <c r="AFM34" s="572"/>
      <c r="AFN34" s="572"/>
      <c r="AFO34" s="572"/>
      <c r="AFP34" s="572"/>
      <c r="AFQ34" s="572"/>
      <c r="AFR34" s="572"/>
      <c r="AFS34" s="572"/>
      <c r="AFT34" s="572"/>
      <c r="AFU34" s="572"/>
      <c r="AFV34" s="572"/>
      <c r="AFW34" s="572"/>
      <c r="AFX34" s="572"/>
      <c r="AFY34" s="572"/>
      <c r="AFZ34" s="572"/>
      <c r="AGA34" s="572"/>
      <c r="AGB34" s="572"/>
      <c r="AGC34" s="572"/>
      <c r="AGD34" s="572"/>
      <c r="AGE34" s="572"/>
      <c r="AGF34" s="572"/>
      <c r="AGG34" s="572"/>
      <c r="AGH34" s="572"/>
      <c r="AGI34" s="572"/>
      <c r="AGJ34" s="572"/>
      <c r="AGK34" s="572"/>
      <c r="AGL34" s="572"/>
      <c r="AGM34" s="572"/>
      <c r="AGN34" s="572"/>
      <c r="AGO34" s="572"/>
      <c r="AGP34" s="572"/>
      <c r="AGQ34" s="572"/>
      <c r="AGR34" s="572"/>
      <c r="AGS34" s="572"/>
      <c r="AGT34" s="572"/>
      <c r="AGU34" s="572"/>
      <c r="AGV34" s="572"/>
      <c r="AGW34" s="572"/>
      <c r="AGX34" s="572"/>
      <c r="AGY34" s="572"/>
      <c r="AGZ34" s="572"/>
      <c r="AHA34" s="572"/>
      <c r="AHB34" s="572"/>
      <c r="AHC34" s="572"/>
      <c r="AHD34" s="572"/>
      <c r="AHE34" s="572"/>
      <c r="AHF34" s="572"/>
      <c r="AHG34" s="572"/>
      <c r="AHH34" s="572"/>
      <c r="AHI34" s="572"/>
      <c r="AHJ34" s="572"/>
      <c r="AHK34" s="572"/>
      <c r="AHL34" s="572"/>
      <c r="AHM34" s="572"/>
      <c r="AHN34" s="572"/>
      <c r="AHO34" s="572"/>
      <c r="AHP34" s="572"/>
      <c r="AHQ34" s="572"/>
      <c r="AHR34" s="572"/>
      <c r="AHS34" s="572"/>
      <c r="AHT34" s="572"/>
      <c r="AHU34" s="572"/>
      <c r="AHV34" s="572"/>
      <c r="AHW34" s="572"/>
      <c r="AHX34" s="572"/>
      <c r="AHY34" s="572"/>
      <c r="AHZ34" s="572"/>
      <c r="AIA34" s="572"/>
      <c r="AIB34" s="572"/>
      <c r="AIC34" s="572"/>
      <c r="AID34" s="572"/>
      <c r="AIE34" s="572"/>
      <c r="AIF34" s="572"/>
      <c r="AIG34" s="572"/>
      <c r="AIH34" s="572"/>
      <c r="AII34" s="572"/>
      <c r="AIJ34" s="572"/>
      <c r="AIK34" s="572"/>
      <c r="AIL34" s="572"/>
      <c r="AIM34" s="572"/>
      <c r="AIN34" s="572"/>
      <c r="AIO34" s="572"/>
      <c r="AIP34" s="572"/>
      <c r="AIQ34" s="572"/>
      <c r="AIR34" s="572"/>
      <c r="AIS34" s="572"/>
      <c r="AIT34" s="572"/>
      <c r="AIU34" s="572"/>
      <c r="AIV34" s="572"/>
      <c r="AIW34" s="572"/>
      <c r="AIX34" s="572"/>
      <c r="AIY34" s="572"/>
      <c r="AIZ34" s="572"/>
      <c r="AJA34" s="572"/>
      <c r="AJB34" s="572"/>
      <c r="AJC34" s="572"/>
      <c r="AJD34" s="572"/>
      <c r="AJE34" s="572"/>
      <c r="AJF34" s="572"/>
      <c r="AJG34" s="572"/>
      <c r="AJH34" s="572"/>
      <c r="AJI34" s="572"/>
      <c r="AJJ34" s="572"/>
      <c r="AJK34" s="572"/>
      <c r="AJL34" s="572"/>
      <c r="AJM34" s="572"/>
      <c r="AJN34" s="572"/>
      <c r="AJO34" s="572"/>
      <c r="AJP34" s="572"/>
      <c r="AJQ34" s="572"/>
      <c r="AJR34" s="572"/>
      <c r="AJS34" s="572"/>
      <c r="AJT34" s="572"/>
      <c r="AJU34" s="572"/>
      <c r="AJV34" s="572"/>
      <c r="AJW34" s="572"/>
      <c r="AJX34" s="572"/>
      <c r="AJY34" s="572"/>
      <c r="AJZ34" s="572"/>
      <c r="AKA34" s="572"/>
      <c r="AKB34" s="572"/>
      <c r="AKC34" s="572"/>
      <c r="AKD34" s="572"/>
      <c r="AKE34" s="572"/>
      <c r="AKF34" s="572"/>
      <c r="AKG34" s="572"/>
      <c r="AKH34" s="572"/>
      <c r="AKI34" s="572"/>
      <c r="AKJ34" s="572"/>
      <c r="AKK34" s="572"/>
      <c r="AKL34" s="572"/>
      <c r="AKM34" s="572"/>
      <c r="AKN34" s="572"/>
      <c r="AKO34" s="572"/>
      <c r="AKP34" s="572"/>
      <c r="AKQ34" s="572"/>
      <c r="AKR34" s="572"/>
      <c r="AKS34" s="572"/>
      <c r="AKT34" s="572"/>
      <c r="AKU34" s="572"/>
      <c r="AKV34" s="572"/>
      <c r="AKW34" s="572"/>
      <c r="AKX34" s="572"/>
      <c r="AKY34" s="572"/>
      <c r="AKZ34" s="572"/>
      <c r="ALA34" s="572"/>
      <c r="ALB34" s="572"/>
      <c r="ALC34" s="572"/>
      <c r="ALD34" s="572"/>
      <c r="ALE34" s="572"/>
      <c r="ALF34" s="572"/>
      <c r="ALG34" s="572"/>
      <c r="ALH34" s="572"/>
      <c r="ALI34" s="572"/>
      <c r="ALJ34" s="572"/>
      <c r="ALK34" s="572"/>
      <c r="ALL34" s="572"/>
      <c r="ALM34" s="572"/>
      <c r="ALN34" s="572"/>
      <c r="ALO34" s="572"/>
      <c r="ALP34" s="572"/>
      <c r="ALQ34" s="572"/>
      <c r="ALR34" s="572"/>
      <c r="ALS34" s="572"/>
      <c r="ALT34" s="572"/>
      <c r="ALU34" s="572"/>
      <c r="ALV34" s="572"/>
      <c r="ALW34" s="572"/>
      <c r="ALX34" s="572"/>
      <c r="ALY34" s="572"/>
      <c r="ALZ34" s="572"/>
      <c r="AMA34" s="572"/>
      <c r="AMB34" s="572"/>
      <c r="AMC34" s="572"/>
      <c r="AMD34" s="572"/>
      <c r="AME34" s="572"/>
      <c r="AMF34" s="572"/>
      <c r="AMG34" s="572"/>
      <c r="AMH34" s="572"/>
      <c r="AMI34" s="572"/>
      <c r="AMJ34" s="572"/>
    </row>
    <row r="35" spans="1:1024" s="573" customFormat="1">
      <c r="A35" s="23"/>
      <c r="B35" s="20"/>
      <c r="C35" s="20"/>
      <c r="D35" s="21"/>
      <c r="E35" s="21"/>
      <c r="F35" s="22"/>
      <c r="G35" s="21"/>
      <c r="H35" s="493"/>
      <c r="I35" s="571"/>
      <c r="J35" s="572"/>
      <c r="K35" s="572"/>
      <c r="L35" s="572"/>
      <c r="M35" s="572"/>
      <c r="N35" s="572"/>
      <c r="O35" s="572"/>
      <c r="P35" s="572"/>
      <c r="Q35" s="572"/>
      <c r="R35" s="572"/>
      <c r="S35" s="572"/>
      <c r="T35" s="572"/>
      <c r="U35" s="572"/>
      <c r="V35" s="572"/>
      <c r="W35" s="572"/>
      <c r="X35" s="572"/>
      <c r="Y35" s="572"/>
      <c r="Z35" s="572"/>
      <c r="AA35" s="572"/>
      <c r="AB35" s="572"/>
      <c r="AC35" s="572"/>
      <c r="AD35" s="572"/>
      <c r="AE35" s="572"/>
      <c r="AF35" s="572"/>
      <c r="AG35" s="572"/>
      <c r="AH35" s="572"/>
      <c r="AI35" s="572"/>
      <c r="AJ35" s="572"/>
      <c r="AK35" s="572"/>
      <c r="AL35" s="572"/>
      <c r="AM35" s="572"/>
      <c r="AN35" s="572"/>
      <c r="AO35" s="572"/>
      <c r="AP35" s="572"/>
      <c r="AQ35" s="572"/>
      <c r="AR35" s="572"/>
      <c r="AS35" s="572"/>
      <c r="AT35" s="572"/>
      <c r="AU35" s="572"/>
      <c r="AV35" s="572"/>
      <c r="AW35" s="572"/>
      <c r="AX35" s="572"/>
      <c r="AY35" s="572"/>
      <c r="AZ35" s="572"/>
      <c r="BA35" s="572"/>
      <c r="BB35" s="572"/>
      <c r="BC35" s="572"/>
      <c r="BD35" s="572"/>
      <c r="BE35" s="572"/>
      <c r="BF35" s="572"/>
      <c r="BG35" s="572"/>
      <c r="BH35" s="572"/>
      <c r="BI35" s="572"/>
      <c r="BJ35" s="572"/>
      <c r="BK35" s="572"/>
      <c r="BL35" s="572"/>
      <c r="BM35" s="572"/>
      <c r="BN35" s="572"/>
      <c r="BO35" s="572"/>
      <c r="BP35" s="572"/>
      <c r="BQ35" s="572"/>
      <c r="BR35" s="572"/>
      <c r="BS35" s="572"/>
      <c r="BT35" s="572"/>
      <c r="BU35" s="572"/>
      <c r="BV35" s="572"/>
      <c r="BW35" s="572"/>
      <c r="BX35" s="572"/>
      <c r="BY35" s="572"/>
      <c r="BZ35" s="572"/>
      <c r="CA35" s="572"/>
      <c r="CB35" s="572"/>
      <c r="CC35" s="572"/>
      <c r="CD35" s="572"/>
      <c r="CE35" s="572"/>
      <c r="CF35" s="572"/>
      <c r="CG35" s="572"/>
      <c r="CH35" s="572"/>
      <c r="CI35" s="572"/>
      <c r="CJ35" s="572"/>
      <c r="CK35" s="572"/>
      <c r="CL35" s="572"/>
      <c r="CM35" s="572"/>
      <c r="CN35" s="572"/>
      <c r="CO35" s="572"/>
      <c r="CP35" s="572"/>
      <c r="CQ35" s="572"/>
      <c r="CR35" s="572"/>
      <c r="CS35" s="572"/>
      <c r="CT35" s="572"/>
      <c r="CU35" s="572"/>
      <c r="CV35" s="572"/>
      <c r="CW35" s="572"/>
      <c r="CX35" s="572"/>
      <c r="CY35" s="572"/>
      <c r="CZ35" s="572"/>
      <c r="DA35" s="572"/>
      <c r="DB35" s="572"/>
      <c r="DC35" s="572"/>
      <c r="DD35" s="572"/>
      <c r="DE35" s="572"/>
      <c r="DF35" s="572"/>
      <c r="DG35" s="572"/>
      <c r="DH35" s="572"/>
      <c r="DI35" s="572"/>
      <c r="DJ35" s="572"/>
      <c r="DK35" s="572"/>
      <c r="DL35" s="572"/>
      <c r="DM35" s="572"/>
      <c r="DN35" s="572"/>
      <c r="DO35" s="572"/>
      <c r="DP35" s="572"/>
      <c r="DQ35" s="572"/>
      <c r="DR35" s="572"/>
      <c r="DS35" s="572"/>
      <c r="DT35" s="572"/>
      <c r="DU35" s="572"/>
      <c r="DV35" s="572"/>
      <c r="DW35" s="572"/>
      <c r="DX35" s="572"/>
      <c r="DY35" s="572"/>
      <c r="DZ35" s="572"/>
      <c r="EA35" s="572"/>
      <c r="EB35" s="572"/>
      <c r="EC35" s="572"/>
      <c r="ED35" s="572"/>
      <c r="EE35" s="572"/>
      <c r="EF35" s="572"/>
      <c r="EG35" s="572"/>
      <c r="EH35" s="572"/>
      <c r="EI35" s="572"/>
      <c r="EJ35" s="572"/>
      <c r="EK35" s="572"/>
      <c r="EL35" s="572"/>
      <c r="EM35" s="572"/>
      <c r="EN35" s="572"/>
      <c r="EO35" s="572"/>
      <c r="EP35" s="572"/>
      <c r="EQ35" s="572"/>
      <c r="ER35" s="572"/>
      <c r="ES35" s="572"/>
      <c r="ET35" s="572"/>
      <c r="EU35" s="572"/>
      <c r="EV35" s="572"/>
      <c r="EW35" s="572"/>
      <c r="EX35" s="572"/>
      <c r="EY35" s="572"/>
      <c r="EZ35" s="572"/>
      <c r="FA35" s="572"/>
      <c r="FB35" s="572"/>
      <c r="FC35" s="572"/>
      <c r="FD35" s="572"/>
      <c r="FE35" s="572"/>
      <c r="FF35" s="572"/>
      <c r="FG35" s="572"/>
      <c r="FH35" s="572"/>
      <c r="FI35" s="572"/>
      <c r="FJ35" s="572"/>
      <c r="FK35" s="572"/>
      <c r="FL35" s="572"/>
      <c r="FM35" s="572"/>
      <c r="FN35" s="572"/>
      <c r="FO35" s="572"/>
      <c r="FP35" s="572"/>
      <c r="FQ35" s="572"/>
      <c r="FR35" s="572"/>
      <c r="FS35" s="572"/>
      <c r="FT35" s="572"/>
      <c r="FU35" s="572"/>
      <c r="FV35" s="572"/>
      <c r="FW35" s="572"/>
      <c r="FX35" s="572"/>
      <c r="FY35" s="572"/>
      <c r="FZ35" s="572"/>
      <c r="GA35" s="572"/>
      <c r="GB35" s="572"/>
      <c r="GC35" s="572"/>
      <c r="GD35" s="572"/>
      <c r="GE35" s="572"/>
      <c r="GF35" s="572"/>
      <c r="GG35" s="572"/>
      <c r="GH35" s="572"/>
      <c r="GI35" s="572"/>
      <c r="GJ35" s="572"/>
      <c r="GK35" s="572"/>
      <c r="GL35" s="572"/>
      <c r="GM35" s="572"/>
      <c r="GN35" s="572"/>
      <c r="GO35" s="572"/>
      <c r="GP35" s="572"/>
      <c r="GQ35" s="572"/>
      <c r="GR35" s="572"/>
      <c r="GS35" s="572"/>
      <c r="GT35" s="572"/>
      <c r="GU35" s="572"/>
      <c r="GV35" s="572"/>
      <c r="GW35" s="572"/>
      <c r="GX35" s="572"/>
      <c r="GY35" s="572"/>
      <c r="GZ35" s="572"/>
      <c r="HA35" s="572"/>
      <c r="HB35" s="572"/>
      <c r="HC35" s="572"/>
      <c r="HD35" s="572"/>
      <c r="HE35" s="572"/>
      <c r="HF35" s="572"/>
      <c r="HG35" s="572"/>
      <c r="HH35" s="572"/>
      <c r="HI35" s="572"/>
      <c r="HJ35" s="572"/>
      <c r="HK35" s="572"/>
      <c r="HL35" s="572"/>
      <c r="HM35" s="572"/>
      <c r="HN35" s="572"/>
      <c r="HO35" s="572"/>
      <c r="HP35" s="572"/>
      <c r="HQ35" s="572"/>
      <c r="HR35" s="572"/>
      <c r="HS35" s="572"/>
      <c r="HT35" s="572"/>
      <c r="HU35" s="572"/>
      <c r="HV35" s="572"/>
      <c r="HW35" s="572"/>
      <c r="HX35" s="572"/>
      <c r="HY35" s="572"/>
      <c r="HZ35" s="572"/>
      <c r="IA35" s="572"/>
      <c r="IB35" s="572"/>
      <c r="IC35" s="572"/>
      <c r="ID35" s="572"/>
      <c r="IE35" s="572"/>
      <c r="IF35" s="572"/>
      <c r="IG35" s="572"/>
      <c r="IH35" s="572"/>
      <c r="II35" s="572"/>
      <c r="IJ35" s="572"/>
      <c r="IK35" s="572"/>
      <c r="IL35" s="572"/>
      <c r="IM35" s="572"/>
      <c r="IN35" s="572"/>
      <c r="IO35" s="572"/>
      <c r="IP35" s="572"/>
      <c r="IQ35" s="572"/>
      <c r="IR35" s="572"/>
      <c r="IS35" s="572"/>
      <c r="IT35" s="572"/>
      <c r="IU35" s="572"/>
      <c r="IV35" s="572"/>
      <c r="IW35" s="572"/>
      <c r="IX35" s="572"/>
      <c r="IY35" s="572"/>
      <c r="IZ35" s="572"/>
      <c r="JA35" s="572"/>
      <c r="JB35" s="572"/>
      <c r="JC35" s="572"/>
      <c r="JD35" s="572"/>
      <c r="JE35" s="572"/>
      <c r="JF35" s="572"/>
      <c r="JG35" s="572"/>
      <c r="JH35" s="572"/>
      <c r="JI35" s="572"/>
      <c r="JJ35" s="572"/>
      <c r="JK35" s="572"/>
      <c r="JL35" s="572"/>
      <c r="JM35" s="572"/>
      <c r="JN35" s="572"/>
      <c r="JO35" s="572"/>
      <c r="JP35" s="572"/>
      <c r="JQ35" s="572"/>
      <c r="JR35" s="572"/>
      <c r="JS35" s="572"/>
      <c r="JT35" s="572"/>
      <c r="JU35" s="572"/>
      <c r="JV35" s="572"/>
      <c r="JW35" s="572"/>
      <c r="JX35" s="572"/>
      <c r="JY35" s="572"/>
      <c r="JZ35" s="572"/>
      <c r="KA35" s="572"/>
      <c r="KB35" s="572"/>
      <c r="KC35" s="572"/>
      <c r="KD35" s="572"/>
      <c r="KE35" s="572"/>
      <c r="KF35" s="572"/>
      <c r="KG35" s="572"/>
      <c r="KH35" s="572"/>
      <c r="KI35" s="572"/>
      <c r="KJ35" s="572"/>
      <c r="KK35" s="572"/>
      <c r="KL35" s="572"/>
      <c r="KM35" s="572"/>
      <c r="KN35" s="572"/>
      <c r="KO35" s="572"/>
      <c r="KP35" s="572"/>
      <c r="KQ35" s="572"/>
      <c r="KR35" s="572"/>
      <c r="KS35" s="572"/>
      <c r="KT35" s="572"/>
      <c r="KU35" s="572"/>
      <c r="KV35" s="572"/>
      <c r="KW35" s="572"/>
      <c r="KX35" s="572"/>
      <c r="KY35" s="572"/>
      <c r="KZ35" s="572"/>
      <c r="LA35" s="572"/>
      <c r="LB35" s="572"/>
      <c r="LC35" s="572"/>
      <c r="LD35" s="572"/>
      <c r="LE35" s="572"/>
      <c r="LF35" s="572"/>
      <c r="LG35" s="572"/>
      <c r="LH35" s="572"/>
      <c r="LI35" s="572"/>
      <c r="LJ35" s="572"/>
      <c r="LK35" s="572"/>
      <c r="LL35" s="572"/>
      <c r="LM35" s="572"/>
      <c r="LN35" s="572"/>
      <c r="LO35" s="572"/>
      <c r="LP35" s="572"/>
      <c r="LQ35" s="572"/>
      <c r="LR35" s="572"/>
      <c r="LS35" s="572"/>
      <c r="LT35" s="572"/>
      <c r="LU35" s="572"/>
      <c r="LV35" s="572"/>
      <c r="LW35" s="572"/>
      <c r="LX35" s="572"/>
      <c r="LY35" s="572"/>
      <c r="LZ35" s="572"/>
      <c r="MA35" s="572"/>
      <c r="MB35" s="572"/>
      <c r="MC35" s="572"/>
      <c r="MD35" s="572"/>
      <c r="ME35" s="572"/>
      <c r="MF35" s="572"/>
      <c r="MG35" s="572"/>
      <c r="MH35" s="572"/>
      <c r="MI35" s="572"/>
      <c r="MJ35" s="572"/>
      <c r="MK35" s="572"/>
      <c r="ML35" s="572"/>
      <c r="MM35" s="572"/>
      <c r="MN35" s="572"/>
      <c r="MO35" s="572"/>
      <c r="MP35" s="572"/>
      <c r="MQ35" s="572"/>
      <c r="MR35" s="572"/>
      <c r="MS35" s="572"/>
      <c r="MT35" s="572"/>
      <c r="MU35" s="572"/>
      <c r="MV35" s="572"/>
      <c r="MW35" s="572"/>
      <c r="MX35" s="572"/>
      <c r="MY35" s="572"/>
      <c r="MZ35" s="572"/>
      <c r="NA35" s="572"/>
      <c r="NB35" s="572"/>
      <c r="NC35" s="572"/>
      <c r="ND35" s="572"/>
      <c r="NE35" s="572"/>
      <c r="NF35" s="572"/>
      <c r="NG35" s="572"/>
      <c r="NH35" s="572"/>
      <c r="NI35" s="572"/>
      <c r="NJ35" s="572"/>
      <c r="NK35" s="572"/>
      <c r="NL35" s="572"/>
      <c r="NM35" s="572"/>
      <c r="NN35" s="572"/>
      <c r="NO35" s="572"/>
      <c r="NP35" s="572"/>
      <c r="NQ35" s="572"/>
      <c r="NR35" s="572"/>
      <c r="NS35" s="572"/>
      <c r="NT35" s="572"/>
      <c r="NU35" s="572"/>
      <c r="NV35" s="572"/>
      <c r="NW35" s="572"/>
      <c r="NX35" s="572"/>
      <c r="NY35" s="572"/>
      <c r="NZ35" s="572"/>
      <c r="OA35" s="572"/>
      <c r="OB35" s="572"/>
      <c r="OC35" s="572"/>
      <c r="OD35" s="572"/>
      <c r="OE35" s="572"/>
      <c r="OF35" s="572"/>
      <c r="OG35" s="572"/>
      <c r="OH35" s="572"/>
      <c r="OI35" s="572"/>
      <c r="OJ35" s="572"/>
      <c r="OK35" s="572"/>
      <c r="OL35" s="572"/>
      <c r="OM35" s="572"/>
      <c r="ON35" s="572"/>
      <c r="OO35" s="572"/>
      <c r="OP35" s="572"/>
      <c r="OQ35" s="572"/>
      <c r="OR35" s="572"/>
      <c r="OS35" s="572"/>
      <c r="OT35" s="572"/>
      <c r="OU35" s="572"/>
      <c r="OV35" s="572"/>
      <c r="OW35" s="572"/>
      <c r="OX35" s="572"/>
      <c r="OY35" s="572"/>
      <c r="OZ35" s="572"/>
      <c r="PA35" s="572"/>
      <c r="PB35" s="572"/>
      <c r="PC35" s="572"/>
      <c r="PD35" s="572"/>
      <c r="PE35" s="572"/>
      <c r="PF35" s="572"/>
      <c r="PG35" s="572"/>
      <c r="PH35" s="572"/>
      <c r="PI35" s="572"/>
      <c r="PJ35" s="572"/>
      <c r="PK35" s="572"/>
      <c r="PL35" s="572"/>
      <c r="PM35" s="572"/>
      <c r="PN35" s="572"/>
      <c r="PO35" s="572"/>
      <c r="PP35" s="572"/>
      <c r="PQ35" s="572"/>
      <c r="PR35" s="572"/>
      <c r="PS35" s="572"/>
      <c r="PT35" s="572"/>
      <c r="PU35" s="572"/>
      <c r="PV35" s="572"/>
      <c r="PW35" s="572"/>
      <c r="PX35" s="572"/>
      <c r="PY35" s="572"/>
      <c r="PZ35" s="572"/>
      <c r="QA35" s="572"/>
      <c r="QB35" s="572"/>
      <c r="QC35" s="572"/>
      <c r="QD35" s="572"/>
      <c r="QE35" s="572"/>
      <c r="QF35" s="572"/>
      <c r="QG35" s="572"/>
      <c r="QH35" s="572"/>
      <c r="QI35" s="572"/>
      <c r="QJ35" s="572"/>
      <c r="QK35" s="572"/>
      <c r="QL35" s="572"/>
      <c r="QM35" s="572"/>
      <c r="QN35" s="572"/>
      <c r="QO35" s="572"/>
      <c r="QP35" s="572"/>
      <c r="QQ35" s="572"/>
      <c r="QR35" s="572"/>
      <c r="QS35" s="572"/>
      <c r="QT35" s="572"/>
      <c r="QU35" s="572"/>
      <c r="QV35" s="572"/>
      <c r="QW35" s="572"/>
      <c r="QX35" s="572"/>
      <c r="QY35" s="572"/>
      <c r="QZ35" s="572"/>
      <c r="RA35" s="572"/>
      <c r="RB35" s="572"/>
      <c r="RC35" s="572"/>
      <c r="RD35" s="572"/>
      <c r="RE35" s="572"/>
      <c r="RF35" s="572"/>
      <c r="RG35" s="572"/>
      <c r="RH35" s="572"/>
      <c r="RI35" s="572"/>
      <c r="RJ35" s="572"/>
      <c r="RK35" s="572"/>
      <c r="RL35" s="572"/>
      <c r="RM35" s="572"/>
      <c r="RN35" s="572"/>
      <c r="RO35" s="572"/>
      <c r="RP35" s="572"/>
      <c r="RQ35" s="572"/>
      <c r="RR35" s="572"/>
      <c r="RS35" s="572"/>
      <c r="RT35" s="572"/>
      <c r="RU35" s="572"/>
      <c r="RV35" s="572"/>
      <c r="RW35" s="572"/>
      <c r="RX35" s="572"/>
      <c r="RY35" s="572"/>
      <c r="RZ35" s="572"/>
      <c r="SA35" s="572"/>
      <c r="SB35" s="572"/>
      <c r="SC35" s="572"/>
      <c r="SD35" s="572"/>
      <c r="SE35" s="572"/>
      <c r="SF35" s="572"/>
      <c r="SG35" s="572"/>
      <c r="SH35" s="572"/>
      <c r="SI35" s="572"/>
      <c r="SJ35" s="572"/>
      <c r="SK35" s="572"/>
      <c r="SL35" s="572"/>
      <c r="SM35" s="572"/>
      <c r="SN35" s="572"/>
      <c r="SO35" s="572"/>
      <c r="SP35" s="572"/>
      <c r="SQ35" s="572"/>
      <c r="SR35" s="572"/>
      <c r="SS35" s="572"/>
      <c r="ST35" s="572"/>
      <c r="SU35" s="572"/>
      <c r="SV35" s="572"/>
      <c r="SW35" s="572"/>
      <c r="SX35" s="572"/>
      <c r="SY35" s="572"/>
      <c r="SZ35" s="572"/>
      <c r="TA35" s="572"/>
      <c r="TB35" s="572"/>
      <c r="TC35" s="572"/>
      <c r="TD35" s="572"/>
      <c r="TE35" s="572"/>
      <c r="TF35" s="572"/>
      <c r="TG35" s="572"/>
      <c r="TH35" s="572"/>
      <c r="TI35" s="572"/>
      <c r="TJ35" s="572"/>
      <c r="TK35" s="572"/>
      <c r="TL35" s="572"/>
      <c r="TM35" s="572"/>
      <c r="TN35" s="572"/>
      <c r="TO35" s="572"/>
      <c r="TP35" s="572"/>
      <c r="TQ35" s="572"/>
      <c r="TR35" s="572"/>
      <c r="TS35" s="572"/>
      <c r="TT35" s="572"/>
      <c r="TU35" s="572"/>
      <c r="TV35" s="572"/>
      <c r="TW35" s="572"/>
      <c r="TX35" s="572"/>
      <c r="TY35" s="572"/>
      <c r="TZ35" s="572"/>
      <c r="UA35" s="572"/>
      <c r="UB35" s="572"/>
      <c r="UC35" s="572"/>
      <c r="UD35" s="572"/>
      <c r="UE35" s="572"/>
      <c r="UF35" s="572"/>
      <c r="UG35" s="572"/>
      <c r="UH35" s="572"/>
      <c r="UI35" s="572"/>
      <c r="UJ35" s="572"/>
      <c r="UK35" s="572"/>
      <c r="UL35" s="572"/>
      <c r="UM35" s="572"/>
      <c r="UN35" s="572"/>
      <c r="UO35" s="572"/>
      <c r="UP35" s="572"/>
      <c r="UQ35" s="572"/>
      <c r="UR35" s="572"/>
      <c r="US35" s="572"/>
      <c r="UT35" s="572"/>
      <c r="UU35" s="572"/>
      <c r="UV35" s="572"/>
      <c r="UW35" s="572"/>
      <c r="UX35" s="572"/>
      <c r="UY35" s="572"/>
      <c r="UZ35" s="572"/>
      <c r="VA35" s="572"/>
      <c r="VB35" s="572"/>
      <c r="VC35" s="572"/>
      <c r="VD35" s="572"/>
      <c r="VE35" s="572"/>
      <c r="VF35" s="572"/>
      <c r="VG35" s="572"/>
      <c r="VH35" s="572"/>
      <c r="VI35" s="572"/>
      <c r="VJ35" s="572"/>
      <c r="VK35" s="572"/>
      <c r="VL35" s="572"/>
      <c r="VM35" s="572"/>
      <c r="VN35" s="572"/>
      <c r="VO35" s="572"/>
      <c r="VP35" s="572"/>
      <c r="VQ35" s="572"/>
      <c r="VR35" s="572"/>
      <c r="VS35" s="572"/>
      <c r="VT35" s="572"/>
      <c r="VU35" s="572"/>
      <c r="VV35" s="572"/>
      <c r="VW35" s="572"/>
      <c r="VX35" s="572"/>
      <c r="VY35" s="572"/>
      <c r="VZ35" s="572"/>
      <c r="WA35" s="572"/>
      <c r="WB35" s="572"/>
      <c r="WC35" s="572"/>
      <c r="WD35" s="572"/>
      <c r="WE35" s="572"/>
      <c r="WF35" s="572"/>
      <c r="WG35" s="572"/>
      <c r="WH35" s="572"/>
      <c r="WI35" s="572"/>
      <c r="WJ35" s="572"/>
      <c r="WK35" s="572"/>
      <c r="WL35" s="572"/>
      <c r="WM35" s="572"/>
      <c r="WN35" s="572"/>
      <c r="WO35" s="572"/>
      <c r="WP35" s="572"/>
      <c r="WQ35" s="572"/>
      <c r="WR35" s="572"/>
      <c r="WS35" s="572"/>
      <c r="WT35" s="572"/>
      <c r="WU35" s="572"/>
      <c r="WV35" s="572"/>
      <c r="WW35" s="572"/>
      <c r="WX35" s="572"/>
      <c r="WY35" s="572"/>
      <c r="WZ35" s="572"/>
      <c r="XA35" s="572"/>
      <c r="XB35" s="572"/>
      <c r="XC35" s="572"/>
      <c r="XD35" s="572"/>
      <c r="XE35" s="572"/>
      <c r="XF35" s="572"/>
      <c r="XG35" s="572"/>
      <c r="XH35" s="572"/>
      <c r="XI35" s="572"/>
      <c r="XJ35" s="572"/>
      <c r="XK35" s="572"/>
      <c r="XL35" s="572"/>
      <c r="XM35" s="572"/>
      <c r="XN35" s="572"/>
      <c r="XO35" s="572"/>
      <c r="XP35" s="572"/>
      <c r="XQ35" s="572"/>
      <c r="XR35" s="572"/>
      <c r="XS35" s="572"/>
      <c r="XT35" s="572"/>
      <c r="XU35" s="572"/>
      <c r="XV35" s="572"/>
      <c r="XW35" s="572"/>
      <c r="XX35" s="572"/>
      <c r="XY35" s="572"/>
      <c r="XZ35" s="572"/>
      <c r="YA35" s="572"/>
      <c r="YB35" s="572"/>
      <c r="YC35" s="572"/>
      <c r="YD35" s="572"/>
      <c r="YE35" s="572"/>
      <c r="YF35" s="572"/>
      <c r="YG35" s="572"/>
      <c r="YH35" s="572"/>
      <c r="YI35" s="572"/>
      <c r="YJ35" s="572"/>
      <c r="YK35" s="572"/>
      <c r="YL35" s="572"/>
      <c r="YM35" s="572"/>
      <c r="YN35" s="572"/>
      <c r="YO35" s="572"/>
      <c r="YP35" s="572"/>
      <c r="YQ35" s="572"/>
      <c r="YR35" s="572"/>
      <c r="YS35" s="572"/>
      <c r="YT35" s="572"/>
      <c r="YU35" s="572"/>
      <c r="YV35" s="572"/>
      <c r="YW35" s="572"/>
      <c r="YX35" s="572"/>
      <c r="YY35" s="572"/>
      <c r="YZ35" s="572"/>
      <c r="ZA35" s="572"/>
      <c r="ZB35" s="572"/>
      <c r="ZC35" s="572"/>
      <c r="ZD35" s="572"/>
      <c r="ZE35" s="572"/>
      <c r="ZF35" s="572"/>
      <c r="ZG35" s="572"/>
      <c r="ZH35" s="572"/>
      <c r="ZI35" s="572"/>
      <c r="ZJ35" s="572"/>
      <c r="ZK35" s="572"/>
      <c r="ZL35" s="572"/>
      <c r="ZM35" s="572"/>
      <c r="ZN35" s="572"/>
      <c r="ZO35" s="572"/>
      <c r="ZP35" s="572"/>
      <c r="ZQ35" s="572"/>
      <c r="ZR35" s="572"/>
      <c r="ZS35" s="572"/>
      <c r="ZT35" s="572"/>
      <c r="ZU35" s="572"/>
      <c r="ZV35" s="572"/>
      <c r="ZW35" s="572"/>
      <c r="ZX35" s="572"/>
      <c r="ZY35" s="572"/>
      <c r="ZZ35" s="572"/>
      <c r="AAA35" s="572"/>
      <c r="AAB35" s="572"/>
      <c r="AAC35" s="572"/>
      <c r="AAD35" s="572"/>
      <c r="AAE35" s="572"/>
      <c r="AAF35" s="572"/>
      <c r="AAG35" s="572"/>
      <c r="AAH35" s="572"/>
      <c r="AAI35" s="572"/>
      <c r="AAJ35" s="572"/>
      <c r="AAK35" s="572"/>
      <c r="AAL35" s="572"/>
      <c r="AAM35" s="572"/>
      <c r="AAN35" s="572"/>
      <c r="AAO35" s="572"/>
      <c r="AAP35" s="572"/>
      <c r="AAQ35" s="572"/>
      <c r="AAR35" s="572"/>
      <c r="AAS35" s="572"/>
      <c r="AAT35" s="572"/>
      <c r="AAU35" s="572"/>
      <c r="AAV35" s="572"/>
      <c r="AAW35" s="572"/>
      <c r="AAX35" s="572"/>
      <c r="AAY35" s="572"/>
      <c r="AAZ35" s="572"/>
      <c r="ABA35" s="572"/>
      <c r="ABB35" s="572"/>
      <c r="ABC35" s="572"/>
      <c r="ABD35" s="572"/>
      <c r="ABE35" s="572"/>
      <c r="ABF35" s="572"/>
      <c r="ABG35" s="572"/>
      <c r="ABH35" s="572"/>
      <c r="ABI35" s="572"/>
      <c r="ABJ35" s="572"/>
      <c r="ABK35" s="572"/>
      <c r="ABL35" s="572"/>
      <c r="ABM35" s="572"/>
      <c r="ABN35" s="572"/>
      <c r="ABO35" s="572"/>
      <c r="ABP35" s="572"/>
      <c r="ABQ35" s="572"/>
      <c r="ABR35" s="572"/>
      <c r="ABS35" s="572"/>
      <c r="ABT35" s="572"/>
      <c r="ABU35" s="572"/>
      <c r="ABV35" s="572"/>
      <c r="ABW35" s="572"/>
      <c r="ABX35" s="572"/>
      <c r="ABY35" s="572"/>
      <c r="ABZ35" s="572"/>
      <c r="ACA35" s="572"/>
      <c r="ACB35" s="572"/>
      <c r="ACC35" s="572"/>
      <c r="ACD35" s="572"/>
      <c r="ACE35" s="572"/>
      <c r="ACF35" s="572"/>
      <c r="ACG35" s="572"/>
      <c r="ACH35" s="572"/>
      <c r="ACI35" s="572"/>
      <c r="ACJ35" s="572"/>
      <c r="ACK35" s="572"/>
      <c r="ACL35" s="572"/>
      <c r="ACM35" s="572"/>
      <c r="ACN35" s="572"/>
      <c r="ACO35" s="572"/>
      <c r="ACP35" s="572"/>
      <c r="ACQ35" s="572"/>
      <c r="ACR35" s="572"/>
      <c r="ACS35" s="572"/>
      <c r="ACT35" s="572"/>
      <c r="ACU35" s="572"/>
      <c r="ACV35" s="572"/>
      <c r="ACW35" s="572"/>
      <c r="ACX35" s="572"/>
      <c r="ACY35" s="572"/>
      <c r="ACZ35" s="572"/>
      <c r="ADA35" s="572"/>
      <c r="ADB35" s="572"/>
      <c r="ADC35" s="572"/>
      <c r="ADD35" s="572"/>
      <c r="ADE35" s="572"/>
      <c r="ADF35" s="572"/>
      <c r="ADG35" s="572"/>
      <c r="ADH35" s="572"/>
      <c r="ADI35" s="572"/>
      <c r="ADJ35" s="572"/>
      <c r="ADK35" s="572"/>
      <c r="ADL35" s="572"/>
      <c r="ADM35" s="572"/>
      <c r="ADN35" s="572"/>
      <c r="ADO35" s="572"/>
      <c r="ADP35" s="572"/>
      <c r="ADQ35" s="572"/>
      <c r="ADR35" s="572"/>
      <c r="ADS35" s="572"/>
      <c r="ADT35" s="572"/>
      <c r="ADU35" s="572"/>
      <c r="ADV35" s="572"/>
      <c r="ADW35" s="572"/>
      <c r="ADX35" s="572"/>
      <c r="ADY35" s="572"/>
      <c r="ADZ35" s="572"/>
      <c r="AEA35" s="572"/>
      <c r="AEB35" s="572"/>
      <c r="AEC35" s="572"/>
      <c r="AED35" s="572"/>
      <c r="AEE35" s="572"/>
      <c r="AEF35" s="572"/>
      <c r="AEG35" s="572"/>
      <c r="AEH35" s="572"/>
      <c r="AEI35" s="572"/>
      <c r="AEJ35" s="572"/>
      <c r="AEK35" s="572"/>
      <c r="AEL35" s="572"/>
      <c r="AEM35" s="572"/>
      <c r="AEN35" s="572"/>
      <c r="AEO35" s="572"/>
      <c r="AEP35" s="572"/>
      <c r="AEQ35" s="572"/>
      <c r="AER35" s="572"/>
      <c r="AES35" s="572"/>
      <c r="AET35" s="572"/>
      <c r="AEU35" s="572"/>
      <c r="AEV35" s="572"/>
      <c r="AEW35" s="572"/>
      <c r="AEX35" s="572"/>
      <c r="AEY35" s="572"/>
      <c r="AEZ35" s="572"/>
      <c r="AFA35" s="572"/>
      <c r="AFB35" s="572"/>
      <c r="AFC35" s="572"/>
      <c r="AFD35" s="572"/>
      <c r="AFE35" s="572"/>
      <c r="AFF35" s="572"/>
      <c r="AFG35" s="572"/>
      <c r="AFH35" s="572"/>
      <c r="AFI35" s="572"/>
      <c r="AFJ35" s="572"/>
      <c r="AFK35" s="572"/>
      <c r="AFL35" s="572"/>
      <c r="AFM35" s="572"/>
      <c r="AFN35" s="572"/>
      <c r="AFO35" s="572"/>
      <c r="AFP35" s="572"/>
      <c r="AFQ35" s="572"/>
      <c r="AFR35" s="572"/>
      <c r="AFS35" s="572"/>
      <c r="AFT35" s="572"/>
      <c r="AFU35" s="572"/>
      <c r="AFV35" s="572"/>
      <c r="AFW35" s="572"/>
      <c r="AFX35" s="572"/>
      <c r="AFY35" s="572"/>
      <c r="AFZ35" s="572"/>
      <c r="AGA35" s="572"/>
      <c r="AGB35" s="572"/>
      <c r="AGC35" s="572"/>
      <c r="AGD35" s="572"/>
      <c r="AGE35" s="572"/>
      <c r="AGF35" s="572"/>
      <c r="AGG35" s="572"/>
      <c r="AGH35" s="572"/>
      <c r="AGI35" s="572"/>
      <c r="AGJ35" s="572"/>
      <c r="AGK35" s="572"/>
      <c r="AGL35" s="572"/>
      <c r="AGM35" s="572"/>
      <c r="AGN35" s="572"/>
      <c r="AGO35" s="572"/>
      <c r="AGP35" s="572"/>
      <c r="AGQ35" s="572"/>
      <c r="AGR35" s="572"/>
      <c r="AGS35" s="572"/>
      <c r="AGT35" s="572"/>
      <c r="AGU35" s="572"/>
      <c r="AGV35" s="572"/>
      <c r="AGW35" s="572"/>
      <c r="AGX35" s="572"/>
      <c r="AGY35" s="572"/>
      <c r="AGZ35" s="572"/>
      <c r="AHA35" s="572"/>
      <c r="AHB35" s="572"/>
      <c r="AHC35" s="572"/>
      <c r="AHD35" s="572"/>
      <c r="AHE35" s="572"/>
      <c r="AHF35" s="572"/>
      <c r="AHG35" s="572"/>
      <c r="AHH35" s="572"/>
      <c r="AHI35" s="572"/>
      <c r="AHJ35" s="572"/>
      <c r="AHK35" s="572"/>
      <c r="AHL35" s="572"/>
      <c r="AHM35" s="572"/>
      <c r="AHN35" s="572"/>
      <c r="AHO35" s="572"/>
      <c r="AHP35" s="572"/>
      <c r="AHQ35" s="572"/>
      <c r="AHR35" s="572"/>
      <c r="AHS35" s="572"/>
      <c r="AHT35" s="572"/>
      <c r="AHU35" s="572"/>
      <c r="AHV35" s="572"/>
      <c r="AHW35" s="572"/>
      <c r="AHX35" s="572"/>
      <c r="AHY35" s="572"/>
      <c r="AHZ35" s="572"/>
      <c r="AIA35" s="572"/>
      <c r="AIB35" s="572"/>
      <c r="AIC35" s="572"/>
      <c r="AID35" s="572"/>
      <c r="AIE35" s="572"/>
      <c r="AIF35" s="572"/>
      <c r="AIG35" s="572"/>
      <c r="AIH35" s="572"/>
      <c r="AII35" s="572"/>
      <c r="AIJ35" s="572"/>
      <c r="AIK35" s="572"/>
      <c r="AIL35" s="572"/>
      <c r="AIM35" s="572"/>
      <c r="AIN35" s="572"/>
      <c r="AIO35" s="572"/>
      <c r="AIP35" s="572"/>
      <c r="AIQ35" s="572"/>
      <c r="AIR35" s="572"/>
      <c r="AIS35" s="572"/>
      <c r="AIT35" s="572"/>
      <c r="AIU35" s="572"/>
      <c r="AIV35" s="572"/>
      <c r="AIW35" s="572"/>
      <c r="AIX35" s="572"/>
      <c r="AIY35" s="572"/>
      <c r="AIZ35" s="572"/>
      <c r="AJA35" s="572"/>
      <c r="AJB35" s="572"/>
      <c r="AJC35" s="572"/>
      <c r="AJD35" s="572"/>
      <c r="AJE35" s="572"/>
      <c r="AJF35" s="572"/>
      <c r="AJG35" s="572"/>
      <c r="AJH35" s="572"/>
      <c r="AJI35" s="572"/>
      <c r="AJJ35" s="572"/>
      <c r="AJK35" s="572"/>
      <c r="AJL35" s="572"/>
      <c r="AJM35" s="572"/>
      <c r="AJN35" s="572"/>
      <c r="AJO35" s="572"/>
      <c r="AJP35" s="572"/>
      <c r="AJQ35" s="572"/>
      <c r="AJR35" s="572"/>
      <c r="AJS35" s="572"/>
      <c r="AJT35" s="572"/>
      <c r="AJU35" s="572"/>
      <c r="AJV35" s="572"/>
      <c r="AJW35" s="572"/>
      <c r="AJX35" s="572"/>
      <c r="AJY35" s="572"/>
      <c r="AJZ35" s="572"/>
      <c r="AKA35" s="572"/>
      <c r="AKB35" s="572"/>
      <c r="AKC35" s="572"/>
      <c r="AKD35" s="572"/>
      <c r="AKE35" s="572"/>
      <c r="AKF35" s="572"/>
      <c r="AKG35" s="572"/>
      <c r="AKH35" s="572"/>
      <c r="AKI35" s="572"/>
      <c r="AKJ35" s="572"/>
      <c r="AKK35" s="572"/>
      <c r="AKL35" s="572"/>
      <c r="AKM35" s="572"/>
      <c r="AKN35" s="572"/>
      <c r="AKO35" s="572"/>
      <c r="AKP35" s="572"/>
      <c r="AKQ35" s="572"/>
      <c r="AKR35" s="572"/>
      <c r="AKS35" s="572"/>
      <c r="AKT35" s="572"/>
      <c r="AKU35" s="572"/>
      <c r="AKV35" s="572"/>
      <c r="AKW35" s="572"/>
      <c r="AKX35" s="572"/>
      <c r="AKY35" s="572"/>
      <c r="AKZ35" s="572"/>
      <c r="ALA35" s="572"/>
      <c r="ALB35" s="572"/>
      <c r="ALC35" s="572"/>
      <c r="ALD35" s="572"/>
      <c r="ALE35" s="572"/>
      <c r="ALF35" s="572"/>
      <c r="ALG35" s="572"/>
      <c r="ALH35" s="572"/>
      <c r="ALI35" s="572"/>
      <c r="ALJ35" s="572"/>
      <c r="ALK35" s="572"/>
      <c r="ALL35" s="572"/>
      <c r="ALM35" s="572"/>
      <c r="ALN35" s="572"/>
      <c r="ALO35" s="572"/>
      <c r="ALP35" s="572"/>
      <c r="ALQ35" s="572"/>
      <c r="ALR35" s="572"/>
      <c r="ALS35" s="572"/>
      <c r="ALT35" s="572"/>
      <c r="ALU35" s="572"/>
      <c r="ALV35" s="572"/>
      <c r="ALW35" s="572"/>
      <c r="ALX35" s="572"/>
      <c r="ALY35" s="572"/>
      <c r="ALZ35" s="572"/>
      <c r="AMA35" s="572"/>
      <c r="AMB35" s="572"/>
      <c r="AMC35" s="572"/>
      <c r="AMD35" s="572"/>
      <c r="AME35" s="572"/>
      <c r="AMF35" s="572"/>
      <c r="AMG35" s="572"/>
      <c r="AMH35" s="572"/>
      <c r="AMI35" s="572"/>
      <c r="AMJ35" s="572"/>
    </row>
    <row r="36" spans="1:1024" s="573" customFormat="1">
      <c r="A36" s="23"/>
      <c r="B36" s="20"/>
      <c r="C36" s="20"/>
      <c r="D36" s="21"/>
      <c r="E36" s="21"/>
      <c r="F36" s="22"/>
      <c r="G36" s="21"/>
      <c r="H36" s="493"/>
      <c r="I36" s="571"/>
      <c r="J36" s="572"/>
      <c r="K36" s="572"/>
      <c r="L36" s="572"/>
      <c r="M36" s="572"/>
      <c r="N36" s="572"/>
      <c r="O36" s="572"/>
      <c r="P36" s="572"/>
      <c r="Q36" s="572"/>
      <c r="R36" s="572"/>
      <c r="S36" s="572"/>
      <c r="T36" s="572"/>
      <c r="U36" s="572"/>
      <c r="V36" s="572"/>
      <c r="W36" s="572"/>
      <c r="X36" s="572"/>
      <c r="Y36" s="572"/>
      <c r="Z36" s="572"/>
      <c r="AA36" s="572"/>
      <c r="AB36" s="572"/>
      <c r="AC36" s="572"/>
      <c r="AD36" s="572"/>
      <c r="AE36" s="572"/>
      <c r="AF36" s="572"/>
      <c r="AG36" s="572"/>
      <c r="AH36" s="572"/>
      <c r="AI36" s="572"/>
      <c r="AJ36" s="572"/>
      <c r="AK36" s="572"/>
      <c r="AL36" s="572"/>
      <c r="AM36" s="572"/>
      <c r="AN36" s="572"/>
      <c r="AO36" s="572"/>
      <c r="AP36" s="572"/>
      <c r="AQ36" s="572"/>
      <c r="AR36" s="572"/>
      <c r="AS36" s="572"/>
      <c r="AT36" s="572"/>
      <c r="AU36" s="572"/>
      <c r="AV36" s="572"/>
      <c r="AW36" s="572"/>
      <c r="AX36" s="572"/>
      <c r="AY36" s="572"/>
      <c r="AZ36" s="572"/>
      <c r="BA36" s="572"/>
      <c r="BB36" s="572"/>
      <c r="BC36" s="572"/>
      <c r="BD36" s="572"/>
      <c r="BE36" s="572"/>
      <c r="BF36" s="572"/>
      <c r="BG36" s="572"/>
      <c r="BH36" s="572"/>
      <c r="BI36" s="572"/>
      <c r="BJ36" s="572"/>
      <c r="BK36" s="572"/>
      <c r="BL36" s="572"/>
      <c r="BM36" s="572"/>
      <c r="BN36" s="572"/>
      <c r="BO36" s="572"/>
      <c r="BP36" s="572"/>
      <c r="BQ36" s="572"/>
      <c r="BR36" s="572"/>
      <c r="BS36" s="572"/>
      <c r="BT36" s="572"/>
      <c r="BU36" s="572"/>
      <c r="BV36" s="572"/>
      <c r="BW36" s="572"/>
      <c r="BX36" s="572"/>
      <c r="BY36" s="572"/>
      <c r="BZ36" s="572"/>
      <c r="CA36" s="572"/>
      <c r="CB36" s="572"/>
      <c r="CC36" s="572"/>
      <c r="CD36" s="572"/>
      <c r="CE36" s="572"/>
      <c r="CF36" s="572"/>
      <c r="CG36" s="572"/>
      <c r="CH36" s="572"/>
      <c r="CI36" s="572"/>
      <c r="CJ36" s="572"/>
      <c r="CK36" s="572"/>
      <c r="CL36" s="572"/>
      <c r="CM36" s="572"/>
      <c r="CN36" s="572"/>
      <c r="CO36" s="572"/>
      <c r="CP36" s="572"/>
      <c r="CQ36" s="572"/>
      <c r="CR36" s="572"/>
      <c r="CS36" s="572"/>
      <c r="CT36" s="572"/>
      <c r="CU36" s="572"/>
      <c r="CV36" s="572"/>
      <c r="CW36" s="572"/>
      <c r="CX36" s="572"/>
      <c r="CY36" s="572"/>
      <c r="CZ36" s="572"/>
      <c r="DA36" s="572"/>
      <c r="DB36" s="572"/>
      <c r="DC36" s="572"/>
      <c r="DD36" s="572"/>
      <c r="DE36" s="572"/>
      <c r="DF36" s="572"/>
      <c r="DG36" s="572"/>
      <c r="DH36" s="572"/>
      <c r="DI36" s="572"/>
      <c r="DJ36" s="572"/>
      <c r="DK36" s="572"/>
      <c r="DL36" s="572"/>
      <c r="DM36" s="572"/>
      <c r="DN36" s="572"/>
      <c r="DO36" s="572"/>
      <c r="DP36" s="572"/>
      <c r="DQ36" s="572"/>
      <c r="DR36" s="572"/>
      <c r="DS36" s="572"/>
      <c r="DT36" s="572"/>
      <c r="DU36" s="572"/>
      <c r="DV36" s="572"/>
      <c r="DW36" s="572"/>
      <c r="DX36" s="572"/>
      <c r="DY36" s="572"/>
      <c r="DZ36" s="572"/>
      <c r="EA36" s="572"/>
      <c r="EB36" s="572"/>
      <c r="EC36" s="572"/>
      <c r="ED36" s="572"/>
      <c r="EE36" s="572"/>
      <c r="EF36" s="572"/>
      <c r="EG36" s="572"/>
      <c r="EH36" s="572"/>
      <c r="EI36" s="572"/>
      <c r="EJ36" s="572"/>
      <c r="EK36" s="572"/>
      <c r="EL36" s="572"/>
      <c r="EM36" s="572"/>
      <c r="EN36" s="572"/>
      <c r="EO36" s="572"/>
      <c r="EP36" s="572"/>
      <c r="EQ36" s="572"/>
      <c r="ER36" s="572"/>
      <c r="ES36" s="572"/>
      <c r="ET36" s="572"/>
      <c r="EU36" s="572"/>
      <c r="EV36" s="572"/>
      <c r="EW36" s="572"/>
      <c r="EX36" s="572"/>
      <c r="EY36" s="572"/>
      <c r="EZ36" s="572"/>
      <c r="FA36" s="572"/>
      <c r="FB36" s="572"/>
      <c r="FC36" s="572"/>
      <c r="FD36" s="572"/>
      <c r="FE36" s="572"/>
      <c r="FF36" s="572"/>
      <c r="FG36" s="572"/>
      <c r="FH36" s="572"/>
      <c r="FI36" s="572"/>
      <c r="FJ36" s="572"/>
      <c r="FK36" s="572"/>
      <c r="FL36" s="572"/>
      <c r="FM36" s="572"/>
      <c r="FN36" s="572"/>
      <c r="FO36" s="572"/>
      <c r="FP36" s="572"/>
      <c r="FQ36" s="572"/>
      <c r="FR36" s="572"/>
      <c r="FS36" s="572"/>
      <c r="FT36" s="572"/>
      <c r="FU36" s="572"/>
      <c r="FV36" s="572"/>
      <c r="FW36" s="572"/>
      <c r="FX36" s="572"/>
      <c r="FY36" s="572"/>
      <c r="FZ36" s="572"/>
      <c r="GA36" s="572"/>
      <c r="GB36" s="572"/>
      <c r="GC36" s="572"/>
      <c r="GD36" s="572"/>
      <c r="GE36" s="572"/>
      <c r="GF36" s="572"/>
      <c r="GG36" s="572"/>
      <c r="GH36" s="572"/>
      <c r="GI36" s="572"/>
      <c r="GJ36" s="572"/>
      <c r="GK36" s="572"/>
      <c r="GL36" s="572"/>
      <c r="GM36" s="572"/>
      <c r="GN36" s="572"/>
      <c r="GO36" s="572"/>
      <c r="GP36" s="572"/>
      <c r="GQ36" s="572"/>
      <c r="GR36" s="572"/>
      <c r="GS36" s="572"/>
      <c r="GT36" s="572"/>
      <c r="GU36" s="572"/>
      <c r="GV36" s="572"/>
      <c r="GW36" s="572"/>
      <c r="GX36" s="572"/>
      <c r="GY36" s="572"/>
      <c r="GZ36" s="572"/>
      <c r="HA36" s="572"/>
      <c r="HB36" s="572"/>
      <c r="HC36" s="572"/>
      <c r="HD36" s="572"/>
      <c r="HE36" s="572"/>
      <c r="HF36" s="572"/>
      <c r="HG36" s="572"/>
      <c r="HH36" s="572"/>
      <c r="HI36" s="572"/>
      <c r="HJ36" s="572"/>
      <c r="HK36" s="572"/>
      <c r="HL36" s="572"/>
      <c r="HM36" s="572"/>
      <c r="HN36" s="572"/>
      <c r="HO36" s="572"/>
      <c r="HP36" s="572"/>
      <c r="HQ36" s="572"/>
      <c r="HR36" s="572"/>
      <c r="HS36" s="572"/>
      <c r="HT36" s="572"/>
      <c r="HU36" s="572"/>
      <c r="HV36" s="572"/>
      <c r="HW36" s="572"/>
      <c r="HX36" s="572"/>
      <c r="HY36" s="572"/>
      <c r="HZ36" s="572"/>
      <c r="IA36" s="572"/>
      <c r="IB36" s="572"/>
      <c r="IC36" s="572"/>
      <c r="ID36" s="572"/>
      <c r="IE36" s="572"/>
      <c r="IF36" s="572"/>
      <c r="IG36" s="572"/>
      <c r="IH36" s="572"/>
      <c r="II36" s="572"/>
      <c r="IJ36" s="572"/>
      <c r="IK36" s="572"/>
      <c r="IL36" s="572"/>
      <c r="IM36" s="572"/>
      <c r="IN36" s="572"/>
      <c r="IO36" s="572"/>
      <c r="IP36" s="572"/>
      <c r="IQ36" s="572"/>
      <c r="IR36" s="572"/>
      <c r="IS36" s="572"/>
      <c r="IT36" s="572"/>
      <c r="IU36" s="572"/>
      <c r="IV36" s="572"/>
      <c r="IW36" s="572"/>
      <c r="IX36" s="572"/>
      <c r="IY36" s="572"/>
      <c r="IZ36" s="572"/>
      <c r="JA36" s="572"/>
      <c r="JB36" s="572"/>
      <c r="JC36" s="572"/>
      <c r="JD36" s="572"/>
      <c r="JE36" s="572"/>
      <c r="JF36" s="572"/>
      <c r="JG36" s="572"/>
      <c r="JH36" s="572"/>
      <c r="JI36" s="572"/>
      <c r="JJ36" s="572"/>
      <c r="JK36" s="572"/>
      <c r="JL36" s="572"/>
      <c r="JM36" s="572"/>
      <c r="JN36" s="572"/>
      <c r="JO36" s="572"/>
      <c r="JP36" s="572"/>
      <c r="JQ36" s="572"/>
      <c r="JR36" s="572"/>
      <c r="JS36" s="572"/>
      <c r="JT36" s="572"/>
      <c r="JU36" s="572"/>
      <c r="JV36" s="572"/>
      <c r="JW36" s="572"/>
      <c r="JX36" s="572"/>
      <c r="JY36" s="572"/>
      <c r="JZ36" s="572"/>
      <c r="KA36" s="572"/>
      <c r="KB36" s="572"/>
      <c r="KC36" s="572"/>
      <c r="KD36" s="572"/>
      <c r="KE36" s="572"/>
      <c r="KF36" s="572"/>
      <c r="KG36" s="572"/>
      <c r="KH36" s="572"/>
      <c r="KI36" s="572"/>
      <c r="KJ36" s="572"/>
      <c r="KK36" s="572"/>
      <c r="KL36" s="572"/>
      <c r="KM36" s="572"/>
      <c r="KN36" s="572"/>
      <c r="KO36" s="572"/>
      <c r="KP36" s="572"/>
      <c r="KQ36" s="572"/>
      <c r="KR36" s="572"/>
      <c r="KS36" s="572"/>
      <c r="KT36" s="572"/>
      <c r="KU36" s="572"/>
      <c r="KV36" s="572"/>
      <c r="KW36" s="572"/>
      <c r="KX36" s="572"/>
      <c r="KY36" s="572"/>
      <c r="KZ36" s="572"/>
      <c r="LA36" s="572"/>
      <c r="LB36" s="572"/>
      <c r="LC36" s="572"/>
      <c r="LD36" s="572"/>
      <c r="LE36" s="572"/>
      <c r="LF36" s="572"/>
      <c r="LG36" s="572"/>
      <c r="LH36" s="572"/>
      <c r="LI36" s="572"/>
      <c r="LJ36" s="572"/>
      <c r="LK36" s="572"/>
      <c r="LL36" s="572"/>
      <c r="LM36" s="572"/>
      <c r="LN36" s="572"/>
      <c r="LO36" s="572"/>
      <c r="LP36" s="572"/>
      <c r="LQ36" s="572"/>
      <c r="LR36" s="572"/>
      <c r="LS36" s="572"/>
      <c r="LT36" s="572"/>
      <c r="LU36" s="572"/>
      <c r="LV36" s="572"/>
      <c r="LW36" s="572"/>
      <c r="LX36" s="572"/>
      <c r="LY36" s="572"/>
      <c r="LZ36" s="572"/>
      <c r="MA36" s="572"/>
      <c r="MB36" s="572"/>
      <c r="MC36" s="572"/>
      <c r="MD36" s="572"/>
      <c r="ME36" s="572"/>
      <c r="MF36" s="572"/>
      <c r="MG36" s="572"/>
      <c r="MH36" s="572"/>
      <c r="MI36" s="572"/>
      <c r="MJ36" s="572"/>
      <c r="MK36" s="572"/>
      <c r="ML36" s="572"/>
      <c r="MM36" s="572"/>
      <c r="MN36" s="572"/>
      <c r="MO36" s="572"/>
      <c r="MP36" s="572"/>
      <c r="MQ36" s="572"/>
      <c r="MR36" s="572"/>
      <c r="MS36" s="572"/>
      <c r="MT36" s="572"/>
      <c r="MU36" s="572"/>
      <c r="MV36" s="572"/>
      <c r="MW36" s="572"/>
      <c r="MX36" s="572"/>
      <c r="MY36" s="572"/>
      <c r="MZ36" s="572"/>
      <c r="NA36" s="572"/>
      <c r="NB36" s="572"/>
      <c r="NC36" s="572"/>
      <c r="ND36" s="572"/>
      <c r="NE36" s="572"/>
      <c r="NF36" s="572"/>
      <c r="NG36" s="572"/>
      <c r="NH36" s="572"/>
      <c r="NI36" s="572"/>
      <c r="NJ36" s="572"/>
      <c r="NK36" s="572"/>
      <c r="NL36" s="572"/>
      <c r="NM36" s="572"/>
      <c r="NN36" s="572"/>
      <c r="NO36" s="572"/>
      <c r="NP36" s="572"/>
      <c r="NQ36" s="572"/>
      <c r="NR36" s="572"/>
      <c r="NS36" s="572"/>
      <c r="NT36" s="572"/>
      <c r="NU36" s="572"/>
      <c r="NV36" s="572"/>
      <c r="NW36" s="572"/>
      <c r="NX36" s="572"/>
      <c r="NY36" s="572"/>
      <c r="NZ36" s="572"/>
      <c r="OA36" s="572"/>
      <c r="OB36" s="572"/>
      <c r="OC36" s="572"/>
      <c r="OD36" s="572"/>
      <c r="OE36" s="572"/>
      <c r="OF36" s="572"/>
      <c r="OG36" s="572"/>
      <c r="OH36" s="572"/>
      <c r="OI36" s="572"/>
      <c r="OJ36" s="572"/>
      <c r="OK36" s="572"/>
      <c r="OL36" s="572"/>
      <c r="OM36" s="572"/>
      <c r="ON36" s="572"/>
      <c r="OO36" s="572"/>
      <c r="OP36" s="572"/>
      <c r="OQ36" s="572"/>
      <c r="OR36" s="572"/>
      <c r="OS36" s="572"/>
      <c r="OT36" s="572"/>
      <c r="OU36" s="572"/>
      <c r="OV36" s="572"/>
      <c r="OW36" s="572"/>
      <c r="OX36" s="572"/>
      <c r="OY36" s="572"/>
      <c r="OZ36" s="572"/>
      <c r="PA36" s="572"/>
      <c r="PB36" s="572"/>
      <c r="PC36" s="572"/>
      <c r="PD36" s="572"/>
      <c r="PE36" s="572"/>
      <c r="PF36" s="572"/>
      <c r="PG36" s="572"/>
      <c r="PH36" s="572"/>
      <c r="PI36" s="572"/>
      <c r="PJ36" s="572"/>
      <c r="PK36" s="572"/>
      <c r="PL36" s="572"/>
      <c r="PM36" s="572"/>
      <c r="PN36" s="572"/>
      <c r="PO36" s="572"/>
      <c r="PP36" s="572"/>
      <c r="PQ36" s="572"/>
      <c r="PR36" s="572"/>
      <c r="PS36" s="572"/>
      <c r="PT36" s="572"/>
      <c r="PU36" s="572"/>
      <c r="PV36" s="572"/>
      <c r="PW36" s="572"/>
      <c r="PX36" s="572"/>
      <c r="PY36" s="572"/>
      <c r="PZ36" s="572"/>
      <c r="QA36" s="572"/>
      <c r="QB36" s="572"/>
      <c r="QC36" s="572"/>
      <c r="QD36" s="572"/>
      <c r="QE36" s="572"/>
      <c r="QF36" s="572"/>
      <c r="QG36" s="572"/>
      <c r="QH36" s="572"/>
      <c r="QI36" s="572"/>
      <c r="QJ36" s="572"/>
      <c r="QK36" s="572"/>
      <c r="QL36" s="572"/>
      <c r="QM36" s="572"/>
      <c r="QN36" s="572"/>
      <c r="QO36" s="572"/>
      <c r="QP36" s="572"/>
      <c r="QQ36" s="572"/>
      <c r="QR36" s="572"/>
      <c r="QS36" s="572"/>
      <c r="QT36" s="572"/>
      <c r="QU36" s="572"/>
      <c r="QV36" s="572"/>
      <c r="QW36" s="572"/>
      <c r="QX36" s="572"/>
      <c r="QY36" s="572"/>
      <c r="QZ36" s="572"/>
      <c r="RA36" s="572"/>
      <c r="RB36" s="572"/>
      <c r="RC36" s="572"/>
      <c r="RD36" s="572"/>
      <c r="RE36" s="572"/>
      <c r="RF36" s="572"/>
      <c r="RG36" s="572"/>
      <c r="RH36" s="572"/>
      <c r="RI36" s="572"/>
      <c r="RJ36" s="572"/>
      <c r="RK36" s="572"/>
      <c r="RL36" s="572"/>
      <c r="RM36" s="572"/>
      <c r="RN36" s="572"/>
      <c r="RO36" s="572"/>
      <c r="RP36" s="572"/>
      <c r="RQ36" s="572"/>
      <c r="RR36" s="572"/>
      <c r="RS36" s="572"/>
      <c r="RT36" s="572"/>
      <c r="RU36" s="572"/>
      <c r="RV36" s="572"/>
      <c r="RW36" s="572"/>
      <c r="RX36" s="572"/>
      <c r="RY36" s="572"/>
      <c r="RZ36" s="572"/>
      <c r="SA36" s="572"/>
      <c r="SB36" s="572"/>
      <c r="SC36" s="572"/>
      <c r="SD36" s="572"/>
      <c r="SE36" s="572"/>
      <c r="SF36" s="572"/>
      <c r="SG36" s="572"/>
      <c r="SH36" s="572"/>
      <c r="SI36" s="572"/>
      <c r="SJ36" s="572"/>
      <c r="SK36" s="572"/>
      <c r="SL36" s="572"/>
      <c r="SM36" s="572"/>
      <c r="SN36" s="572"/>
      <c r="SO36" s="572"/>
      <c r="SP36" s="572"/>
      <c r="SQ36" s="572"/>
      <c r="SR36" s="572"/>
      <c r="SS36" s="572"/>
      <c r="ST36" s="572"/>
      <c r="SU36" s="572"/>
      <c r="SV36" s="572"/>
      <c r="SW36" s="572"/>
      <c r="SX36" s="572"/>
      <c r="SY36" s="572"/>
      <c r="SZ36" s="572"/>
      <c r="TA36" s="572"/>
      <c r="TB36" s="572"/>
      <c r="TC36" s="572"/>
      <c r="TD36" s="572"/>
      <c r="TE36" s="572"/>
      <c r="TF36" s="572"/>
      <c r="TG36" s="572"/>
      <c r="TH36" s="572"/>
      <c r="TI36" s="572"/>
      <c r="TJ36" s="572"/>
      <c r="TK36" s="572"/>
      <c r="TL36" s="572"/>
      <c r="TM36" s="572"/>
      <c r="TN36" s="572"/>
      <c r="TO36" s="572"/>
      <c r="TP36" s="572"/>
      <c r="TQ36" s="572"/>
      <c r="TR36" s="572"/>
      <c r="TS36" s="572"/>
      <c r="TT36" s="572"/>
      <c r="TU36" s="572"/>
      <c r="TV36" s="572"/>
      <c r="TW36" s="572"/>
      <c r="TX36" s="572"/>
      <c r="TY36" s="572"/>
      <c r="TZ36" s="572"/>
      <c r="UA36" s="572"/>
      <c r="UB36" s="572"/>
      <c r="UC36" s="572"/>
      <c r="UD36" s="572"/>
      <c r="UE36" s="572"/>
      <c r="UF36" s="572"/>
      <c r="UG36" s="572"/>
      <c r="UH36" s="572"/>
      <c r="UI36" s="572"/>
      <c r="UJ36" s="572"/>
      <c r="UK36" s="572"/>
      <c r="UL36" s="572"/>
      <c r="UM36" s="572"/>
      <c r="UN36" s="572"/>
      <c r="UO36" s="572"/>
      <c r="UP36" s="572"/>
      <c r="UQ36" s="572"/>
      <c r="UR36" s="572"/>
      <c r="US36" s="572"/>
      <c r="UT36" s="572"/>
      <c r="UU36" s="572"/>
      <c r="UV36" s="572"/>
      <c r="UW36" s="572"/>
      <c r="UX36" s="572"/>
      <c r="UY36" s="572"/>
      <c r="UZ36" s="572"/>
      <c r="VA36" s="572"/>
      <c r="VB36" s="572"/>
      <c r="VC36" s="572"/>
      <c r="VD36" s="572"/>
      <c r="VE36" s="572"/>
      <c r="VF36" s="572"/>
      <c r="VG36" s="572"/>
      <c r="VH36" s="572"/>
      <c r="VI36" s="572"/>
      <c r="VJ36" s="572"/>
      <c r="VK36" s="572"/>
      <c r="VL36" s="572"/>
      <c r="VM36" s="572"/>
      <c r="VN36" s="572"/>
      <c r="VO36" s="572"/>
      <c r="VP36" s="572"/>
      <c r="VQ36" s="572"/>
      <c r="VR36" s="572"/>
      <c r="VS36" s="572"/>
      <c r="VT36" s="572"/>
      <c r="VU36" s="572"/>
      <c r="VV36" s="572"/>
      <c r="VW36" s="572"/>
      <c r="VX36" s="572"/>
      <c r="VY36" s="572"/>
      <c r="VZ36" s="572"/>
      <c r="WA36" s="572"/>
      <c r="WB36" s="572"/>
      <c r="WC36" s="572"/>
      <c r="WD36" s="572"/>
      <c r="WE36" s="572"/>
      <c r="WF36" s="572"/>
      <c r="WG36" s="572"/>
      <c r="WH36" s="572"/>
      <c r="WI36" s="572"/>
      <c r="WJ36" s="572"/>
      <c r="WK36" s="572"/>
      <c r="WL36" s="572"/>
      <c r="WM36" s="572"/>
      <c r="WN36" s="572"/>
      <c r="WO36" s="572"/>
      <c r="WP36" s="572"/>
      <c r="WQ36" s="572"/>
      <c r="WR36" s="572"/>
      <c r="WS36" s="572"/>
      <c r="WT36" s="572"/>
      <c r="WU36" s="572"/>
      <c r="WV36" s="572"/>
      <c r="WW36" s="572"/>
      <c r="WX36" s="572"/>
      <c r="WY36" s="572"/>
      <c r="WZ36" s="572"/>
      <c r="XA36" s="572"/>
      <c r="XB36" s="572"/>
      <c r="XC36" s="572"/>
      <c r="XD36" s="572"/>
      <c r="XE36" s="572"/>
      <c r="XF36" s="572"/>
      <c r="XG36" s="572"/>
      <c r="XH36" s="572"/>
      <c r="XI36" s="572"/>
      <c r="XJ36" s="572"/>
      <c r="XK36" s="572"/>
      <c r="XL36" s="572"/>
      <c r="XM36" s="572"/>
      <c r="XN36" s="572"/>
      <c r="XO36" s="572"/>
      <c r="XP36" s="572"/>
      <c r="XQ36" s="572"/>
      <c r="XR36" s="572"/>
      <c r="XS36" s="572"/>
      <c r="XT36" s="572"/>
      <c r="XU36" s="572"/>
      <c r="XV36" s="572"/>
      <c r="XW36" s="572"/>
      <c r="XX36" s="572"/>
      <c r="XY36" s="572"/>
      <c r="XZ36" s="572"/>
      <c r="YA36" s="572"/>
      <c r="YB36" s="572"/>
      <c r="YC36" s="572"/>
      <c r="YD36" s="572"/>
      <c r="YE36" s="572"/>
      <c r="YF36" s="572"/>
      <c r="YG36" s="572"/>
      <c r="YH36" s="572"/>
      <c r="YI36" s="572"/>
      <c r="YJ36" s="572"/>
      <c r="YK36" s="572"/>
      <c r="YL36" s="572"/>
      <c r="YM36" s="572"/>
      <c r="YN36" s="572"/>
      <c r="YO36" s="572"/>
      <c r="YP36" s="572"/>
      <c r="YQ36" s="572"/>
      <c r="YR36" s="572"/>
      <c r="YS36" s="572"/>
      <c r="YT36" s="572"/>
      <c r="YU36" s="572"/>
      <c r="YV36" s="572"/>
      <c r="YW36" s="572"/>
      <c r="YX36" s="572"/>
      <c r="YY36" s="572"/>
      <c r="YZ36" s="572"/>
      <c r="ZA36" s="572"/>
      <c r="ZB36" s="572"/>
      <c r="ZC36" s="572"/>
      <c r="ZD36" s="572"/>
      <c r="ZE36" s="572"/>
      <c r="ZF36" s="572"/>
      <c r="ZG36" s="572"/>
      <c r="ZH36" s="572"/>
      <c r="ZI36" s="572"/>
      <c r="ZJ36" s="572"/>
      <c r="ZK36" s="572"/>
      <c r="ZL36" s="572"/>
      <c r="ZM36" s="572"/>
      <c r="ZN36" s="572"/>
      <c r="ZO36" s="572"/>
      <c r="ZP36" s="572"/>
      <c r="ZQ36" s="572"/>
      <c r="ZR36" s="572"/>
      <c r="ZS36" s="572"/>
      <c r="ZT36" s="572"/>
      <c r="ZU36" s="572"/>
      <c r="ZV36" s="572"/>
      <c r="ZW36" s="572"/>
      <c r="ZX36" s="572"/>
      <c r="ZY36" s="572"/>
      <c r="ZZ36" s="572"/>
      <c r="AAA36" s="572"/>
      <c r="AAB36" s="572"/>
      <c r="AAC36" s="572"/>
      <c r="AAD36" s="572"/>
      <c r="AAE36" s="572"/>
      <c r="AAF36" s="572"/>
      <c r="AAG36" s="572"/>
      <c r="AAH36" s="572"/>
      <c r="AAI36" s="572"/>
      <c r="AAJ36" s="572"/>
      <c r="AAK36" s="572"/>
      <c r="AAL36" s="572"/>
      <c r="AAM36" s="572"/>
      <c r="AAN36" s="572"/>
      <c r="AAO36" s="572"/>
      <c r="AAP36" s="572"/>
      <c r="AAQ36" s="572"/>
      <c r="AAR36" s="572"/>
      <c r="AAS36" s="572"/>
      <c r="AAT36" s="572"/>
      <c r="AAU36" s="572"/>
      <c r="AAV36" s="572"/>
      <c r="AAW36" s="572"/>
      <c r="AAX36" s="572"/>
      <c r="AAY36" s="572"/>
      <c r="AAZ36" s="572"/>
      <c r="ABA36" s="572"/>
      <c r="ABB36" s="572"/>
      <c r="ABC36" s="572"/>
      <c r="ABD36" s="572"/>
      <c r="ABE36" s="572"/>
      <c r="ABF36" s="572"/>
      <c r="ABG36" s="572"/>
      <c r="ABH36" s="572"/>
      <c r="ABI36" s="572"/>
      <c r="ABJ36" s="572"/>
      <c r="ABK36" s="572"/>
      <c r="ABL36" s="572"/>
      <c r="ABM36" s="572"/>
      <c r="ABN36" s="572"/>
      <c r="ABO36" s="572"/>
      <c r="ABP36" s="572"/>
      <c r="ABQ36" s="572"/>
      <c r="ABR36" s="572"/>
      <c r="ABS36" s="572"/>
      <c r="ABT36" s="572"/>
      <c r="ABU36" s="572"/>
      <c r="ABV36" s="572"/>
      <c r="ABW36" s="572"/>
      <c r="ABX36" s="572"/>
      <c r="ABY36" s="572"/>
      <c r="ABZ36" s="572"/>
      <c r="ACA36" s="572"/>
      <c r="ACB36" s="572"/>
      <c r="ACC36" s="572"/>
      <c r="ACD36" s="572"/>
      <c r="ACE36" s="572"/>
      <c r="ACF36" s="572"/>
      <c r="ACG36" s="572"/>
      <c r="ACH36" s="572"/>
      <c r="ACI36" s="572"/>
      <c r="ACJ36" s="572"/>
      <c r="ACK36" s="572"/>
      <c r="ACL36" s="572"/>
      <c r="ACM36" s="572"/>
      <c r="ACN36" s="572"/>
      <c r="ACO36" s="572"/>
      <c r="ACP36" s="572"/>
      <c r="ACQ36" s="572"/>
      <c r="ACR36" s="572"/>
      <c r="ACS36" s="572"/>
      <c r="ACT36" s="572"/>
      <c r="ACU36" s="572"/>
      <c r="ACV36" s="572"/>
      <c r="ACW36" s="572"/>
      <c r="ACX36" s="572"/>
      <c r="ACY36" s="572"/>
      <c r="ACZ36" s="572"/>
      <c r="ADA36" s="572"/>
      <c r="ADB36" s="572"/>
      <c r="ADC36" s="572"/>
      <c r="ADD36" s="572"/>
      <c r="ADE36" s="572"/>
      <c r="ADF36" s="572"/>
      <c r="ADG36" s="572"/>
      <c r="ADH36" s="572"/>
      <c r="ADI36" s="572"/>
      <c r="ADJ36" s="572"/>
      <c r="ADK36" s="572"/>
      <c r="ADL36" s="572"/>
      <c r="ADM36" s="572"/>
      <c r="ADN36" s="572"/>
      <c r="ADO36" s="572"/>
      <c r="ADP36" s="572"/>
      <c r="ADQ36" s="572"/>
      <c r="ADR36" s="572"/>
      <c r="ADS36" s="572"/>
      <c r="ADT36" s="572"/>
      <c r="ADU36" s="572"/>
      <c r="ADV36" s="572"/>
      <c r="ADW36" s="572"/>
      <c r="ADX36" s="572"/>
      <c r="ADY36" s="572"/>
      <c r="ADZ36" s="572"/>
      <c r="AEA36" s="572"/>
      <c r="AEB36" s="572"/>
      <c r="AEC36" s="572"/>
      <c r="AED36" s="572"/>
      <c r="AEE36" s="572"/>
      <c r="AEF36" s="572"/>
      <c r="AEG36" s="572"/>
      <c r="AEH36" s="572"/>
      <c r="AEI36" s="572"/>
      <c r="AEJ36" s="572"/>
      <c r="AEK36" s="572"/>
      <c r="AEL36" s="572"/>
      <c r="AEM36" s="572"/>
      <c r="AEN36" s="572"/>
      <c r="AEO36" s="572"/>
      <c r="AEP36" s="572"/>
      <c r="AEQ36" s="572"/>
      <c r="AER36" s="572"/>
      <c r="AES36" s="572"/>
      <c r="AET36" s="572"/>
      <c r="AEU36" s="572"/>
      <c r="AEV36" s="572"/>
      <c r="AEW36" s="572"/>
      <c r="AEX36" s="572"/>
      <c r="AEY36" s="572"/>
      <c r="AEZ36" s="572"/>
      <c r="AFA36" s="572"/>
      <c r="AFB36" s="572"/>
      <c r="AFC36" s="572"/>
      <c r="AFD36" s="572"/>
      <c r="AFE36" s="572"/>
      <c r="AFF36" s="572"/>
      <c r="AFG36" s="572"/>
      <c r="AFH36" s="572"/>
      <c r="AFI36" s="572"/>
      <c r="AFJ36" s="572"/>
      <c r="AFK36" s="572"/>
      <c r="AFL36" s="572"/>
      <c r="AFM36" s="572"/>
      <c r="AFN36" s="572"/>
      <c r="AFO36" s="572"/>
      <c r="AFP36" s="572"/>
      <c r="AFQ36" s="572"/>
      <c r="AFR36" s="572"/>
      <c r="AFS36" s="572"/>
      <c r="AFT36" s="572"/>
      <c r="AFU36" s="572"/>
      <c r="AFV36" s="572"/>
      <c r="AFW36" s="572"/>
      <c r="AFX36" s="572"/>
      <c r="AFY36" s="572"/>
      <c r="AFZ36" s="572"/>
      <c r="AGA36" s="572"/>
      <c r="AGB36" s="572"/>
      <c r="AGC36" s="572"/>
      <c r="AGD36" s="572"/>
      <c r="AGE36" s="572"/>
      <c r="AGF36" s="572"/>
      <c r="AGG36" s="572"/>
      <c r="AGH36" s="572"/>
      <c r="AGI36" s="572"/>
      <c r="AGJ36" s="572"/>
      <c r="AGK36" s="572"/>
      <c r="AGL36" s="572"/>
      <c r="AGM36" s="572"/>
      <c r="AGN36" s="572"/>
      <c r="AGO36" s="572"/>
      <c r="AGP36" s="572"/>
      <c r="AGQ36" s="572"/>
      <c r="AGR36" s="572"/>
      <c r="AGS36" s="572"/>
      <c r="AGT36" s="572"/>
      <c r="AGU36" s="572"/>
      <c r="AGV36" s="572"/>
      <c r="AGW36" s="572"/>
      <c r="AGX36" s="572"/>
      <c r="AGY36" s="572"/>
      <c r="AGZ36" s="572"/>
      <c r="AHA36" s="572"/>
      <c r="AHB36" s="572"/>
      <c r="AHC36" s="572"/>
      <c r="AHD36" s="572"/>
      <c r="AHE36" s="572"/>
      <c r="AHF36" s="572"/>
      <c r="AHG36" s="572"/>
      <c r="AHH36" s="572"/>
      <c r="AHI36" s="572"/>
      <c r="AHJ36" s="572"/>
      <c r="AHK36" s="572"/>
      <c r="AHL36" s="572"/>
      <c r="AHM36" s="572"/>
      <c r="AHN36" s="572"/>
      <c r="AHO36" s="572"/>
      <c r="AHP36" s="572"/>
      <c r="AHQ36" s="572"/>
      <c r="AHR36" s="572"/>
      <c r="AHS36" s="572"/>
      <c r="AHT36" s="572"/>
      <c r="AHU36" s="572"/>
      <c r="AHV36" s="572"/>
      <c r="AHW36" s="572"/>
      <c r="AHX36" s="572"/>
      <c r="AHY36" s="572"/>
      <c r="AHZ36" s="572"/>
      <c r="AIA36" s="572"/>
      <c r="AIB36" s="572"/>
      <c r="AIC36" s="572"/>
      <c r="AID36" s="572"/>
      <c r="AIE36" s="572"/>
      <c r="AIF36" s="572"/>
      <c r="AIG36" s="572"/>
      <c r="AIH36" s="572"/>
      <c r="AII36" s="572"/>
      <c r="AIJ36" s="572"/>
      <c r="AIK36" s="572"/>
      <c r="AIL36" s="572"/>
      <c r="AIM36" s="572"/>
      <c r="AIN36" s="572"/>
      <c r="AIO36" s="572"/>
      <c r="AIP36" s="572"/>
      <c r="AIQ36" s="572"/>
      <c r="AIR36" s="572"/>
      <c r="AIS36" s="572"/>
      <c r="AIT36" s="572"/>
      <c r="AIU36" s="572"/>
      <c r="AIV36" s="572"/>
      <c r="AIW36" s="572"/>
      <c r="AIX36" s="572"/>
      <c r="AIY36" s="572"/>
      <c r="AIZ36" s="572"/>
      <c r="AJA36" s="572"/>
      <c r="AJB36" s="572"/>
      <c r="AJC36" s="572"/>
      <c r="AJD36" s="572"/>
      <c r="AJE36" s="572"/>
      <c r="AJF36" s="572"/>
      <c r="AJG36" s="572"/>
      <c r="AJH36" s="572"/>
      <c r="AJI36" s="572"/>
      <c r="AJJ36" s="572"/>
      <c r="AJK36" s="572"/>
      <c r="AJL36" s="572"/>
      <c r="AJM36" s="572"/>
      <c r="AJN36" s="572"/>
      <c r="AJO36" s="572"/>
      <c r="AJP36" s="572"/>
      <c r="AJQ36" s="572"/>
      <c r="AJR36" s="572"/>
      <c r="AJS36" s="572"/>
      <c r="AJT36" s="572"/>
      <c r="AJU36" s="572"/>
      <c r="AJV36" s="572"/>
      <c r="AJW36" s="572"/>
      <c r="AJX36" s="572"/>
      <c r="AJY36" s="572"/>
      <c r="AJZ36" s="572"/>
      <c r="AKA36" s="572"/>
      <c r="AKB36" s="572"/>
      <c r="AKC36" s="572"/>
      <c r="AKD36" s="572"/>
      <c r="AKE36" s="572"/>
      <c r="AKF36" s="572"/>
      <c r="AKG36" s="572"/>
      <c r="AKH36" s="572"/>
      <c r="AKI36" s="572"/>
      <c r="AKJ36" s="572"/>
      <c r="AKK36" s="572"/>
      <c r="AKL36" s="572"/>
      <c r="AKM36" s="572"/>
      <c r="AKN36" s="572"/>
      <c r="AKO36" s="572"/>
      <c r="AKP36" s="572"/>
      <c r="AKQ36" s="572"/>
      <c r="AKR36" s="572"/>
      <c r="AKS36" s="572"/>
      <c r="AKT36" s="572"/>
      <c r="AKU36" s="572"/>
      <c r="AKV36" s="572"/>
      <c r="AKW36" s="572"/>
      <c r="AKX36" s="572"/>
      <c r="AKY36" s="572"/>
      <c r="AKZ36" s="572"/>
      <c r="ALA36" s="572"/>
      <c r="ALB36" s="572"/>
      <c r="ALC36" s="572"/>
      <c r="ALD36" s="572"/>
      <c r="ALE36" s="572"/>
      <c r="ALF36" s="572"/>
      <c r="ALG36" s="572"/>
      <c r="ALH36" s="572"/>
      <c r="ALI36" s="572"/>
      <c r="ALJ36" s="572"/>
      <c r="ALK36" s="572"/>
      <c r="ALL36" s="572"/>
      <c r="ALM36" s="572"/>
      <c r="ALN36" s="572"/>
      <c r="ALO36" s="572"/>
      <c r="ALP36" s="572"/>
      <c r="ALQ36" s="572"/>
      <c r="ALR36" s="572"/>
      <c r="ALS36" s="572"/>
      <c r="ALT36" s="572"/>
      <c r="ALU36" s="572"/>
      <c r="ALV36" s="572"/>
      <c r="ALW36" s="572"/>
      <c r="ALX36" s="572"/>
      <c r="ALY36" s="572"/>
      <c r="ALZ36" s="572"/>
      <c r="AMA36" s="572"/>
      <c r="AMB36" s="572"/>
      <c r="AMC36" s="572"/>
      <c r="AMD36" s="572"/>
      <c r="AME36" s="572"/>
      <c r="AMF36" s="572"/>
      <c r="AMG36" s="572"/>
      <c r="AMH36" s="572"/>
      <c r="AMI36" s="572"/>
      <c r="AMJ36" s="572"/>
    </row>
    <row r="37" spans="1:1024" s="493" customFormat="1" ht="12.75" customHeight="1">
      <c r="A37" s="20"/>
      <c r="B37" s="71"/>
      <c r="C37" s="72"/>
      <c r="D37" s="30"/>
      <c r="E37" s="70"/>
      <c r="F37" s="20"/>
      <c r="G37" s="56"/>
      <c r="H37" s="518"/>
      <c r="I37" s="519"/>
      <c r="J37" s="498"/>
    </row>
    <row r="38" spans="1:1024" s="493" customFormat="1" ht="12.75" customHeight="1">
      <c r="A38" s="20"/>
      <c r="B38" s="74"/>
      <c r="C38" s="72"/>
      <c r="D38" s="30"/>
      <c r="E38" s="70"/>
      <c r="F38" s="20"/>
      <c r="G38" s="56"/>
      <c r="H38" s="518"/>
      <c r="I38" s="519"/>
      <c r="J38" s="498"/>
    </row>
    <row r="39" spans="1:1024" s="493" customFormat="1" ht="12.75" customHeight="1">
      <c r="A39" s="20"/>
      <c r="B39" s="72"/>
      <c r="C39" s="75"/>
      <c r="D39" s="31"/>
      <c r="E39" s="32"/>
      <c r="F39" s="20"/>
      <c r="G39" s="56"/>
      <c r="H39" s="518"/>
      <c r="I39" s="519"/>
      <c r="J39" s="498"/>
    </row>
    <row r="40" spans="1:1024" s="493" customFormat="1" ht="12.75" customHeight="1">
      <c r="A40" s="20"/>
      <c r="B40" s="72"/>
      <c r="C40" s="72"/>
      <c r="D40" s="18"/>
      <c r="E40" s="18"/>
      <c r="F40" s="56"/>
      <c r="G40" s="56"/>
      <c r="H40" s="520"/>
      <c r="I40" s="519"/>
      <c r="J40" s="498"/>
    </row>
    <row r="41" spans="1:1024" s="521" customFormat="1" ht="12.75" customHeight="1">
      <c r="A41" s="22"/>
      <c r="B41" s="20"/>
      <c r="C41" s="76"/>
      <c r="D41" s="18"/>
      <c r="E41" s="18"/>
      <c r="F41" s="56"/>
      <c r="G41" s="22"/>
      <c r="H41" s="506"/>
      <c r="I41" s="493"/>
      <c r="J41" s="507"/>
      <c r="K41" s="508"/>
      <c r="L41" s="508"/>
      <c r="M41" s="508"/>
      <c r="N41" s="508"/>
    </row>
    <row r="42" spans="1:1024" s="521" customFormat="1" ht="12.75" customHeight="1">
      <c r="A42" s="22"/>
      <c r="B42" s="20"/>
      <c r="C42" s="20"/>
      <c r="D42" s="21"/>
      <c r="E42" s="21"/>
      <c r="F42" s="21"/>
      <c r="G42" s="22"/>
      <c r="H42" s="506"/>
      <c r="I42" s="493"/>
      <c r="J42" s="507"/>
      <c r="K42" s="508"/>
      <c r="L42" s="508"/>
      <c r="M42" s="508"/>
      <c r="N42" s="508"/>
    </row>
  </sheetData>
  <sheetProtection algorithmName="SHA-512" hashValue="z7Td9v5Nqxiu8ez+mYeZLjJiPbARZ81TPgthnAYJO9tmHbsvNC6nhaBT2Vb2dvTkE0DYSzoYkyhBna7o4zUr/w==" saltValue="ADOJDSoftYg0WWdSyUEa1Q==" spinCount="100000" sheet="1" objects="1" scenarios="1" formatColumns="0" formatRows="0"/>
  <mergeCells count="3">
    <mergeCell ref="B17:E17"/>
    <mergeCell ref="C6:G6"/>
    <mergeCell ref="B3:G3"/>
  </mergeCells>
  <printOptions horizontalCentered="1"/>
  <pageMargins left="0.78740157480314965" right="0.55118110236220474" top="0.98425196850393704" bottom="0.78740157480314965" header="0.39370078740157483" footer="0.39370078740157483"/>
  <pageSetup paperSize="9" fitToHeight="0" orientation="portrait" r:id="rId1"/>
  <headerFooter scaleWithDoc="0">
    <oddHeader>&amp;L&amp;"Book Antiqua,Negrito"&amp;10Rev-4&amp;C&amp;"Book Antiqua,Negrito"&amp;10Segunda Etapa&amp;R&amp;G</oddHeader>
    <oddFooter>&amp;L&amp;"Arial,Negrito"&amp;10CTR 464&amp;C&amp;"Arial,Negrito"&amp;10C.&amp;P&amp;R&amp;"Arial,Itálico"&amp;10Origem: 408-Orçamento_Rel 6</oddFooter>
  </headerFooter>
  <legacyDrawingHF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rgb="FFFFFF00"/>
  </sheetPr>
  <dimension ref="A3:AMK39"/>
  <sheetViews>
    <sheetView showZeros="0" zoomScaleNormal="100" workbookViewId="0"/>
  </sheetViews>
  <sheetFormatPr defaultColWidth="9.140625" defaultRowHeight="15"/>
  <cols>
    <col min="1" max="1" width="36.85546875" style="64" customWidth="1"/>
    <col min="2" max="2" width="5" style="20" customWidth="1"/>
    <col min="3" max="3" width="27.85546875" style="20" customWidth="1"/>
    <col min="4" max="5" width="9.7109375" style="21" customWidth="1"/>
    <col min="6" max="6" width="12.7109375" style="21" customWidth="1"/>
    <col min="7" max="7" width="12.7109375" style="22" customWidth="1"/>
    <col min="8" max="8" width="11.85546875" style="506" customWidth="1"/>
    <col min="9" max="9" width="11.85546875" style="493" customWidth="1"/>
    <col min="10" max="10" width="10.5703125" style="507" customWidth="1"/>
    <col min="11" max="11" width="9.140625" style="508"/>
    <col min="12" max="13" width="11.140625" style="508" customWidth="1"/>
    <col min="14" max="250" width="9.140625" style="508"/>
    <col min="251" max="251" width="36.85546875" style="508" customWidth="1"/>
    <col min="252" max="252" width="5.85546875" style="508" customWidth="1"/>
    <col min="253" max="253" width="33.140625" style="508" customWidth="1"/>
    <col min="254" max="254" width="8" style="508" customWidth="1"/>
    <col min="255" max="255" width="5.7109375" style="508" customWidth="1"/>
    <col min="256" max="256" width="6.85546875" style="508" customWidth="1"/>
    <col min="257" max="257" width="10.140625" style="508" customWidth="1"/>
    <col min="258" max="258" width="10.42578125" style="508" customWidth="1"/>
    <col min="259" max="259" width="10.5703125" style="508" customWidth="1"/>
    <col min="260" max="261" width="9.140625" style="508"/>
    <col min="262" max="262" width="9" style="508" customWidth="1"/>
    <col min="263" max="506" width="9.140625" style="508"/>
    <col min="507" max="507" width="36.85546875" style="508" customWidth="1"/>
    <col min="508" max="508" width="5.85546875" style="508" customWidth="1"/>
    <col min="509" max="509" width="33.140625" style="508" customWidth="1"/>
    <col min="510" max="510" width="8" style="508" customWidth="1"/>
    <col min="511" max="511" width="5.7109375" style="508" customWidth="1"/>
    <col min="512" max="512" width="6.85546875" style="508" customWidth="1"/>
    <col min="513" max="513" width="10.140625" style="508" customWidth="1"/>
    <col min="514" max="514" width="10.42578125" style="508" customWidth="1"/>
    <col min="515" max="515" width="10.5703125" style="508" customWidth="1"/>
    <col min="516" max="517" width="9.140625" style="508"/>
    <col min="518" max="518" width="9" style="508" customWidth="1"/>
    <col min="519" max="762" width="9.140625" style="508"/>
    <col min="763" max="763" width="36.85546875" style="508" customWidth="1"/>
    <col min="764" max="764" width="5.85546875" style="508" customWidth="1"/>
    <col min="765" max="765" width="33.140625" style="508" customWidth="1"/>
    <col min="766" max="766" width="8" style="508" customWidth="1"/>
    <col min="767" max="767" width="5.7109375" style="508" customWidth="1"/>
    <col min="768" max="768" width="6.85546875" style="508" customWidth="1"/>
    <col min="769" max="769" width="10.140625" style="508" customWidth="1"/>
    <col min="770" max="770" width="10.42578125" style="508" customWidth="1"/>
    <col min="771" max="771" width="10.5703125" style="508" customWidth="1"/>
    <col min="772" max="773" width="9.140625" style="508"/>
    <col min="774" max="774" width="9" style="508" customWidth="1"/>
    <col min="775" max="1018" width="9.140625" style="508"/>
    <col min="1019" max="1019" width="36.85546875" style="508" customWidth="1"/>
    <col min="1020" max="1020" width="5.85546875" style="508" customWidth="1"/>
    <col min="1021" max="1021" width="33.140625" style="508" customWidth="1"/>
    <col min="1022" max="1022" width="8" style="508" customWidth="1"/>
    <col min="1023" max="1023" width="5.7109375" style="508" customWidth="1"/>
    <col min="1024" max="1024" width="6.85546875" style="508" customWidth="1"/>
    <col min="1025" max="1025" width="10.140625" style="508" customWidth="1"/>
    <col min="1026" max="16384" width="9.140625" style="323"/>
  </cols>
  <sheetData>
    <row r="3" spans="1:11" s="493" customFormat="1" ht="16.5" customHeight="1">
      <c r="A3" s="20"/>
      <c r="B3" s="764" t="s">
        <v>172</v>
      </c>
      <c r="C3" s="764"/>
      <c r="D3" s="764"/>
      <c r="E3" s="764"/>
      <c r="F3" s="764"/>
      <c r="G3" s="764"/>
      <c r="H3" s="492"/>
      <c r="I3" s="492"/>
    </row>
    <row r="4" spans="1:11" s="493" customFormat="1" ht="16.5" customHeight="1">
      <c r="A4" s="20"/>
      <c r="B4" s="43"/>
      <c r="C4" s="46" t="s">
        <v>27</v>
      </c>
      <c r="D4" s="44"/>
      <c r="E4" s="44"/>
      <c r="F4" s="45"/>
      <c r="G4" s="44"/>
      <c r="H4" s="494"/>
      <c r="I4" s="495"/>
    </row>
    <row r="5" spans="1:11" s="493" customFormat="1" ht="16.5" customHeight="1">
      <c r="A5" s="20"/>
      <c r="B5" s="43"/>
      <c r="C5" s="46" t="s">
        <v>244</v>
      </c>
      <c r="D5" s="44"/>
      <c r="E5" s="44"/>
      <c r="F5" s="45"/>
      <c r="G5" s="44"/>
      <c r="H5" s="494"/>
      <c r="I5" s="495"/>
    </row>
    <row r="6" spans="1:11" s="493" customFormat="1" ht="31.5" customHeight="1">
      <c r="A6" s="20"/>
      <c r="B6" s="47"/>
      <c r="C6" s="765" t="s">
        <v>245</v>
      </c>
      <c r="D6" s="765"/>
      <c r="E6" s="765"/>
      <c r="F6" s="765"/>
      <c r="G6" s="765"/>
      <c r="H6" s="496"/>
      <c r="I6" s="496"/>
    </row>
    <row r="7" spans="1:11" s="493" customFormat="1" ht="12.75" customHeight="1">
      <c r="A7" s="20"/>
      <c r="B7" s="48"/>
      <c r="C7" s="48"/>
      <c r="D7" s="49"/>
      <c r="E7" s="49"/>
      <c r="F7" s="49"/>
      <c r="G7" s="49"/>
      <c r="H7" s="497"/>
      <c r="I7" s="497"/>
      <c r="J7" s="498"/>
    </row>
    <row r="8" spans="1:11" s="493" customFormat="1" ht="12.75" customHeight="1">
      <c r="A8" s="20"/>
      <c r="B8" s="94" t="s">
        <v>173</v>
      </c>
      <c r="C8" s="94" t="s">
        <v>121</v>
      </c>
      <c r="D8" s="49"/>
      <c r="E8" s="49"/>
      <c r="F8" s="49"/>
      <c r="G8" s="49"/>
      <c r="H8" s="497"/>
      <c r="I8" s="497"/>
      <c r="J8" s="498"/>
    </row>
    <row r="9" spans="1:11" s="493" customFormat="1" ht="12.75" customHeight="1">
      <c r="A9" s="20"/>
      <c r="B9" s="50"/>
      <c r="C9" s="50"/>
      <c r="D9" s="51"/>
      <c r="E9" s="51"/>
      <c r="F9" s="51"/>
      <c r="G9" s="51"/>
      <c r="H9" s="499"/>
      <c r="I9" s="499"/>
      <c r="J9" s="498"/>
    </row>
    <row r="10" spans="1:11" s="493" customFormat="1" ht="25.5" customHeight="1" thickBot="1">
      <c r="A10" s="20"/>
      <c r="B10" s="52" t="s">
        <v>5</v>
      </c>
      <c r="C10" s="52" t="s">
        <v>6</v>
      </c>
      <c r="D10" s="52" t="s">
        <v>11</v>
      </c>
      <c r="E10" s="52" t="s">
        <v>12</v>
      </c>
      <c r="F10" s="644" t="s">
        <v>174</v>
      </c>
      <c r="G10" s="53" t="s">
        <v>175</v>
      </c>
      <c r="H10" s="498"/>
    </row>
    <row r="11" spans="1:11" s="500" customFormat="1" ht="26.25" thickBot="1">
      <c r="A11" s="47"/>
      <c r="B11" s="98">
        <v>1</v>
      </c>
      <c r="C11" s="308" t="s">
        <v>198</v>
      </c>
      <c r="D11" s="313" t="s">
        <v>169</v>
      </c>
      <c r="E11" s="642">
        <f>ROUND(B19*D19*E19,2)</f>
        <v>16</v>
      </c>
      <c r="F11" s="515"/>
      <c r="G11" s="643">
        <f>ROUND(E11*F11,2)</f>
        <v>0</v>
      </c>
    </row>
    <row r="12" spans="1:11" s="500" customFormat="1" ht="26.25" thickBot="1">
      <c r="A12" s="47"/>
      <c r="B12" s="98">
        <f>B11+1</f>
        <v>2</v>
      </c>
      <c r="C12" s="308" t="s">
        <v>199</v>
      </c>
      <c r="D12" s="313" t="s">
        <v>169</v>
      </c>
      <c r="E12" s="642">
        <f>ROUND(B20*D20*E20,2)</f>
        <v>16</v>
      </c>
      <c r="F12" s="515"/>
      <c r="G12" s="643">
        <f t="shared" ref="G12:G14" si="0">ROUND(E12*F12,2)</f>
        <v>0</v>
      </c>
      <c r="K12" s="501"/>
    </row>
    <row r="13" spans="1:11" s="500" customFormat="1" ht="26.25" thickBot="1">
      <c r="A13" s="47"/>
      <c r="B13" s="98">
        <f t="shared" ref="B13:B14" si="1">B12+1</f>
        <v>3</v>
      </c>
      <c r="C13" s="308" t="s">
        <v>200</v>
      </c>
      <c r="D13" s="313" t="s">
        <v>169</v>
      </c>
      <c r="E13" s="642">
        <f>ROUND(B21*D21*E21,2)</f>
        <v>16</v>
      </c>
      <c r="F13" s="515"/>
      <c r="G13" s="643">
        <f t="shared" si="0"/>
        <v>0</v>
      </c>
    </row>
    <row r="14" spans="1:11" s="500" customFormat="1" ht="26.25" thickBot="1">
      <c r="A14" s="47"/>
      <c r="B14" s="98">
        <f t="shared" si="1"/>
        <v>4</v>
      </c>
      <c r="C14" s="308" t="s">
        <v>201</v>
      </c>
      <c r="D14" s="313" t="s">
        <v>169</v>
      </c>
      <c r="E14" s="642">
        <f>ROUND(B22*D22*E22,2)</f>
        <v>12</v>
      </c>
      <c r="F14" s="515"/>
      <c r="G14" s="643">
        <f t="shared" si="0"/>
        <v>0</v>
      </c>
      <c r="K14" s="501"/>
    </row>
    <row r="15" spans="1:11" s="493" customFormat="1" ht="12.75" customHeight="1">
      <c r="A15" s="20"/>
      <c r="B15" s="54"/>
      <c r="C15" s="55"/>
      <c r="D15" s="56"/>
      <c r="E15" s="57"/>
      <c r="F15" s="509"/>
      <c r="G15" s="509"/>
      <c r="H15" s="498"/>
    </row>
    <row r="16" spans="1:11" s="493" customFormat="1" ht="12.75" customHeight="1">
      <c r="A16" s="20"/>
      <c r="B16" s="65"/>
      <c r="C16" s="47"/>
      <c r="D16" s="58"/>
      <c r="E16" s="56"/>
      <c r="F16" s="510" t="s">
        <v>180</v>
      </c>
      <c r="G16" s="511">
        <f>SUM(G11:G15)</f>
        <v>0</v>
      </c>
      <c r="H16" s="498"/>
    </row>
    <row r="17" spans="1:1025" s="493" customFormat="1" ht="12.75" customHeight="1">
      <c r="A17" s="20"/>
      <c r="B17" s="767" t="s">
        <v>202</v>
      </c>
      <c r="C17" s="767"/>
      <c r="D17" s="767"/>
      <c r="E17" s="767"/>
      <c r="F17" s="51"/>
      <c r="G17" s="59"/>
      <c r="H17" s="503"/>
      <c r="I17" s="498"/>
    </row>
    <row r="18" spans="1:1025" s="493" customFormat="1" ht="12.75" customHeight="1">
      <c r="A18" s="20"/>
      <c r="B18" s="113" t="s">
        <v>182</v>
      </c>
      <c r="C18" s="113" t="s">
        <v>183</v>
      </c>
      <c r="D18" s="113" t="s">
        <v>203</v>
      </c>
      <c r="E18" s="113" t="s">
        <v>204</v>
      </c>
      <c r="F18" s="51"/>
      <c r="G18" s="59"/>
      <c r="H18" s="503"/>
      <c r="I18" s="498"/>
    </row>
    <row r="19" spans="1:1025" s="493" customFormat="1" ht="12.75" customHeight="1">
      <c r="A19" s="20"/>
      <c r="B19" s="114">
        <v>1</v>
      </c>
      <c r="C19" s="114" t="s">
        <v>205</v>
      </c>
      <c r="D19" s="112">
        <v>8</v>
      </c>
      <c r="E19" s="112">
        <v>2</v>
      </c>
      <c r="F19" s="51"/>
      <c r="G19" s="59"/>
      <c r="H19" s="503"/>
      <c r="I19" s="498"/>
    </row>
    <row r="20" spans="1:1025" s="493" customFormat="1" ht="12.75" customHeight="1">
      <c r="A20" s="20"/>
      <c r="B20" s="114">
        <v>1</v>
      </c>
      <c r="C20" s="114" t="s">
        <v>206</v>
      </c>
      <c r="D20" s="112">
        <v>8</v>
      </c>
      <c r="E20" s="112">
        <v>2</v>
      </c>
      <c r="F20" s="51"/>
      <c r="G20" s="59"/>
      <c r="H20" s="503"/>
      <c r="I20" s="498"/>
    </row>
    <row r="21" spans="1:1025" s="493" customFormat="1" ht="12.75" customHeight="1">
      <c r="A21" s="20"/>
      <c r="B21" s="114">
        <v>1</v>
      </c>
      <c r="C21" s="114" t="s">
        <v>207</v>
      </c>
      <c r="D21" s="112">
        <v>8</v>
      </c>
      <c r="E21" s="112">
        <v>2</v>
      </c>
      <c r="F21" s="62"/>
      <c r="G21" s="63"/>
      <c r="H21" s="505"/>
      <c r="I21" s="498"/>
    </row>
    <row r="22" spans="1:1025" ht="12.75" customHeight="1">
      <c r="B22" s="114">
        <v>1</v>
      </c>
      <c r="C22" s="114" t="s">
        <v>208</v>
      </c>
      <c r="D22" s="112">
        <v>6</v>
      </c>
      <c r="E22" s="112">
        <v>2</v>
      </c>
      <c r="F22" s="22"/>
      <c r="G22" s="21"/>
      <c r="H22" s="493"/>
      <c r="I22" s="507"/>
      <c r="J22" s="508"/>
      <c r="AMK22" s="323"/>
    </row>
    <row r="23" spans="1:1025" s="573" customFormat="1">
      <c r="A23" s="23"/>
      <c r="B23" s="20"/>
      <c r="C23" s="20"/>
      <c r="D23" s="21"/>
      <c r="E23" s="21"/>
      <c r="F23" s="22"/>
      <c r="G23" s="21"/>
      <c r="H23" s="493"/>
      <c r="I23" s="571"/>
      <c r="J23" s="572"/>
      <c r="K23" s="572"/>
      <c r="L23" s="572"/>
      <c r="M23" s="572"/>
      <c r="N23" s="572"/>
      <c r="O23" s="572"/>
      <c r="P23" s="572"/>
      <c r="Q23" s="572"/>
      <c r="R23" s="572"/>
      <c r="S23" s="572"/>
      <c r="T23" s="572"/>
      <c r="U23" s="572"/>
      <c r="V23" s="572"/>
      <c r="W23" s="572"/>
      <c r="X23" s="572"/>
      <c r="Y23" s="572"/>
      <c r="Z23" s="572"/>
      <c r="AA23" s="572"/>
      <c r="AB23" s="572"/>
      <c r="AC23" s="572"/>
      <c r="AD23" s="572"/>
      <c r="AE23" s="572"/>
      <c r="AF23" s="572"/>
      <c r="AG23" s="572"/>
      <c r="AH23" s="572"/>
      <c r="AI23" s="572"/>
      <c r="AJ23" s="572"/>
      <c r="AK23" s="572"/>
      <c r="AL23" s="572"/>
      <c r="AM23" s="572"/>
      <c r="AN23" s="572"/>
      <c r="AO23" s="572"/>
      <c r="AP23" s="572"/>
      <c r="AQ23" s="572"/>
      <c r="AR23" s="572"/>
      <c r="AS23" s="572"/>
      <c r="AT23" s="572"/>
      <c r="AU23" s="572"/>
      <c r="AV23" s="572"/>
      <c r="AW23" s="572"/>
      <c r="AX23" s="572"/>
      <c r="AY23" s="572"/>
      <c r="AZ23" s="572"/>
      <c r="BA23" s="572"/>
      <c r="BB23" s="572"/>
      <c r="BC23" s="572"/>
      <c r="BD23" s="572"/>
      <c r="BE23" s="572"/>
      <c r="BF23" s="572"/>
      <c r="BG23" s="572"/>
      <c r="BH23" s="572"/>
      <c r="BI23" s="572"/>
      <c r="BJ23" s="572"/>
      <c r="BK23" s="572"/>
      <c r="BL23" s="572"/>
      <c r="BM23" s="572"/>
      <c r="BN23" s="572"/>
      <c r="BO23" s="572"/>
      <c r="BP23" s="572"/>
      <c r="BQ23" s="572"/>
      <c r="BR23" s="572"/>
      <c r="BS23" s="572"/>
      <c r="BT23" s="572"/>
      <c r="BU23" s="572"/>
      <c r="BV23" s="572"/>
      <c r="BW23" s="572"/>
      <c r="BX23" s="572"/>
      <c r="BY23" s="572"/>
      <c r="BZ23" s="572"/>
      <c r="CA23" s="572"/>
      <c r="CB23" s="572"/>
      <c r="CC23" s="572"/>
      <c r="CD23" s="572"/>
      <c r="CE23" s="572"/>
      <c r="CF23" s="572"/>
      <c r="CG23" s="572"/>
      <c r="CH23" s="572"/>
      <c r="CI23" s="572"/>
      <c r="CJ23" s="572"/>
      <c r="CK23" s="572"/>
      <c r="CL23" s="572"/>
      <c r="CM23" s="572"/>
      <c r="CN23" s="572"/>
      <c r="CO23" s="572"/>
      <c r="CP23" s="572"/>
      <c r="CQ23" s="572"/>
      <c r="CR23" s="572"/>
      <c r="CS23" s="572"/>
      <c r="CT23" s="572"/>
      <c r="CU23" s="572"/>
      <c r="CV23" s="572"/>
      <c r="CW23" s="572"/>
      <c r="CX23" s="572"/>
      <c r="CY23" s="572"/>
      <c r="CZ23" s="572"/>
      <c r="DA23" s="572"/>
      <c r="DB23" s="572"/>
      <c r="DC23" s="572"/>
      <c r="DD23" s="572"/>
      <c r="DE23" s="572"/>
      <c r="DF23" s="572"/>
      <c r="DG23" s="572"/>
      <c r="DH23" s="572"/>
      <c r="DI23" s="572"/>
      <c r="DJ23" s="572"/>
      <c r="DK23" s="572"/>
      <c r="DL23" s="572"/>
      <c r="DM23" s="572"/>
      <c r="DN23" s="572"/>
      <c r="DO23" s="572"/>
      <c r="DP23" s="572"/>
      <c r="DQ23" s="572"/>
      <c r="DR23" s="572"/>
      <c r="DS23" s="572"/>
      <c r="DT23" s="572"/>
      <c r="DU23" s="572"/>
      <c r="DV23" s="572"/>
      <c r="DW23" s="572"/>
      <c r="DX23" s="572"/>
      <c r="DY23" s="572"/>
      <c r="DZ23" s="572"/>
      <c r="EA23" s="572"/>
      <c r="EB23" s="572"/>
      <c r="EC23" s="572"/>
      <c r="ED23" s="572"/>
      <c r="EE23" s="572"/>
      <c r="EF23" s="572"/>
      <c r="EG23" s="572"/>
      <c r="EH23" s="572"/>
      <c r="EI23" s="572"/>
      <c r="EJ23" s="572"/>
      <c r="EK23" s="572"/>
      <c r="EL23" s="572"/>
      <c r="EM23" s="572"/>
      <c r="EN23" s="572"/>
      <c r="EO23" s="572"/>
      <c r="EP23" s="572"/>
      <c r="EQ23" s="572"/>
      <c r="ER23" s="572"/>
      <c r="ES23" s="572"/>
      <c r="ET23" s="572"/>
      <c r="EU23" s="572"/>
      <c r="EV23" s="572"/>
      <c r="EW23" s="572"/>
      <c r="EX23" s="572"/>
      <c r="EY23" s="572"/>
      <c r="EZ23" s="572"/>
      <c r="FA23" s="572"/>
      <c r="FB23" s="572"/>
      <c r="FC23" s="572"/>
      <c r="FD23" s="572"/>
      <c r="FE23" s="572"/>
      <c r="FF23" s="572"/>
      <c r="FG23" s="572"/>
      <c r="FH23" s="572"/>
      <c r="FI23" s="572"/>
      <c r="FJ23" s="572"/>
      <c r="FK23" s="572"/>
      <c r="FL23" s="572"/>
      <c r="FM23" s="572"/>
      <c r="FN23" s="572"/>
      <c r="FO23" s="572"/>
      <c r="FP23" s="572"/>
      <c r="FQ23" s="572"/>
      <c r="FR23" s="572"/>
      <c r="FS23" s="572"/>
      <c r="FT23" s="572"/>
      <c r="FU23" s="572"/>
      <c r="FV23" s="572"/>
      <c r="FW23" s="572"/>
      <c r="FX23" s="572"/>
      <c r="FY23" s="572"/>
      <c r="FZ23" s="572"/>
      <c r="GA23" s="572"/>
      <c r="GB23" s="572"/>
      <c r="GC23" s="572"/>
      <c r="GD23" s="572"/>
      <c r="GE23" s="572"/>
      <c r="GF23" s="572"/>
      <c r="GG23" s="572"/>
      <c r="GH23" s="572"/>
      <c r="GI23" s="572"/>
      <c r="GJ23" s="572"/>
      <c r="GK23" s="572"/>
      <c r="GL23" s="572"/>
      <c r="GM23" s="572"/>
      <c r="GN23" s="572"/>
      <c r="GO23" s="572"/>
      <c r="GP23" s="572"/>
      <c r="GQ23" s="572"/>
      <c r="GR23" s="572"/>
      <c r="GS23" s="572"/>
      <c r="GT23" s="572"/>
      <c r="GU23" s="572"/>
      <c r="GV23" s="572"/>
      <c r="GW23" s="572"/>
      <c r="GX23" s="572"/>
      <c r="GY23" s="572"/>
      <c r="GZ23" s="572"/>
      <c r="HA23" s="572"/>
      <c r="HB23" s="572"/>
      <c r="HC23" s="572"/>
      <c r="HD23" s="572"/>
      <c r="HE23" s="572"/>
      <c r="HF23" s="572"/>
      <c r="HG23" s="572"/>
      <c r="HH23" s="572"/>
      <c r="HI23" s="572"/>
      <c r="HJ23" s="572"/>
      <c r="HK23" s="572"/>
      <c r="HL23" s="572"/>
      <c r="HM23" s="572"/>
      <c r="HN23" s="572"/>
      <c r="HO23" s="572"/>
      <c r="HP23" s="572"/>
      <c r="HQ23" s="572"/>
      <c r="HR23" s="572"/>
      <c r="HS23" s="572"/>
      <c r="HT23" s="572"/>
      <c r="HU23" s="572"/>
      <c r="HV23" s="572"/>
      <c r="HW23" s="572"/>
      <c r="HX23" s="572"/>
      <c r="HY23" s="572"/>
      <c r="HZ23" s="572"/>
      <c r="IA23" s="572"/>
      <c r="IB23" s="572"/>
      <c r="IC23" s="572"/>
      <c r="ID23" s="572"/>
      <c r="IE23" s="572"/>
      <c r="IF23" s="572"/>
      <c r="IG23" s="572"/>
      <c r="IH23" s="572"/>
      <c r="II23" s="572"/>
      <c r="IJ23" s="572"/>
      <c r="IK23" s="572"/>
      <c r="IL23" s="572"/>
      <c r="IM23" s="572"/>
      <c r="IN23" s="572"/>
      <c r="IO23" s="572"/>
      <c r="IP23" s="572"/>
      <c r="IQ23" s="572"/>
      <c r="IR23" s="572"/>
      <c r="IS23" s="572"/>
      <c r="IT23" s="572"/>
      <c r="IU23" s="572"/>
      <c r="IV23" s="572"/>
      <c r="IW23" s="572"/>
      <c r="IX23" s="572"/>
      <c r="IY23" s="572"/>
      <c r="IZ23" s="572"/>
      <c r="JA23" s="572"/>
      <c r="JB23" s="572"/>
      <c r="JC23" s="572"/>
      <c r="JD23" s="572"/>
      <c r="JE23" s="572"/>
      <c r="JF23" s="572"/>
      <c r="JG23" s="572"/>
      <c r="JH23" s="572"/>
      <c r="JI23" s="572"/>
      <c r="JJ23" s="572"/>
      <c r="JK23" s="572"/>
      <c r="JL23" s="572"/>
      <c r="JM23" s="572"/>
      <c r="JN23" s="572"/>
      <c r="JO23" s="572"/>
      <c r="JP23" s="572"/>
      <c r="JQ23" s="572"/>
      <c r="JR23" s="572"/>
      <c r="JS23" s="572"/>
      <c r="JT23" s="572"/>
      <c r="JU23" s="572"/>
      <c r="JV23" s="572"/>
      <c r="JW23" s="572"/>
      <c r="JX23" s="572"/>
      <c r="JY23" s="572"/>
      <c r="JZ23" s="572"/>
      <c r="KA23" s="572"/>
      <c r="KB23" s="572"/>
      <c r="KC23" s="572"/>
      <c r="KD23" s="572"/>
      <c r="KE23" s="572"/>
      <c r="KF23" s="572"/>
      <c r="KG23" s="572"/>
      <c r="KH23" s="572"/>
      <c r="KI23" s="572"/>
      <c r="KJ23" s="572"/>
      <c r="KK23" s="572"/>
      <c r="KL23" s="572"/>
      <c r="KM23" s="572"/>
      <c r="KN23" s="572"/>
      <c r="KO23" s="572"/>
      <c r="KP23" s="572"/>
      <c r="KQ23" s="572"/>
      <c r="KR23" s="572"/>
      <c r="KS23" s="572"/>
      <c r="KT23" s="572"/>
      <c r="KU23" s="572"/>
      <c r="KV23" s="572"/>
      <c r="KW23" s="572"/>
      <c r="KX23" s="572"/>
      <c r="KY23" s="572"/>
      <c r="KZ23" s="572"/>
      <c r="LA23" s="572"/>
      <c r="LB23" s="572"/>
      <c r="LC23" s="572"/>
      <c r="LD23" s="572"/>
      <c r="LE23" s="572"/>
      <c r="LF23" s="572"/>
      <c r="LG23" s="572"/>
      <c r="LH23" s="572"/>
      <c r="LI23" s="572"/>
      <c r="LJ23" s="572"/>
      <c r="LK23" s="572"/>
      <c r="LL23" s="572"/>
      <c r="LM23" s="572"/>
      <c r="LN23" s="572"/>
      <c r="LO23" s="572"/>
      <c r="LP23" s="572"/>
      <c r="LQ23" s="572"/>
      <c r="LR23" s="572"/>
      <c r="LS23" s="572"/>
      <c r="LT23" s="572"/>
      <c r="LU23" s="572"/>
      <c r="LV23" s="572"/>
      <c r="LW23" s="572"/>
      <c r="LX23" s="572"/>
      <c r="LY23" s="572"/>
      <c r="LZ23" s="572"/>
      <c r="MA23" s="572"/>
      <c r="MB23" s="572"/>
      <c r="MC23" s="572"/>
      <c r="MD23" s="572"/>
      <c r="ME23" s="572"/>
      <c r="MF23" s="572"/>
      <c r="MG23" s="572"/>
      <c r="MH23" s="572"/>
      <c r="MI23" s="572"/>
      <c r="MJ23" s="572"/>
      <c r="MK23" s="572"/>
      <c r="ML23" s="572"/>
      <c r="MM23" s="572"/>
      <c r="MN23" s="572"/>
      <c r="MO23" s="572"/>
      <c r="MP23" s="572"/>
      <c r="MQ23" s="572"/>
      <c r="MR23" s="572"/>
      <c r="MS23" s="572"/>
      <c r="MT23" s="572"/>
      <c r="MU23" s="572"/>
      <c r="MV23" s="572"/>
      <c r="MW23" s="572"/>
      <c r="MX23" s="572"/>
      <c r="MY23" s="572"/>
      <c r="MZ23" s="572"/>
      <c r="NA23" s="572"/>
      <c r="NB23" s="572"/>
      <c r="NC23" s="572"/>
      <c r="ND23" s="572"/>
      <c r="NE23" s="572"/>
      <c r="NF23" s="572"/>
      <c r="NG23" s="572"/>
      <c r="NH23" s="572"/>
      <c r="NI23" s="572"/>
      <c r="NJ23" s="572"/>
      <c r="NK23" s="572"/>
      <c r="NL23" s="572"/>
      <c r="NM23" s="572"/>
      <c r="NN23" s="572"/>
      <c r="NO23" s="572"/>
      <c r="NP23" s="572"/>
      <c r="NQ23" s="572"/>
      <c r="NR23" s="572"/>
      <c r="NS23" s="572"/>
      <c r="NT23" s="572"/>
      <c r="NU23" s="572"/>
      <c r="NV23" s="572"/>
      <c r="NW23" s="572"/>
      <c r="NX23" s="572"/>
      <c r="NY23" s="572"/>
      <c r="NZ23" s="572"/>
      <c r="OA23" s="572"/>
      <c r="OB23" s="572"/>
      <c r="OC23" s="572"/>
      <c r="OD23" s="572"/>
      <c r="OE23" s="572"/>
      <c r="OF23" s="572"/>
      <c r="OG23" s="572"/>
      <c r="OH23" s="572"/>
      <c r="OI23" s="572"/>
      <c r="OJ23" s="572"/>
      <c r="OK23" s="572"/>
      <c r="OL23" s="572"/>
      <c r="OM23" s="572"/>
      <c r="ON23" s="572"/>
      <c r="OO23" s="572"/>
      <c r="OP23" s="572"/>
      <c r="OQ23" s="572"/>
      <c r="OR23" s="572"/>
      <c r="OS23" s="572"/>
      <c r="OT23" s="572"/>
      <c r="OU23" s="572"/>
      <c r="OV23" s="572"/>
      <c r="OW23" s="572"/>
      <c r="OX23" s="572"/>
      <c r="OY23" s="572"/>
      <c r="OZ23" s="572"/>
      <c r="PA23" s="572"/>
      <c r="PB23" s="572"/>
      <c r="PC23" s="572"/>
      <c r="PD23" s="572"/>
      <c r="PE23" s="572"/>
      <c r="PF23" s="572"/>
      <c r="PG23" s="572"/>
      <c r="PH23" s="572"/>
      <c r="PI23" s="572"/>
      <c r="PJ23" s="572"/>
      <c r="PK23" s="572"/>
      <c r="PL23" s="572"/>
      <c r="PM23" s="572"/>
      <c r="PN23" s="572"/>
      <c r="PO23" s="572"/>
      <c r="PP23" s="572"/>
      <c r="PQ23" s="572"/>
      <c r="PR23" s="572"/>
      <c r="PS23" s="572"/>
      <c r="PT23" s="572"/>
      <c r="PU23" s="572"/>
      <c r="PV23" s="572"/>
      <c r="PW23" s="572"/>
      <c r="PX23" s="572"/>
      <c r="PY23" s="572"/>
      <c r="PZ23" s="572"/>
      <c r="QA23" s="572"/>
      <c r="QB23" s="572"/>
      <c r="QC23" s="572"/>
      <c r="QD23" s="572"/>
      <c r="QE23" s="572"/>
      <c r="QF23" s="572"/>
      <c r="QG23" s="572"/>
      <c r="QH23" s="572"/>
      <c r="QI23" s="572"/>
      <c r="QJ23" s="572"/>
      <c r="QK23" s="572"/>
      <c r="QL23" s="572"/>
      <c r="QM23" s="572"/>
      <c r="QN23" s="572"/>
      <c r="QO23" s="572"/>
      <c r="QP23" s="572"/>
      <c r="QQ23" s="572"/>
      <c r="QR23" s="572"/>
      <c r="QS23" s="572"/>
      <c r="QT23" s="572"/>
      <c r="QU23" s="572"/>
      <c r="QV23" s="572"/>
      <c r="QW23" s="572"/>
      <c r="QX23" s="572"/>
      <c r="QY23" s="572"/>
      <c r="QZ23" s="572"/>
      <c r="RA23" s="572"/>
      <c r="RB23" s="572"/>
      <c r="RC23" s="572"/>
      <c r="RD23" s="572"/>
      <c r="RE23" s="572"/>
      <c r="RF23" s="572"/>
      <c r="RG23" s="572"/>
      <c r="RH23" s="572"/>
      <c r="RI23" s="572"/>
      <c r="RJ23" s="572"/>
      <c r="RK23" s="572"/>
      <c r="RL23" s="572"/>
      <c r="RM23" s="572"/>
      <c r="RN23" s="572"/>
      <c r="RO23" s="572"/>
      <c r="RP23" s="572"/>
      <c r="RQ23" s="572"/>
      <c r="RR23" s="572"/>
      <c r="RS23" s="572"/>
      <c r="RT23" s="572"/>
      <c r="RU23" s="572"/>
      <c r="RV23" s="572"/>
      <c r="RW23" s="572"/>
      <c r="RX23" s="572"/>
      <c r="RY23" s="572"/>
      <c r="RZ23" s="572"/>
      <c r="SA23" s="572"/>
      <c r="SB23" s="572"/>
      <c r="SC23" s="572"/>
      <c r="SD23" s="572"/>
      <c r="SE23" s="572"/>
      <c r="SF23" s="572"/>
      <c r="SG23" s="572"/>
      <c r="SH23" s="572"/>
      <c r="SI23" s="572"/>
      <c r="SJ23" s="572"/>
      <c r="SK23" s="572"/>
      <c r="SL23" s="572"/>
      <c r="SM23" s="572"/>
      <c r="SN23" s="572"/>
      <c r="SO23" s="572"/>
      <c r="SP23" s="572"/>
      <c r="SQ23" s="572"/>
      <c r="SR23" s="572"/>
      <c r="SS23" s="572"/>
      <c r="ST23" s="572"/>
      <c r="SU23" s="572"/>
      <c r="SV23" s="572"/>
      <c r="SW23" s="572"/>
      <c r="SX23" s="572"/>
      <c r="SY23" s="572"/>
      <c r="SZ23" s="572"/>
      <c r="TA23" s="572"/>
      <c r="TB23" s="572"/>
      <c r="TC23" s="572"/>
      <c r="TD23" s="572"/>
      <c r="TE23" s="572"/>
      <c r="TF23" s="572"/>
      <c r="TG23" s="572"/>
      <c r="TH23" s="572"/>
      <c r="TI23" s="572"/>
      <c r="TJ23" s="572"/>
      <c r="TK23" s="572"/>
      <c r="TL23" s="572"/>
      <c r="TM23" s="572"/>
      <c r="TN23" s="572"/>
      <c r="TO23" s="572"/>
      <c r="TP23" s="572"/>
      <c r="TQ23" s="572"/>
      <c r="TR23" s="572"/>
      <c r="TS23" s="572"/>
      <c r="TT23" s="572"/>
      <c r="TU23" s="572"/>
      <c r="TV23" s="572"/>
      <c r="TW23" s="572"/>
      <c r="TX23" s="572"/>
      <c r="TY23" s="572"/>
      <c r="TZ23" s="572"/>
      <c r="UA23" s="572"/>
      <c r="UB23" s="572"/>
      <c r="UC23" s="572"/>
      <c r="UD23" s="572"/>
      <c r="UE23" s="572"/>
      <c r="UF23" s="572"/>
      <c r="UG23" s="572"/>
      <c r="UH23" s="572"/>
      <c r="UI23" s="572"/>
      <c r="UJ23" s="572"/>
      <c r="UK23" s="572"/>
      <c r="UL23" s="572"/>
      <c r="UM23" s="572"/>
      <c r="UN23" s="572"/>
      <c r="UO23" s="572"/>
      <c r="UP23" s="572"/>
      <c r="UQ23" s="572"/>
      <c r="UR23" s="572"/>
      <c r="US23" s="572"/>
      <c r="UT23" s="572"/>
      <c r="UU23" s="572"/>
      <c r="UV23" s="572"/>
      <c r="UW23" s="572"/>
      <c r="UX23" s="572"/>
      <c r="UY23" s="572"/>
      <c r="UZ23" s="572"/>
      <c r="VA23" s="572"/>
      <c r="VB23" s="572"/>
      <c r="VC23" s="572"/>
      <c r="VD23" s="572"/>
      <c r="VE23" s="572"/>
      <c r="VF23" s="572"/>
      <c r="VG23" s="572"/>
      <c r="VH23" s="572"/>
      <c r="VI23" s="572"/>
      <c r="VJ23" s="572"/>
      <c r="VK23" s="572"/>
      <c r="VL23" s="572"/>
      <c r="VM23" s="572"/>
      <c r="VN23" s="572"/>
      <c r="VO23" s="572"/>
      <c r="VP23" s="572"/>
      <c r="VQ23" s="572"/>
      <c r="VR23" s="572"/>
      <c r="VS23" s="572"/>
      <c r="VT23" s="572"/>
      <c r="VU23" s="572"/>
      <c r="VV23" s="572"/>
      <c r="VW23" s="572"/>
      <c r="VX23" s="572"/>
      <c r="VY23" s="572"/>
      <c r="VZ23" s="572"/>
      <c r="WA23" s="572"/>
      <c r="WB23" s="572"/>
      <c r="WC23" s="572"/>
      <c r="WD23" s="572"/>
      <c r="WE23" s="572"/>
      <c r="WF23" s="572"/>
      <c r="WG23" s="572"/>
      <c r="WH23" s="572"/>
      <c r="WI23" s="572"/>
      <c r="WJ23" s="572"/>
      <c r="WK23" s="572"/>
      <c r="WL23" s="572"/>
      <c r="WM23" s="572"/>
      <c r="WN23" s="572"/>
      <c r="WO23" s="572"/>
      <c r="WP23" s="572"/>
      <c r="WQ23" s="572"/>
      <c r="WR23" s="572"/>
      <c r="WS23" s="572"/>
      <c r="WT23" s="572"/>
      <c r="WU23" s="572"/>
      <c r="WV23" s="572"/>
      <c r="WW23" s="572"/>
      <c r="WX23" s="572"/>
      <c r="WY23" s="572"/>
      <c r="WZ23" s="572"/>
      <c r="XA23" s="572"/>
      <c r="XB23" s="572"/>
      <c r="XC23" s="572"/>
      <c r="XD23" s="572"/>
      <c r="XE23" s="572"/>
      <c r="XF23" s="572"/>
      <c r="XG23" s="572"/>
      <c r="XH23" s="572"/>
      <c r="XI23" s="572"/>
      <c r="XJ23" s="572"/>
      <c r="XK23" s="572"/>
      <c r="XL23" s="572"/>
      <c r="XM23" s="572"/>
      <c r="XN23" s="572"/>
      <c r="XO23" s="572"/>
      <c r="XP23" s="572"/>
      <c r="XQ23" s="572"/>
      <c r="XR23" s="572"/>
      <c r="XS23" s="572"/>
      <c r="XT23" s="572"/>
      <c r="XU23" s="572"/>
      <c r="XV23" s="572"/>
      <c r="XW23" s="572"/>
      <c r="XX23" s="572"/>
      <c r="XY23" s="572"/>
      <c r="XZ23" s="572"/>
      <c r="YA23" s="572"/>
      <c r="YB23" s="572"/>
      <c r="YC23" s="572"/>
      <c r="YD23" s="572"/>
      <c r="YE23" s="572"/>
      <c r="YF23" s="572"/>
      <c r="YG23" s="572"/>
      <c r="YH23" s="572"/>
      <c r="YI23" s="572"/>
      <c r="YJ23" s="572"/>
      <c r="YK23" s="572"/>
      <c r="YL23" s="572"/>
      <c r="YM23" s="572"/>
      <c r="YN23" s="572"/>
      <c r="YO23" s="572"/>
      <c r="YP23" s="572"/>
      <c r="YQ23" s="572"/>
      <c r="YR23" s="572"/>
      <c r="YS23" s="572"/>
      <c r="YT23" s="572"/>
      <c r="YU23" s="572"/>
      <c r="YV23" s="572"/>
      <c r="YW23" s="572"/>
      <c r="YX23" s="572"/>
      <c r="YY23" s="572"/>
      <c r="YZ23" s="572"/>
      <c r="ZA23" s="572"/>
      <c r="ZB23" s="572"/>
      <c r="ZC23" s="572"/>
      <c r="ZD23" s="572"/>
      <c r="ZE23" s="572"/>
      <c r="ZF23" s="572"/>
      <c r="ZG23" s="572"/>
      <c r="ZH23" s="572"/>
      <c r="ZI23" s="572"/>
      <c r="ZJ23" s="572"/>
      <c r="ZK23" s="572"/>
      <c r="ZL23" s="572"/>
      <c r="ZM23" s="572"/>
      <c r="ZN23" s="572"/>
      <c r="ZO23" s="572"/>
      <c r="ZP23" s="572"/>
      <c r="ZQ23" s="572"/>
      <c r="ZR23" s="572"/>
      <c r="ZS23" s="572"/>
      <c r="ZT23" s="572"/>
      <c r="ZU23" s="572"/>
      <c r="ZV23" s="572"/>
      <c r="ZW23" s="572"/>
      <c r="ZX23" s="572"/>
      <c r="ZY23" s="572"/>
      <c r="ZZ23" s="572"/>
      <c r="AAA23" s="572"/>
      <c r="AAB23" s="572"/>
      <c r="AAC23" s="572"/>
      <c r="AAD23" s="572"/>
      <c r="AAE23" s="572"/>
      <c r="AAF23" s="572"/>
      <c r="AAG23" s="572"/>
      <c r="AAH23" s="572"/>
      <c r="AAI23" s="572"/>
      <c r="AAJ23" s="572"/>
      <c r="AAK23" s="572"/>
      <c r="AAL23" s="572"/>
      <c r="AAM23" s="572"/>
      <c r="AAN23" s="572"/>
      <c r="AAO23" s="572"/>
      <c r="AAP23" s="572"/>
      <c r="AAQ23" s="572"/>
      <c r="AAR23" s="572"/>
      <c r="AAS23" s="572"/>
      <c r="AAT23" s="572"/>
      <c r="AAU23" s="572"/>
      <c r="AAV23" s="572"/>
      <c r="AAW23" s="572"/>
      <c r="AAX23" s="572"/>
      <c r="AAY23" s="572"/>
      <c r="AAZ23" s="572"/>
      <c r="ABA23" s="572"/>
      <c r="ABB23" s="572"/>
      <c r="ABC23" s="572"/>
      <c r="ABD23" s="572"/>
      <c r="ABE23" s="572"/>
      <c r="ABF23" s="572"/>
      <c r="ABG23" s="572"/>
      <c r="ABH23" s="572"/>
      <c r="ABI23" s="572"/>
      <c r="ABJ23" s="572"/>
      <c r="ABK23" s="572"/>
      <c r="ABL23" s="572"/>
      <c r="ABM23" s="572"/>
      <c r="ABN23" s="572"/>
      <c r="ABO23" s="572"/>
      <c r="ABP23" s="572"/>
      <c r="ABQ23" s="572"/>
      <c r="ABR23" s="572"/>
      <c r="ABS23" s="572"/>
      <c r="ABT23" s="572"/>
      <c r="ABU23" s="572"/>
      <c r="ABV23" s="572"/>
      <c r="ABW23" s="572"/>
      <c r="ABX23" s="572"/>
      <c r="ABY23" s="572"/>
      <c r="ABZ23" s="572"/>
      <c r="ACA23" s="572"/>
      <c r="ACB23" s="572"/>
      <c r="ACC23" s="572"/>
      <c r="ACD23" s="572"/>
      <c r="ACE23" s="572"/>
      <c r="ACF23" s="572"/>
      <c r="ACG23" s="572"/>
      <c r="ACH23" s="572"/>
      <c r="ACI23" s="572"/>
      <c r="ACJ23" s="572"/>
      <c r="ACK23" s="572"/>
      <c r="ACL23" s="572"/>
      <c r="ACM23" s="572"/>
      <c r="ACN23" s="572"/>
      <c r="ACO23" s="572"/>
      <c r="ACP23" s="572"/>
      <c r="ACQ23" s="572"/>
      <c r="ACR23" s="572"/>
      <c r="ACS23" s="572"/>
      <c r="ACT23" s="572"/>
      <c r="ACU23" s="572"/>
      <c r="ACV23" s="572"/>
      <c r="ACW23" s="572"/>
      <c r="ACX23" s="572"/>
      <c r="ACY23" s="572"/>
      <c r="ACZ23" s="572"/>
      <c r="ADA23" s="572"/>
      <c r="ADB23" s="572"/>
      <c r="ADC23" s="572"/>
      <c r="ADD23" s="572"/>
      <c r="ADE23" s="572"/>
      <c r="ADF23" s="572"/>
      <c r="ADG23" s="572"/>
      <c r="ADH23" s="572"/>
      <c r="ADI23" s="572"/>
      <c r="ADJ23" s="572"/>
      <c r="ADK23" s="572"/>
      <c r="ADL23" s="572"/>
      <c r="ADM23" s="572"/>
      <c r="ADN23" s="572"/>
      <c r="ADO23" s="572"/>
      <c r="ADP23" s="572"/>
      <c r="ADQ23" s="572"/>
      <c r="ADR23" s="572"/>
      <c r="ADS23" s="572"/>
      <c r="ADT23" s="572"/>
      <c r="ADU23" s="572"/>
      <c r="ADV23" s="572"/>
      <c r="ADW23" s="572"/>
      <c r="ADX23" s="572"/>
      <c r="ADY23" s="572"/>
      <c r="ADZ23" s="572"/>
      <c r="AEA23" s="572"/>
      <c r="AEB23" s="572"/>
      <c r="AEC23" s="572"/>
      <c r="AED23" s="572"/>
      <c r="AEE23" s="572"/>
      <c r="AEF23" s="572"/>
      <c r="AEG23" s="572"/>
      <c r="AEH23" s="572"/>
      <c r="AEI23" s="572"/>
      <c r="AEJ23" s="572"/>
      <c r="AEK23" s="572"/>
      <c r="AEL23" s="572"/>
      <c r="AEM23" s="572"/>
      <c r="AEN23" s="572"/>
      <c r="AEO23" s="572"/>
      <c r="AEP23" s="572"/>
      <c r="AEQ23" s="572"/>
      <c r="AER23" s="572"/>
      <c r="AES23" s="572"/>
      <c r="AET23" s="572"/>
      <c r="AEU23" s="572"/>
      <c r="AEV23" s="572"/>
      <c r="AEW23" s="572"/>
      <c r="AEX23" s="572"/>
      <c r="AEY23" s="572"/>
      <c r="AEZ23" s="572"/>
      <c r="AFA23" s="572"/>
      <c r="AFB23" s="572"/>
      <c r="AFC23" s="572"/>
      <c r="AFD23" s="572"/>
      <c r="AFE23" s="572"/>
      <c r="AFF23" s="572"/>
      <c r="AFG23" s="572"/>
      <c r="AFH23" s="572"/>
      <c r="AFI23" s="572"/>
      <c r="AFJ23" s="572"/>
      <c r="AFK23" s="572"/>
      <c r="AFL23" s="572"/>
      <c r="AFM23" s="572"/>
      <c r="AFN23" s="572"/>
      <c r="AFO23" s="572"/>
      <c r="AFP23" s="572"/>
      <c r="AFQ23" s="572"/>
      <c r="AFR23" s="572"/>
      <c r="AFS23" s="572"/>
      <c r="AFT23" s="572"/>
      <c r="AFU23" s="572"/>
      <c r="AFV23" s="572"/>
      <c r="AFW23" s="572"/>
      <c r="AFX23" s="572"/>
      <c r="AFY23" s="572"/>
      <c r="AFZ23" s="572"/>
      <c r="AGA23" s="572"/>
      <c r="AGB23" s="572"/>
      <c r="AGC23" s="572"/>
      <c r="AGD23" s="572"/>
      <c r="AGE23" s="572"/>
      <c r="AGF23" s="572"/>
      <c r="AGG23" s="572"/>
      <c r="AGH23" s="572"/>
      <c r="AGI23" s="572"/>
      <c r="AGJ23" s="572"/>
      <c r="AGK23" s="572"/>
      <c r="AGL23" s="572"/>
      <c r="AGM23" s="572"/>
      <c r="AGN23" s="572"/>
      <c r="AGO23" s="572"/>
      <c r="AGP23" s="572"/>
      <c r="AGQ23" s="572"/>
      <c r="AGR23" s="572"/>
      <c r="AGS23" s="572"/>
      <c r="AGT23" s="572"/>
      <c r="AGU23" s="572"/>
      <c r="AGV23" s="572"/>
      <c r="AGW23" s="572"/>
      <c r="AGX23" s="572"/>
      <c r="AGY23" s="572"/>
      <c r="AGZ23" s="572"/>
      <c r="AHA23" s="572"/>
      <c r="AHB23" s="572"/>
      <c r="AHC23" s="572"/>
      <c r="AHD23" s="572"/>
      <c r="AHE23" s="572"/>
      <c r="AHF23" s="572"/>
      <c r="AHG23" s="572"/>
      <c r="AHH23" s="572"/>
      <c r="AHI23" s="572"/>
      <c r="AHJ23" s="572"/>
      <c r="AHK23" s="572"/>
      <c r="AHL23" s="572"/>
      <c r="AHM23" s="572"/>
      <c r="AHN23" s="572"/>
      <c r="AHO23" s="572"/>
      <c r="AHP23" s="572"/>
      <c r="AHQ23" s="572"/>
      <c r="AHR23" s="572"/>
      <c r="AHS23" s="572"/>
      <c r="AHT23" s="572"/>
      <c r="AHU23" s="572"/>
      <c r="AHV23" s="572"/>
      <c r="AHW23" s="572"/>
      <c r="AHX23" s="572"/>
      <c r="AHY23" s="572"/>
      <c r="AHZ23" s="572"/>
      <c r="AIA23" s="572"/>
      <c r="AIB23" s="572"/>
      <c r="AIC23" s="572"/>
      <c r="AID23" s="572"/>
      <c r="AIE23" s="572"/>
      <c r="AIF23" s="572"/>
      <c r="AIG23" s="572"/>
      <c r="AIH23" s="572"/>
      <c r="AII23" s="572"/>
      <c r="AIJ23" s="572"/>
      <c r="AIK23" s="572"/>
      <c r="AIL23" s="572"/>
      <c r="AIM23" s="572"/>
      <c r="AIN23" s="572"/>
      <c r="AIO23" s="572"/>
      <c r="AIP23" s="572"/>
      <c r="AIQ23" s="572"/>
      <c r="AIR23" s="572"/>
      <c r="AIS23" s="572"/>
      <c r="AIT23" s="572"/>
      <c r="AIU23" s="572"/>
      <c r="AIV23" s="572"/>
      <c r="AIW23" s="572"/>
      <c r="AIX23" s="572"/>
      <c r="AIY23" s="572"/>
      <c r="AIZ23" s="572"/>
      <c r="AJA23" s="572"/>
      <c r="AJB23" s="572"/>
      <c r="AJC23" s="572"/>
      <c r="AJD23" s="572"/>
      <c r="AJE23" s="572"/>
      <c r="AJF23" s="572"/>
      <c r="AJG23" s="572"/>
      <c r="AJH23" s="572"/>
      <c r="AJI23" s="572"/>
      <c r="AJJ23" s="572"/>
      <c r="AJK23" s="572"/>
      <c r="AJL23" s="572"/>
      <c r="AJM23" s="572"/>
      <c r="AJN23" s="572"/>
      <c r="AJO23" s="572"/>
      <c r="AJP23" s="572"/>
      <c r="AJQ23" s="572"/>
      <c r="AJR23" s="572"/>
      <c r="AJS23" s="572"/>
      <c r="AJT23" s="572"/>
      <c r="AJU23" s="572"/>
      <c r="AJV23" s="572"/>
      <c r="AJW23" s="572"/>
      <c r="AJX23" s="572"/>
      <c r="AJY23" s="572"/>
      <c r="AJZ23" s="572"/>
      <c r="AKA23" s="572"/>
      <c r="AKB23" s="572"/>
      <c r="AKC23" s="572"/>
      <c r="AKD23" s="572"/>
      <c r="AKE23" s="572"/>
      <c r="AKF23" s="572"/>
      <c r="AKG23" s="572"/>
      <c r="AKH23" s="572"/>
      <c r="AKI23" s="572"/>
      <c r="AKJ23" s="572"/>
      <c r="AKK23" s="572"/>
      <c r="AKL23" s="572"/>
      <c r="AKM23" s="572"/>
      <c r="AKN23" s="572"/>
      <c r="AKO23" s="572"/>
      <c r="AKP23" s="572"/>
      <c r="AKQ23" s="572"/>
      <c r="AKR23" s="572"/>
      <c r="AKS23" s="572"/>
      <c r="AKT23" s="572"/>
      <c r="AKU23" s="572"/>
      <c r="AKV23" s="572"/>
      <c r="AKW23" s="572"/>
      <c r="AKX23" s="572"/>
      <c r="AKY23" s="572"/>
      <c r="AKZ23" s="572"/>
      <c r="ALA23" s="572"/>
      <c r="ALB23" s="572"/>
      <c r="ALC23" s="572"/>
      <c r="ALD23" s="572"/>
      <c r="ALE23" s="572"/>
      <c r="ALF23" s="572"/>
      <c r="ALG23" s="572"/>
      <c r="ALH23" s="572"/>
      <c r="ALI23" s="572"/>
      <c r="ALJ23" s="572"/>
      <c r="ALK23" s="572"/>
      <c r="ALL23" s="572"/>
      <c r="ALM23" s="572"/>
      <c r="ALN23" s="572"/>
      <c r="ALO23" s="572"/>
      <c r="ALP23" s="572"/>
      <c r="ALQ23" s="572"/>
      <c r="ALR23" s="572"/>
      <c r="ALS23" s="572"/>
      <c r="ALT23" s="572"/>
      <c r="ALU23" s="572"/>
      <c r="ALV23" s="572"/>
      <c r="ALW23" s="572"/>
      <c r="ALX23" s="572"/>
      <c r="ALY23" s="572"/>
      <c r="ALZ23" s="572"/>
      <c r="AMA23" s="572"/>
      <c r="AMB23" s="572"/>
      <c r="AMC23" s="572"/>
      <c r="AMD23" s="572"/>
      <c r="AME23" s="572"/>
      <c r="AMF23" s="572"/>
      <c r="AMG23" s="572"/>
      <c r="AMH23" s="572"/>
      <c r="AMI23" s="572"/>
      <c r="AMJ23" s="572"/>
    </row>
    <row r="24" spans="1:1025" s="573" customFormat="1">
      <c r="A24" s="23"/>
      <c r="B24" s="20"/>
      <c r="C24" s="20"/>
      <c r="D24" s="21"/>
      <c r="E24" s="21"/>
      <c r="F24" s="22"/>
      <c r="G24" s="21"/>
      <c r="H24" s="493"/>
      <c r="I24" s="571"/>
      <c r="J24" s="572"/>
      <c r="K24" s="572"/>
      <c r="L24" s="572"/>
      <c r="M24" s="572"/>
      <c r="N24" s="572"/>
      <c r="O24" s="572"/>
      <c r="P24" s="572"/>
      <c r="Q24" s="572"/>
      <c r="R24" s="572"/>
      <c r="S24" s="572"/>
      <c r="T24" s="572"/>
      <c r="U24" s="572"/>
      <c r="V24" s="572"/>
      <c r="W24" s="572"/>
      <c r="X24" s="572"/>
      <c r="Y24" s="572"/>
      <c r="Z24" s="572"/>
      <c r="AA24" s="572"/>
      <c r="AB24" s="572"/>
      <c r="AC24" s="572"/>
      <c r="AD24" s="572"/>
      <c r="AE24" s="572"/>
      <c r="AF24" s="572"/>
      <c r="AG24" s="572"/>
      <c r="AH24" s="572"/>
      <c r="AI24" s="572"/>
      <c r="AJ24" s="572"/>
      <c r="AK24" s="572"/>
      <c r="AL24" s="572"/>
      <c r="AM24" s="572"/>
      <c r="AN24" s="572"/>
      <c r="AO24" s="572"/>
      <c r="AP24" s="572"/>
      <c r="AQ24" s="572"/>
      <c r="AR24" s="572"/>
      <c r="AS24" s="572"/>
      <c r="AT24" s="572"/>
      <c r="AU24" s="572"/>
      <c r="AV24" s="572"/>
      <c r="AW24" s="572"/>
      <c r="AX24" s="572"/>
      <c r="AY24" s="572"/>
      <c r="AZ24" s="572"/>
      <c r="BA24" s="572"/>
      <c r="BB24" s="572"/>
      <c r="BC24" s="572"/>
      <c r="BD24" s="572"/>
      <c r="BE24" s="572"/>
      <c r="BF24" s="572"/>
      <c r="BG24" s="572"/>
      <c r="BH24" s="572"/>
      <c r="BI24" s="572"/>
      <c r="BJ24" s="572"/>
      <c r="BK24" s="572"/>
      <c r="BL24" s="572"/>
      <c r="BM24" s="572"/>
      <c r="BN24" s="572"/>
      <c r="BO24" s="572"/>
      <c r="BP24" s="572"/>
      <c r="BQ24" s="572"/>
      <c r="BR24" s="572"/>
      <c r="BS24" s="572"/>
      <c r="BT24" s="572"/>
      <c r="BU24" s="572"/>
      <c r="BV24" s="572"/>
      <c r="BW24" s="572"/>
      <c r="BX24" s="572"/>
      <c r="BY24" s="572"/>
      <c r="BZ24" s="572"/>
      <c r="CA24" s="572"/>
      <c r="CB24" s="572"/>
      <c r="CC24" s="572"/>
      <c r="CD24" s="572"/>
      <c r="CE24" s="572"/>
      <c r="CF24" s="572"/>
      <c r="CG24" s="572"/>
      <c r="CH24" s="572"/>
      <c r="CI24" s="572"/>
      <c r="CJ24" s="572"/>
      <c r="CK24" s="572"/>
      <c r="CL24" s="572"/>
      <c r="CM24" s="572"/>
      <c r="CN24" s="572"/>
      <c r="CO24" s="572"/>
      <c r="CP24" s="572"/>
      <c r="CQ24" s="572"/>
      <c r="CR24" s="572"/>
      <c r="CS24" s="572"/>
      <c r="CT24" s="572"/>
      <c r="CU24" s="572"/>
      <c r="CV24" s="572"/>
      <c r="CW24" s="572"/>
      <c r="CX24" s="572"/>
      <c r="CY24" s="572"/>
      <c r="CZ24" s="572"/>
      <c r="DA24" s="572"/>
      <c r="DB24" s="572"/>
      <c r="DC24" s="572"/>
      <c r="DD24" s="572"/>
      <c r="DE24" s="572"/>
      <c r="DF24" s="572"/>
      <c r="DG24" s="572"/>
      <c r="DH24" s="572"/>
      <c r="DI24" s="572"/>
      <c r="DJ24" s="572"/>
      <c r="DK24" s="572"/>
      <c r="DL24" s="572"/>
      <c r="DM24" s="572"/>
      <c r="DN24" s="572"/>
      <c r="DO24" s="572"/>
      <c r="DP24" s="572"/>
      <c r="DQ24" s="572"/>
      <c r="DR24" s="572"/>
      <c r="DS24" s="572"/>
      <c r="DT24" s="572"/>
      <c r="DU24" s="572"/>
      <c r="DV24" s="572"/>
      <c r="DW24" s="572"/>
      <c r="DX24" s="572"/>
      <c r="DY24" s="572"/>
      <c r="DZ24" s="572"/>
      <c r="EA24" s="572"/>
      <c r="EB24" s="572"/>
      <c r="EC24" s="572"/>
      <c r="ED24" s="572"/>
      <c r="EE24" s="572"/>
      <c r="EF24" s="572"/>
      <c r="EG24" s="572"/>
      <c r="EH24" s="572"/>
      <c r="EI24" s="572"/>
      <c r="EJ24" s="572"/>
      <c r="EK24" s="572"/>
      <c r="EL24" s="572"/>
      <c r="EM24" s="572"/>
      <c r="EN24" s="572"/>
      <c r="EO24" s="572"/>
      <c r="EP24" s="572"/>
      <c r="EQ24" s="572"/>
      <c r="ER24" s="572"/>
      <c r="ES24" s="572"/>
      <c r="ET24" s="572"/>
      <c r="EU24" s="572"/>
      <c r="EV24" s="572"/>
      <c r="EW24" s="572"/>
      <c r="EX24" s="572"/>
      <c r="EY24" s="572"/>
      <c r="EZ24" s="572"/>
      <c r="FA24" s="572"/>
      <c r="FB24" s="572"/>
      <c r="FC24" s="572"/>
      <c r="FD24" s="572"/>
      <c r="FE24" s="572"/>
      <c r="FF24" s="572"/>
      <c r="FG24" s="572"/>
      <c r="FH24" s="572"/>
      <c r="FI24" s="572"/>
      <c r="FJ24" s="572"/>
      <c r="FK24" s="572"/>
      <c r="FL24" s="572"/>
      <c r="FM24" s="572"/>
      <c r="FN24" s="572"/>
      <c r="FO24" s="572"/>
      <c r="FP24" s="572"/>
      <c r="FQ24" s="572"/>
      <c r="FR24" s="572"/>
      <c r="FS24" s="572"/>
      <c r="FT24" s="572"/>
      <c r="FU24" s="572"/>
      <c r="FV24" s="572"/>
      <c r="FW24" s="572"/>
      <c r="FX24" s="572"/>
      <c r="FY24" s="572"/>
      <c r="FZ24" s="572"/>
      <c r="GA24" s="572"/>
      <c r="GB24" s="572"/>
      <c r="GC24" s="572"/>
      <c r="GD24" s="572"/>
      <c r="GE24" s="572"/>
      <c r="GF24" s="572"/>
      <c r="GG24" s="572"/>
      <c r="GH24" s="572"/>
      <c r="GI24" s="572"/>
      <c r="GJ24" s="572"/>
      <c r="GK24" s="572"/>
      <c r="GL24" s="572"/>
      <c r="GM24" s="572"/>
      <c r="GN24" s="572"/>
      <c r="GO24" s="572"/>
      <c r="GP24" s="572"/>
      <c r="GQ24" s="572"/>
      <c r="GR24" s="572"/>
      <c r="GS24" s="572"/>
      <c r="GT24" s="572"/>
      <c r="GU24" s="572"/>
      <c r="GV24" s="572"/>
      <c r="GW24" s="572"/>
      <c r="GX24" s="572"/>
      <c r="GY24" s="572"/>
      <c r="GZ24" s="572"/>
      <c r="HA24" s="572"/>
      <c r="HB24" s="572"/>
      <c r="HC24" s="572"/>
      <c r="HD24" s="572"/>
      <c r="HE24" s="572"/>
      <c r="HF24" s="572"/>
      <c r="HG24" s="572"/>
      <c r="HH24" s="572"/>
      <c r="HI24" s="572"/>
      <c r="HJ24" s="572"/>
      <c r="HK24" s="572"/>
      <c r="HL24" s="572"/>
      <c r="HM24" s="572"/>
      <c r="HN24" s="572"/>
      <c r="HO24" s="572"/>
      <c r="HP24" s="572"/>
      <c r="HQ24" s="572"/>
      <c r="HR24" s="572"/>
      <c r="HS24" s="572"/>
      <c r="HT24" s="572"/>
      <c r="HU24" s="572"/>
      <c r="HV24" s="572"/>
      <c r="HW24" s="572"/>
      <c r="HX24" s="572"/>
      <c r="HY24" s="572"/>
      <c r="HZ24" s="572"/>
      <c r="IA24" s="572"/>
      <c r="IB24" s="572"/>
      <c r="IC24" s="572"/>
      <c r="ID24" s="572"/>
      <c r="IE24" s="572"/>
      <c r="IF24" s="572"/>
      <c r="IG24" s="572"/>
      <c r="IH24" s="572"/>
      <c r="II24" s="572"/>
      <c r="IJ24" s="572"/>
      <c r="IK24" s="572"/>
      <c r="IL24" s="572"/>
      <c r="IM24" s="572"/>
      <c r="IN24" s="572"/>
      <c r="IO24" s="572"/>
      <c r="IP24" s="572"/>
      <c r="IQ24" s="572"/>
      <c r="IR24" s="572"/>
      <c r="IS24" s="572"/>
      <c r="IT24" s="572"/>
      <c r="IU24" s="572"/>
      <c r="IV24" s="572"/>
      <c r="IW24" s="572"/>
      <c r="IX24" s="572"/>
      <c r="IY24" s="572"/>
      <c r="IZ24" s="572"/>
      <c r="JA24" s="572"/>
      <c r="JB24" s="572"/>
      <c r="JC24" s="572"/>
      <c r="JD24" s="572"/>
      <c r="JE24" s="572"/>
      <c r="JF24" s="572"/>
      <c r="JG24" s="572"/>
      <c r="JH24" s="572"/>
      <c r="JI24" s="572"/>
      <c r="JJ24" s="572"/>
      <c r="JK24" s="572"/>
      <c r="JL24" s="572"/>
      <c r="JM24" s="572"/>
      <c r="JN24" s="572"/>
      <c r="JO24" s="572"/>
      <c r="JP24" s="572"/>
      <c r="JQ24" s="572"/>
      <c r="JR24" s="572"/>
      <c r="JS24" s="572"/>
      <c r="JT24" s="572"/>
      <c r="JU24" s="572"/>
      <c r="JV24" s="572"/>
      <c r="JW24" s="572"/>
      <c r="JX24" s="572"/>
      <c r="JY24" s="572"/>
      <c r="JZ24" s="572"/>
      <c r="KA24" s="572"/>
      <c r="KB24" s="572"/>
      <c r="KC24" s="572"/>
      <c r="KD24" s="572"/>
      <c r="KE24" s="572"/>
      <c r="KF24" s="572"/>
      <c r="KG24" s="572"/>
      <c r="KH24" s="572"/>
      <c r="KI24" s="572"/>
      <c r="KJ24" s="572"/>
      <c r="KK24" s="572"/>
      <c r="KL24" s="572"/>
      <c r="KM24" s="572"/>
      <c r="KN24" s="572"/>
      <c r="KO24" s="572"/>
      <c r="KP24" s="572"/>
      <c r="KQ24" s="572"/>
      <c r="KR24" s="572"/>
      <c r="KS24" s="572"/>
      <c r="KT24" s="572"/>
      <c r="KU24" s="572"/>
      <c r="KV24" s="572"/>
      <c r="KW24" s="572"/>
      <c r="KX24" s="572"/>
      <c r="KY24" s="572"/>
      <c r="KZ24" s="572"/>
      <c r="LA24" s="572"/>
      <c r="LB24" s="572"/>
      <c r="LC24" s="572"/>
      <c r="LD24" s="572"/>
      <c r="LE24" s="572"/>
      <c r="LF24" s="572"/>
      <c r="LG24" s="572"/>
      <c r="LH24" s="572"/>
      <c r="LI24" s="572"/>
      <c r="LJ24" s="572"/>
      <c r="LK24" s="572"/>
      <c r="LL24" s="572"/>
      <c r="LM24" s="572"/>
      <c r="LN24" s="572"/>
      <c r="LO24" s="572"/>
      <c r="LP24" s="572"/>
      <c r="LQ24" s="572"/>
      <c r="LR24" s="572"/>
      <c r="LS24" s="572"/>
      <c r="LT24" s="572"/>
      <c r="LU24" s="572"/>
      <c r="LV24" s="572"/>
      <c r="LW24" s="572"/>
      <c r="LX24" s="572"/>
      <c r="LY24" s="572"/>
      <c r="LZ24" s="572"/>
      <c r="MA24" s="572"/>
      <c r="MB24" s="572"/>
      <c r="MC24" s="572"/>
      <c r="MD24" s="572"/>
      <c r="ME24" s="572"/>
      <c r="MF24" s="572"/>
      <c r="MG24" s="572"/>
      <c r="MH24" s="572"/>
      <c r="MI24" s="572"/>
      <c r="MJ24" s="572"/>
      <c r="MK24" s="572"/>
      <c r="ML24" s="572"/>
      <c r="MM24" s="572"/>
      <c r="MN24" s="572"/>
      <c r="MO24" s="572"/>
      <c r="MP24" s="572"/>
      <c r="MQ24" s="572"/>
      <c r="MR24" s="572"/>
      <c r="MS24" s="572"/>
      <c r="MT24" s="572"/>
      <c r="MU24" s="572"/>
      <c r="MV24" s="572"/>
      <c r="MW24" s="572"/>
      <c r="MX24" s="572"/>
      <c r="MY24" s="572"/>
      <c r="MZ24" s="572"/>
      <c r="NA24" s="572"/>
      <c r="NB24" s="572"/>
      <c r="NC24" s="572"/>
      <c r="ND24" s="572"/>
      <c r="NE24" s="572"/>
      <c r="NF24" s="572"/>
      <c r="NG24" s="572"/>
      <c r="NH24" s="572"/>
      <c r="NI24" s="572"/>
      <c r="NJ24" s="572"/>
      <c r="NK24" s="572"/>
      <c r="NL24" s="572"/>
      <c r="NM24" s="572"/>
      <c r="NN24" s="572"/>
      <c r="NO24" s="572"/>
      <c r="NP24" s="572"/>
      <c r="NQ24" s="572"/>
      <c r="NR24" s="572"/>
      <c r="NS24" s="572"/>
      <c r="NT24" s="572"/>
      <c r="NU24" s="572"/>
      <c r="NV24" s="572"/>
      <c r="NW24" s="572"/>
      <c r="NX24" s="572"/>
      <c r="NY24" s="572"/>
      <c r="NZ24" s="572"/>
      <c r="OA24" s="572"/>
      <c r="OB24" s="572"/>
      <c r="OC24" s="572"/>
      <c r="OD24" s="572"/>
      <c r="OE24" s="572"/>
      <c r="OF24" s="572"/>
      <c r="OG24" s="572"/>
      <c r="OH24" s="572"/>
      <c r="OI24" s="572"/>
      <c r="OJ24" s="572"/>
      <c r="OK24" s="572"/>
      <c r="OL24" s="572"/>
      <c r="OM24" s="572"/>
      <c r="ON24" s="572"/>
      <c r="OO24" s="572"/>
      <c r="OP24" s="572"/>
      <c r="OQ24" s="572"/>
      <c r="OR24" s="572"/>
      <c r="OS24" s="572"/>
      <c r="OT24" s="572"/>
      <c r="OU24" s="572"/>
      <c r="OV24" s="572"/>
      <c r="OW24" s="572"/>
      <c r="OX24" s="572"/>
      <c r="OY24" s="572"/>
      <c r="OZ24" s="572"/>
      <c r="PA24" s="572"/>
      <c r="PB24" s="572"/>
      <c r="PC24" s="572"/>
      <c r="PD24" s="572"/>
      <c r="PE24" s="572"/>
      <c r="PF24" s="572"/>
      <c r="PG24" s="572"/>
      <c r="PH24" s="572"/>
      <c r="PI24" s="572"/>
      <c r="PJ24" s="572"/>
      <c r="PK24" s="572"/>
      <c r="PL24" s="572"/>
      <c r="PM24" s="572"/>
      <c r="PN24" s="572"/>
      <c r="PO24" s="572"/>
      <c r="PP24" s="572"/>
      <c r="PQ24" s="572"/>
      <c r="PR24" s="572"/>
      <c r="PS24" s="572"/>
      <c r="PT24" s="572"/>
      <c r="PU24" s="572"/>
      <c r="PV24" s="572"/>
      <c r="PW24" s="572"/>
      <c r="PX24" s="572"/>
      <c r="PY24" s="572"/>
      <c r="PZ24" s="572"/>
      <c r="QA24" s="572"/>
      <c r="QB24" s="572"/>
      <c r="QC24" s="572"/>
      <c r="QD24" s="572"/>
      <c r="QE24" s="572"/>
      <c r="QF24" s="572"/>
      <c r="QG24" s="572"/>
      <c r="QH24" s="572"/>
      <c r="QI24" s="572"/>
      <c r="QJ24" s="572"/>
      <c r="QK24" s="572"/>
      <c r="QL24" s="572"/>
      <c r="QM24" s="572"/>
      <c r="QN24" s="572"/>
      <c r="QO24" s="572"/>
      <c r="QP24" s="572"/>
      <c r="QQ24" s="572"/>
      <c r="QR24" s="572"/>
      <c r="QS24" s="572"/>
      <c r="QT24" s="572"/>
      <c r="QU24" s="572"/>
      <c r="QV24" s="572"/>
      <c r="QW24" s="572"/>
      <c r="QX24" s="572"/>
      <c r="QY24" s="572"/>
      <c r="QZ24" s="572"/>
      <c r="RA24" s="572"/>
      <c r="RB24" s="572"/>
      <c r="RC24" s="572"/>
      <c r="RD24" s="572"/>
      <c r="RE24" s="572"/>
      <c r="RF24" s="572"/>
      <c r="RG24" s="572"/>
      <c r="RH24" s="572"/>
      <c r="RI24" s="572"/>
      <c r="RJ24" s="572"/>
      <c r="RK24" s="572"/>
      <c r="RL24" s="572"/>
      <c r="RM24" s="572"/>
      <c r="RN24" s="572"/>
      <c r="RO24" s="572"/>
      <c r="RP24" s="572"/>
      <c r="RQ24" s="572"/>
      <c r="RR24" s="572"/>
      <c r="RS24" s="572"/>
      <c r="RT24" s="572"/>
      <c r="RU24" s="572"/>
      <c r="RV24" s="572"/>
      <c r="RW24" s="572"/>
      <c r="RX24" s="572"/>
      <c r="RY24" s="572"/>
      <c r="RZ24" s="572"/>
      <c r="SA24" s="572"/>
      <c r="SB24" s="572"/>
      <c r="SC24" s="572"/>
      <c r="SD24" s="572"/>
      <c r="SE24" s="572"/>
      <c r="SF24" s="572"/>
      <c r="SG24" s="572"/>
      <c r="SH24" s="572"/>
      <c r="SI24" s="572"/>
      <c r="SJ24" s="572"/>
      <c r="SK24" s="572"/>
      <c r="SL24" s="572"/>
      <c r="SM24" s="572"/>
      <c r="SN24" s="572"/>
      <c r="SO24" s="572"/>
      <c r="SP24" s="572"/>
      <c r="SQ24" s="572"/>
      <c r="SR24" s="572"/>
      <c r="SS24" s="572"/>
      <c r="ST24" s="572"/>
      <c r="SU24" s="572"/>
      <c r="SV24" s="572"/>
      <c r="SW24" s="572"/>
      <c r="SX24" s="572"/>
      <c r="SY24" s="572"/>
      <c r="SZ24" s="572"/>
      <c r="TA24" s="572"/>
      <c r="TB24" s="572"/>
      <c r="TC24" s="572"/>
      <c r="TD24" s="572"/>
      <c r="TE24" s="572"/>
      <c r="TF24" s="572"/>
      <c r="TG24" s="572"/>
      <c r="TH24" s="572"/>
      <c r="TI24" s="572"/>
      <c r="TJ24" s="572"/>
      <c r="TK24" s="572"/>
      <c r="TL24" s="572"/>
      <c r="TM24" s="572"/>
      <c r="TN24" s="572"/>
      <c r="TO24" s="572"/>
      <c r="TP24" s="572"/>
      <c r="TQ24" s="572"/>
      <c r="TR24" s="572"/>
      <c r="TS24" s="572"/>
      <c r="TT24" s="572"/>
      <c r="TU24" s="572"/>
      <c r="TV24" s="572"/>
      <c r="TW24" s="572"/>
      <c r="TX24" s="572"/>
      <c r="TY24" s="572"/>
      <c r="TZ24" s="572"/>
      <c r="UA24" s="572"/>
      <c r="UB24" s="572"/>
      <c r="UC24" s="572"/>
      <c r="UD24" s="572"/>
      <c r="UE24" s="572"/>
      <c r="UF24" s="572"/>
      <c r="UG24" s="572"/>
      <c r="UH24" s="572"/>
      <c r="UI24" s="572"/>
      <c r="UJ24" s="572"/>
      <c r="UK24" s="572"/>
      <c r="UL24" s="572"/>
      <c r="UM24" s="572"/>
      <c r="UN24" s="572"/>
      <c r="UO24" s="572"/>
      <c r="UP24" s="572"/>
      <c r="UQ24" s="572"/>
      <c r="UR24" s="572"/>
      <c r="US24" s="572"/>
      <c r="UT24" s="572"/>
      <c r="UU24" s="572"/>
      <c r="UV24" s="572"/>
      <c r="UW24" s="572"/>
      <c r="UX24" s="572"/>
      <c r="UY24" s="572"/>
      <c r="UZ24" s="572"/>
      <c r="VA24" s="572"/>
      <c r="VB24" s="572"/>
      <c r="VC24" s="572"/>
      <c r="VD24" s="572"/>
      <c r="VE24" s="572"/>
      <c r="VF24" s="572"/>
      <c r="VG24" s="572"/>
      <c r="VH24" s="572"/>
      <c r="VI24" s="572"/>
      <c r="VJ24" s="572"/>
      <c r="VK24" s="572"/>
      <c r="VL24" s="572"/>
      <c r="VM24" s="572"/>
      <c r="VN24" s="572"/>
      <c r="VO24" s="572"/>
      <c r="VP24" s="572"/>
      <c r="VQ24" s="572"/>
      <c r="VR24" s="572"/>
      <c r="VS24" s="572"/>
      <c r="VT24" s="572"/>
      <c r="VU24" s="572"/>
      <c r="VV24" s="572"/>
      <c r="VW24" s="572"/>
      <c r="VX24" s="572"/>
      <c r="VY24" s="572"/>
      <c r="VZ24" s="572"/>
      <c r="WA24" s="572"/>
      <c r="WB24" s="572"/>
      <c r="WC24" s="572"/>
      <c r="WD24" s="572"/>
      <c r="WE24" s="572"/>
      <c r="WF24" s="572"/>
      <c r="WG24" s="572"/>
      <c r="WH24" s="572"/>
      <c r="WI24" s="572"/>
      <c r="WJ24" s="572"/>
      <c r="WK24" s="572"/>
      <c r="WL24" s="572"/>
      <c r="WM24" s="572"/>
      <c r="WN24" s="572"/>
      <c r="WO24" s="572"/>
      <c r="WP24" s="572"/>
      <c r="WQ24" s="572"/>
      <c r="WR24" s="572"/>
      <c r="WS24" s="572"/>
      <c r="WT24" s="572"/>
      <c r="WU24" s="572"/>
      <c r="WV24" s="572"/>
      <c r="WW24" s="572"/>
      <c r="WX24" s="572"/>
      <c r="WY24" s="572"/>
      <c r="WZ24" s="572"/>
      <c r="XA24" s="572"/>
      <c r="XB24" s="572"/>
      <c r="XC24" s="572"/>
      <c r="XD24" s="572"/>
      <c r="XE24" s="572"/>
      <c r="XF24" s="572"/>
      <c r="XG24" s="572"/>
      <c r="XH24" s="572"/>
      <c r="XI24" s="572"/>
      <c r="XJ24" s="572"/>
      <c r="XK24" s="572"/>
      <c r="XL24" s="572"/>
      <c r="XM24" s="572"/>
      <c r="XN24" s="572"/>
      <c r="XO24" s="572"/>
      <c r="XP24" s="572"/>
      <c r="XQ24" s="572"/>
      <c r="XR24" s="572"/>
      <c r="XS24" s="572"/>
      <c r="XT24" s="572"/>
      <c r="XU24" s="572"/>
      <c r="XV24" s="572"/>
      <c r="XW24" s="572"/>
      <c r="XX24" s="572"/>
      <c r="XY24" s="572"/>
      <c r="XZ24" s="572"/>
      <c r="YA24" s="572"/>
      <c r="YB24" s="572"/>
      <c r="YC24" s="572"/>
      <c r="YD24" s="572"/>
      <c r="YE24" s="572"/>
      <c r="YF24" s="572"/>
      <c r="YG24" s="572"/>
      <c r="YH24" s="572"/>
      <c r="YI24" s="572"/>
      <c r="YJ24" s="572"/>
      <c r="YK24" s="572"/>
      <c r="YL24" s="572"/>
      <c r="YM24" s="572"/>
      <c r="YN24" s="572"/>
      <c r="YO24" s="572"/>
      <c r="YP24" s="572"/>
      <c r="YQ24" s="572"/>
      <c r="YR24" s="572"/>
      <c r="YS24" s="572"/>
      <c r="YT24" s="572"/>
      <c r="YU24" s="572"/>
      <c r="YV24" s="572"/>
      <c r="YW24" s="572"/>
      <c r="YX24" s="572"/>
      <c r="YY24" s="572"/>
      <c r="YZ24" s="572"/>
      <c r="ZA24" s="572"/>
      <c r="ZB24" s="572"/>
      <c r="ZC24" s="572"/>
      <c r="ZD24" s="572"/>
      <c r="ZE24" s="572"/>
      <c r="ZF24" s="572"/>
      <c r="ZG24" s="572"/>
      <c r="ZH24" s="572"/>
      <c r="ZI24" s="572"/>
      <c r="ZJ24" s="572"/>
      <c r="ZK24" s="572"/>
      <c r="ZL24" s="572"/>
      <c r="ZM24" s="572"/>
      <c r="ZN24" s="572"/>
      <c r="ZO24" s="572"/>
      <c r="ZP24" s="572"/>
      <c r="ZQ24" s="572"/>
      <c r="ZR24" s="572"/>
      <c r="ZS24" s="572"/>
      <c r="ZT24" s="572"/>
      <c r="ZU24" s="572"/>
      <c r="ZV24" s="572"/>
      <c r="ZW24" s="572"/>
      <c r="ZX24" s="572"/>
      <c r="ZY24" s="572"/>
      <c r="ZZ24" s="572"/>
      <c r="AAA24" s="572"/>
      <c r="AAB24" s="572"/>
      <c r="AAC24" s="572"/>
      <c r="AAD24" s="572"/>
      <c r="AAE24" s="572"/>
      <c r="AAF24" s="572"/>
      <c r="AAG24" s="572"/>
      <c r="AAH24" s="572"/>
      <c r="AAI24" s="572"/>
      <c r="AAJ24" s="572"/>
      <c r="AAK24" s="572"/>
      <c r="AAL24" s="572"/>
      <c r="AAM24" s="572"/>
      <c r="AAN24" s="572"/>
      <c r="AAO24" s="572"/>
      <c r="AAP24" s="572"/>
      <c r="AAQ24" s="572"/>
      <c r="AAR24" s="572"/>
      <c r="AAS24" s="572"/>
      <c r="AAT24" s="572"/>
      <c r="AAU24" s="572"/>
      <c r="AAV24" s="572"/>
      <c r="AAW24" s="572"/>
      <c r="AAX24" s="572"/>
      <c r="AAY24" s="572"/>
      <c r="AAZ24" s="572"/>
      <c r="ABA24" s="572"/>
      <c r="ABB24" s="572"/>
      <c r="ABC24" s="572"/>
      <c r="ABD24" s="572"/>
      <c r="ABE24" s="572"/>
      <c r="ABF24" s="572"/>
      <c r="ABG24" s="572"/>
      <c r="ABH24" s="572"/>
      <c r="ABI24" s="572"/>
      <c r="ABJ24" s="572"/>
      <c r="ABK24" s="572"/>
      <c r="ABL24" s="572"/>
      <c r="ABM24" s="572"/>
      <c r="ABN24" s="572"/>
      <c r="ABO24" s="572"/>
      <c r="ABP24" s="572"/>
      <c r="ABQ24" s="572"/>
      <c r="ABR24" s="572"/>
      <c r="ABS24" s="572"/>
      <c r="ABT24" s="572"/>
      <c r="ABU24" s="572"/>
      <c r="ABV24" s="572"/>
      <c r="ABW24" s="572"/>
      <c r="ABX24" s="572"/>
      <c r="ABY24" s="572"/>
      <c r="ABZ24" s="572"/>
      <c r="ACA24" s="572"/>
      <c r="ACB24" s="572"/>
      <c r="ACC24" s="572"/>
      <c r="ACD24" s="572"/>
      <c r="ACE24" s="572"/>
      <c r="ACF24" s="572"/>
      <c r="ACG24" s="572"/>
      <c r="ACH24" s="572"/>
      <c r="ACI24" s="572"/>
      <c r="ACJ24" s="572"/>
      <c r="ACK24" s="572"/>
      <c r="ACL24" s="572"/>
      <c r="ACM24" s="572"/>
      <c r="ACN24" s="572"/>
      <c r="ACO24" s="572"/>
      <c r="ACP24" s="572"/>
      <c r="ACQ24" s="572"/>
      <c r="ACR24" s="572"/>
      <c r="ACS24" s="572"/>
      <c r="ACT24" s="572"/>
      <c r="ACU24" s="572"/>
      <c r="ACV24" s="572"/>
      <c r="ACW24" s="572"/>
      <c r="ACX24" s="572"/>
      <c r="ACY24" s="572"/>
      <c r="ACZ24" s="572"/>
      <c r="ADA24" s="572"/>
      <c r="ADB24" s="572"/>
      <c r="ADC24" s="572"/>
      <c r="ADD24" s="572"/>
      <c r="ADE24" s="572"/>
      <c r="ADF24" s="572"/>
      <c r="ADG24" s="572"/>
      <c r="ADH24" s="572"/>
      <c r="ADI24" s="572"/>
      <c r="ADJ24" s="572"/>
      <c r="ADK24" s="572"/>
      <c r="ADL24" s="572"/>
      <c r="ADM24" s="572"/>
      <c r="ADN24" s="572"/>
      <c r="ADO24" s="572"/>
      <c r="ADP24" s="572"/>
      <c r="ADQ24" s="572"/>
      <c r="ADR24" s="572"/>
      <c r="ADS24" s="572"/>
      <c r="ADT24" s="572"/>
      <c r="ADU24" s="572"/>
      <c r="ADV24" s="572"/>
      <c r="ADW24" s="572"/>
      <c r="ADX24" s="572"/>
      <c r="ADY24" s="572"/>
      <c r="ADZ24" s="572"/>
      <c r="AEA24" s="572"/>
      <c r="AEB24" s="572"/>
      <c r="AEC24" s="572"/>
      <c r="AED24" s="572"/>
      <c r="AEE24" s="572"/>
      <c r="AEF24" s="572"/>
      <c r="AEG24" s="572"/>
      <c r="AEH24" s="572"/>
      <c r="AEI24" s="572"/>
      <c r="AEJ24" s="572"/>
      <c r="AEK24" s="572"/>
      <c r="AEL24" s="572"/>
      <c r="AEM24" s="572"/>
      <c r="AEN24" s="572"/>
      <c r="AEO24" s="572"/>
      <c r="AEP24" s="572"/>
      <c r="AEQ24" s="572"/>
      <c r="AER24" s="572"/>
      <c r="AES24" s="572"/>
      <c r="AET24" s="572"/>
      <c r="AEU24" s="572"/>
      <c r="AEV24" s="572"/>
      <c r="AEW24" s="572"/>
      <c r="AEX24" s="572"/>
      <c r="AEY24" s="572"/>
      <c r="AEZ24" s="572"/>
      <c r="AFA24" s="572"/>
      <c r="AFB24" s="572"/>
      <c r="AFC24" s="572"/>
      <c r="AFD24" s="572"/>
      <c r="AFE24" s="572"/>
      <c r="AFF24" s="572"/>
      <c r="AFG24" s="572"/>
      <c r="AFH24" s="572"/>
      <c r="AFI24" s="572"/>
      <c r="AFJ24" s="572"/>
      <c r="AFK24" s="572"/>
      <c r="AFL24" s="572"/>
      <c r="AFM24" s="572"/>
      <c r="AFN24" s="572"/>
      <c r="AFO24" s="572"/>
      <c r="AFP24" s="572"/>
      <c r="AFQ24" s="572"/>
      <c r="AFR24" s="572"/>
      <c r="AFS24" s="572"/>
      <c r="AFT24" s="572"/>
      <c r="AFU24" s="572"/>
      <c r="AFV24" s="572"/>
      <c r="AFW24" s="572"/>
      <c r="AFX24" s="572"/>
      <c r="AFY24" s="572"/>
      <c r="AFZ24" s="572"/>
      <c r="AGA24" s="572"/>
      <c r="AGB24" s="572"/>
      <c r="AGC24" s="572"/>
      <c r="AGD24" s="572"/>
      <c r="AGE24" s="572"/>
      <c r="AGF24" s="572"/>
      <c r="AGG24" s="572"/>
      <c r="AGH24" s="572"/>
      <c r="AGI24" s="572"/>
      <c r="AGJ24" s="572"/>
      <c r="AGK24" s="572"/>
      <c r="AGL24" s="572"/>
      <c r="AGM24" s="572"/>
      <c r="AGN24" s="572"/>
      <c r="AGO24" s="572"/>
      <c r="AGP24" s="572"/>
      <c r="AGQ24" s="572"/>
      <c r="AGR24" s="572"/>
      <c r="AGS24" s="572"/>
      <c r="AGT24" s="572"/>
      <c r="AGU24" s="572"/>
      <c r="AGV24" s="572"/>
      <c r="AGW24" s="572"/>
      <c r="AGX24" s="572"/>
      <c r="AGY24" s="572"/>
      <c r="AGZ24" s="572"/>
      <c r="AHA24" s="572"/>
      <c r="AHB24" s="572"/>
      <c r="AHC24" s="572"/>
      <c r="AHD24" s="572"/>
      <c r="AHE24" s="572"/>
      <c r="AHF24" s="572"/>
      <c r="AHG24" s="572"/>
      <c r="AHH24" s="572"/>
      <c r="AHI24" s="572"/>
      <c r="AHJ24" s="572"/>
      <c r="AHK24" s="572"/>
      <c r="AHL24" s="572"/>
      <c r="AHM24" s="572"/>
      <c r="AHN24" s="572"/>
      <c r="AHO24" s="572"/>
      <c r="AHP24" s="572"/>
      <c r="AHQ24" s="572"/>
      <c r="AHR24" s="572"/>
      <c r="AHS24" s="572"/>
      <c r="AHT24" s="572"/>
      <c r="AHU24" s="572"/>
      <c r="AHV24" s="572"/>
      <c r="AHW24" s="572"/>
      <c r="AHX24" s="572"/>
      <c r="AHY24" s="572"/>
      <c r="AHZ24" s="572"/>
      <c r="AIA24" s="572"/>
      <c r="AIB24" s="572"/>
      <c r="AIC24" s="572"/>
      <c r="AID24" s="572"/>
      <c r="AIE24" s="572"/>
      <c r="AIF24" s="572"/>
      <c r="AIG24" s="572"/>
      <c r="AIH24" s="572"/>
      <c r="AII24" s="572"/>
      <c r="AIJ24" s="572"/>
      <c r="AIK24" s="572"/>
      <c r="AIL24" s="572"/>
      <c r="AIM24" s="572"/>
      <c r="AIN24" s="572"/>
      <c r="AIO24" s="572"/>
      <c r="AIP24" s="572"/>
      <c r="AIQ24" s="572"/>
      <c r="AIR24" s="572"/>
      <c r="AIS24" s="572"/>
      <c r="AIT24" s="572"/>
      <c r="AIU24" s="572"/>
      <c r="AIV24" s="572"/>
      <c r="AIW24" s="572"/>
      <c r="AIX24" s="572"/>
      <c r="AIY24" s="572"/>
      <c r="AIZ24" s="572"/>
      <c r="AJA24" s="572"/>
      <c r="AJB24" s="572"/>
      <c r="AJC24" s="572"/>
      <c r="AJD24" s="572"/>
      <c r="AJE24" s="572"/>
      <c r="AJF24" s="572"/>
      <c r="AJG24" s="572"/>
      <c r="AJH24" s="572"/>
      <c r="AJI24" s="572"/>
      <c r="AJJ24" s="572"/>
      <c r="AJK24" s="572"/>
      <c r="AJL24" s="572"/>
      <c r="AJM24" s="572"/>
      <c r="AJN24" s="572"/>
      <c r="AJO24" s="572"/>
      <c r="AJP24" s="572"/>
      <c r="AJQ24" s="572"/>
      <c r="AJR24" s="572"/>
      <c r="AJS24" s="572"/>
      <c r="AJT24" s="572"/>
      <c r="AJU24" s="572"/>
      <c r="AJV24" s="572"/>
      <c r="AJW24" s="572"/>
      <c r="AJX24" s="572"/>
      <c r="AJY24" s="572"/>
      <c r="AJZ24" s="572"/>
      <c r="AKA24" s="572"/>
      <c r="AKB24" s="572"/>
      <c r="AKC24" s="572"/>
      <c r="AKD24" s="572"/>
      <c r="AKE24" s="572"/>
      <c r="AKF24" s="572"/>
      <c r="AKG24" s="572"/>
      <c r="AKH24" s="572"/>
      <c r="AKI24" s="572"/>
      <c r="AKJ24" s="572"/>
      <c r="AKK24" s="572"/>
      <c r="AKL24" s="572"/>
      <c r="AKM24" s="572"/>
      <c r="AKN24" s="572"/>
      <c r="AKO24" s="572"/>
      <c r="AKP24" s="572"/>
      <c r="AKQ24" s="572"/>
      <c r="AKR24" s="572"/>
      <c r="AKS24" s="572"/>
      <c r="AKT24" s="572"/>
      <c r="AKU24" s="572"/>
      <c r="AKV24" s="572"/>
      <c r="AKW24" s="572"/>
      <c r="AKX24" s="572"/>
      <c r="AKY24" s="572"/>
      <c r="AKZ24" s="572"/>
      <c r="ALA24" s="572"/>
      <c r="ALB24" s="572"/>
      <c r="ALC24" s="572"/>
      <c r="ALD24" s="572"/>
      <c r="ALE24" s="572"/>
      <c r="ALF24" s="572"/>
      <c r="ALG24" s="572"/>
      <c r="ALH24" s="572"/>
      <c r="ALI24" s="572"/>
      <c r="ALJ24" s="572"/>
      <c r="ALK24" s="572"/>
      <c r="ALL24" s="572"/>
      <c r="ALM24" s="572"/>
      <c r="ALN24" s="572"/>
      <c r="ALO24" s="572"/>
      <c r="ALP24" s="572"/>
      <c r="ALQ24" s="572"/>
      <c r="ALR24" s="572"/>
      <c r="ALS24" s="572"/>
      <c r="ALT24" s="572"/>
      <c r="ALU24" s="572"/>
      <c r="ALV24" s="572"/>
      <c r="ALW24" s="572"/>
      <c r="ALX24" s="572"/>
      <c r="ALY24" s="572"/>
      <c r="ALZ24" s="572"/>
      <c r="AMA24" s="572"/>
      <c r="AMB24" s="572"/>
      <c r="AMC24" s="572"/>
      <c r="AMD24" s="572"/>
      <c r="AME24" s="572"/>
      <c r="AMF24" s="572"/>
      <c r="AMG24" s="572"/>
      <c r="AMH24" s="572"/>
      <c r="AMI24" s="572"/>
      <c r="AMJ24" s="572"/>
    </row>
    <row r="25" spans="1:1025" s="573" customFormat="1">
      <c r="A25" s="23"/>
      <c r="B25" s="20"/>
      <c r="C25" s="20"/>
      <c r="D25" s="21"/>
      <c r="E25" s="21"/>
      <c r="F25" s="22"/>
      <c r="G25" s="21"/>
      <c r="H25" s="493"/>
      <c r="I25" s="571"/>
      <c r="J25" s="572"/>
      <c r="K25" s="572"/>
      <c r="L25" s="572"/>
      <c r="M25" s="572"/>
      <c r="N25" s="572"/>
      <c r="O25" s="572"/>
      <c r="P25" s="572"/>
      <c r="Q25" s="572"/>
      <c r="R25" s="572"/>
      <c r="S25" s="572"/>
      <c r="T25" s="572"/>
      <c r="U25" s="572"/>
      <c r="V25" s="572"/>
      <c r="W25" s="572"/>
      <c r="X25" s="572"/>
      <c r="Y25" s="572"/>
      <c r="Z25" s="572"/>
      <c r="AA25" s="572"/>
      <c r="AB25" s="572"/>
      <c r="AC25" s="572"/>
      <c r="AD25" s="572"/>
      <c r="AE25" s="572"/>
      <c r="AF25" s="572"/>
      <c r="AG25" s="572"/>
      <c r="AH25" s="572"/>
      <c r="AI25" s="572"/>
      <c r="AJ25" s="572"/>
      <c r="AK25" s="572"/>
      <c r="AL25" s="572"/>
      <c r="AM25" s="572"/>
      <c r="AN25" s="572"/>
      <c r="AO25" s="572"/>
      <c r="AP25" s="572"/>
      <c r="AQ25" s="572"/>
      <c r="AR25" s="572"/>
      <c r="AS25" s="572"/>
      <c r="AT25" s="572"/>
      <c r="AU25" s="572"/>
      <c r="AV25" s="572"/>
      <c r="AW25" s="572"/>
      <c r="AX25" s="572"/>
      <c r="AY25" s="572"/>
      <c r="AZ25" s="572"/>
      <c r="BA25" s="572"/>
      <c r="BB25" s="572"/>
      <c r="BC25" s="572"/>
      <c r="BD25" s="572"/>
      <c r="BE25" s="572"/>
      <c r="BF25" s="572"/>
      <c r="BG25" s="572"/>
      <c r="BH25" s="572"/>
      <c r="BI25" s="572"/>
      <c r="BJ25" s="572"/>
      <c r="BK25" s="572"/>
      <c r="BL25" s="572"/>
      <c r="BM25" s="572"/>
      <c r="BN25" s="572"/>
      <c r="BO25" s="572"/>
      <c r="BP25" s="572"/>
      <c r="BQ25" s="572"/>
      <c r="BR25" s="572"/>
      <c r="BS25" s="572"/>
      <c r="BT25" s="572"/>
      <c r="BU25" s="572"/>
      <c r="BV25" s="572"/>
      <c r="BW25" s="572"/>
      <c r="BX25" s="572"/>
      <c r="BY25" s="572"/>
      <c r="BZ25" s="572"/>
      <c r="CA25" s="572"/>
      <c r="CB25" s="572"/>
      <c r="CC25" s="572"/>
      <c r="CD25" s="572"/>
      <c r="CE25" s="572"/>
      <c r="CF25" s="572"/>
      <c r="CG25" s="572"/>
      <c r="CH25" s="572"/>
      <c r="CI25" s="572"/>
      <c r="CJ25" s="572"/>
      <c r="CK25" s="572"/>
      <c r="CL25" s="572"/>
      <c r="CM25" s="572"/>
      <c r="CN25" s="572"/>
      <c r="CO25" s="572"/>
      <c r="CP25" s="572"/>
      <c r="CQ25" s="572"/>
      <c r="CR25" s="572"/>
      <c r="CS25" s="572"/>
      <c r="CT25" s="572"/>
      <c r="CU25" s="572"/>
      <c r="CV25" s="572"/>
      <c r="CW25" s="572"/>
      <c r="CX25" s="572"/>
      <c r="CY25" s="572"/>
      <c r="CZ25" s="572"/>
      <c r="DA25" s="572"/>
      <c r="DB25" s="572"/>
      <c r="DC25" s="572"/>
      <c r="DD25" s="572"/>
      <c r="DE25" s="572"/>
      <c r="DF25" s="572"/>
      <c r="DG25" s="572"/>
      <c r="DH25" s="572"/>
      <c r="DI25" s="572"/>
      <c r="DJ25" s="572"/>
      <c r="DK25" s="572"/>
      <c r="DL25" s="572"/>
      <c r="DM25" s="572"/>
      <c r="DN25" s="572"/>
      <c r="DO25" s="572"/>
      <c r="DP25" s="572"/>
      <c r="DQ25" s="572"/>
      <c r="DR25" s="572"/>
      <c r="DS25" s="572"/>
      <c r="DT25" s="572"/>
      <c r="DU25" s="572"/>
      <c r="DV25" s="572"/>
      <c r="DW25" s="572"/>
      <c r="DX25" s="572"/>
      <c r="DY25" s="572"/>
      <c r="DZ25" s="572"/>
      <c r="EA25" s="572"/>
      <c r="EB25" s="572"/>
      <c r="EC25" s="572"/>
      <c r="ED25" s="572"/>
      <c r="EE25" s="572"/>
      <c r="EF25" s="572"/>
      <c r="EG25" s="572"/>
      <c r="EH25" s="572"/>
      <c r="EI25" s="572"/>
      <c r="EJ25" s="572"/>
      <c r="EK25" s="572"/>
      <c r="EL25" s="572"/>
      <c r="EM25" s="572"/>
      <c r="EN25" s="572"/>
      <c r="EO25" s="572"/>
      <c r="EP25" s="572"/>
      <c r="EQ25" s="572"/>
      <c r="ER25" s="572"/>
      <c r="ES25" s="572"/>
      <c r="ET25" s="572"/>
      <c r="EU25" s="572"/>
      <c r="EV25" s="572"/>
      <c r="EW25" s="572"/>
      <c r="EX25" s="572"/>
      <c r="EY25" s="572"/>
      <c r="EZ25" s="572"/>
      <c r="FA25" s="572"/>
      <c r="FB25" s="572"/>
      <c r="FC25" s="572"/>
      <c r="FD25" s="572"/>
      <c r="FE25" s="572"/>
      <c r="FF25" s="572"/>
      <c r="FG25" s="572"/>
      <c r="FH25" s="572"/>
      <c r="FI25" s="572"/>
      <c r="FJ25" s="572"/>
      <c r="FK25" s="572"/>
      <c r="FL25" s="572"/>
      <c r="FM25" s="572"/>
      <c r="FN25" s="572"/>
      <c r="FO25" s="572"/>
      <c r="FP25" s="572"/>
      <c r="FQ25" s="572"/>
      <c r="FR25" s="572"/>
      <c r="FS25" s="572"/>
      <c r="FT25" s="572"/>
      <c r="FU25" s="572"/>
      <c r="FV25" s="572"/>
      <c r="FW25" s="572"/>
      <c r="FX25" s="572"/>
      <c r="FY25" s="572"/>
      <c r="FZ25" s="572"/>
      <c r="GA25" s="572"/>
      <c r="GB25" s="572"/>
      <c r="GC25" s="572"/>
      <c r="GD25" s="572"/>
      <c r="GE25" s="572"/>
      <c r="GF25" s="572"/>
      <c r="GG25" s="572"/>
      <c r="GH25" s="572"/>
      <c r="GI25" s="572"/>
      <c r="GJ25" s="572"/>
      <c r="GK25" s="572"/>
      <c r="GL25" s="572"/>
      <c r="GM25" s="572"/>
      <c r="GN25" s="572"/>
      <c r="GO25" s="572"/>
      <c r="GP25" s="572"/>
      <c r="GQ25" s="572"/>
      <c r="GR25" s="572"/>
      <c r="GS25" s="572"/>
      <c r="GT25" s="572"/>
      <c r="GU25" s="572"/>
      <c r="GV25" s="572"/>
      <c r="GW25" s="572"/>
      <c r="GX25" s="572"/>
      <c r="GY25" s="572"/>
      <c r="GZ25" s="572"/>
      <c r="HA25" s="572"/>
      <c r="HB25" s="572"/>
      <c r="HC25" s="572"/>
      <c r="HD25" s="572"/>
      <c r="HE25" s="572"/>
      <c r="HF25" s="572"/>
      <c r="HG25" s="572"/>
      <c r="HH25" s="572"/>
      <c r="HI25" s="572"/>
      <c r="HJ25" s="572"/>
      <c r="HK25" s="572"/>
      <c r="HL25" s="572"/>
      <c r="HM25" s="572"/>
      <c r="HN25" s="572"/>
      <c r="HO25" s="572"/>
      <c r="HP25" s="572"/>
      <c r="HQ25" s="572"/>
      <c r="HR25" s="572"/>
      <c r="HS25" s="572"/>
      <c r="HT25" s="572"/>
      <c r="HU25" s="572"/>
      <c r="HV25" s="572"/>
      <c r="HW25" s="572"/>
      <c r="HX25" s="572"/>
      <c r="HY25" s="572"/>
      <c r="HZ25" s="572"/>
      <c r="IA25" s="572"/>
      <c r="IB25" s="572"/>
      <c r="IC25" s="572"/>
      <c r="ID25" s="572"/>
      <c r="IE25" s="572"/>
      <c r="IF25" s="572"/>
      <c r="IG25" s="572"/>
      <c r="IH25" s="572"/>
      <c r="II25" s="572"/>
      <c r="IJ25" s="572"/>
      <c r="IK25" s="572"/>
      <c r="IL25" s="572"/>
      <c r="IM25" s="572"/>
      <c r="IN25" s="572"/>
      <c r="IO25" s="572"/>
      <c r="IP25" s="572"/>
      <c r="IQ25" s="572"/>
      <c r="IR25" s="572"/>
      <c r="IS25" s="572"/>
      <c r="IT25" s="572"/>
      <c r="IU25" s="572"/>
      <c r="IV25" s="572"/>
      <c r="IW25" s="572"/>
      <c r="IX25" s="572"/>
      <c r="IY25" s="572"/>
      <c r="IZ25" s="572"/>
      <c r="JA25" s="572"/>
      <c r="JB25" s="572"/>
      <c r="JC25" s="572"/>
      <c r="JD25" s="572"/>
      <c r="JE25" s="572"/>
      <c r="JF25" s="572"/>
      <c r="JG25" s="572"/>
      <c r="JH25" s="572"/>
      <c r="JI25" s="572"/>
      <c r="JJ25" s="572"/>
      <c r="JK25" s="572"/>
      <c r="JL25" s="572"/>
      <c r="JM25" s="572"/>
      <c r="JN25" s="572"/>
      <c r="JO25" s="572"/>
      <c r="JP25" s="572"/>
      <c r="JQ25" s="572"/>
      <c r="JR25" s="572"/>
      <c r="JS25" s="572"/>
      <c r="JT25" s="572"/>
      <c r="JU25" s="572"/>
      <c r="JV25" s="572"/>
      <c r="JW25" s="572"/>
      <c r="JX25" s="572"/>
      <c r="JY25" s="572"/>
      <c r="JZ25" s="572"/>
      <c r="KA25" s="572"/>
      <c r="KB25" s="572"/>
      <c r="KC25" s="572"/>
      <c r="KD25" s="572"/>
      <c r="KE25" s="572"/>
      <c r="KF25" s="572"/>
      <c r="KG25" s="572"/>
      <c r="KH25" s="572"/>
      <c r="KI25" s="572"/>
      <c r="KJ25" s="572"/>
      <c r="KK25" s="572"/>
      <c r="KL25" s="572"/>
      <c r="KM25" s="572"/>
      <c r="KN25" s="572"/>
      <c r="KO25" s="572"/>
      <c r="KP25" s="572"/>
      <c r="KQ25" s="572"/>
      <c r="KR25" s="572"/>
      <c r="KS25" s="572"/>
      <c r="KT25" s="572"/>
      <c r="KU25" s="572"/>
      <c r="KV25" s="572"/>
      <c r="KW25" s="572"/>
      <c r="KX25" s="572"/>
      <c r="KY25" s="572"/>
      <c r="KZ25" s="572"/>
      <c r="LA25" s="572"/>
      <c r="LB25" s="572"/>
      <c r="LC25" s="572"/>
      <c r="LD25" s="572"/>
      <c r="LE25" s="572"/>
      <c r="LF25" s="572"/>
      <c r="LG25" s="572"/>
      <c r="LH25" s="572"/>
      <c r="LI25" s="572"/>
      <c r="LJ25" s="572"/>
      <c r="LK25" s="572"/>
      <c r="LL25" s="572"/>
      <c r="LM25" s="572"/>
      <c r="LN25" s="572"/>
      <c r="LO25" s="572"/>
      <c r="LP25" s="572"/>
      <c r="LQ25" s="572"/>
      <c r="LR25" s="572"/>
      <c r="LS25" s="572"/>
      <c r="LT25" s="572"/>
      <c r="LU25" s="572"/>
      <c r="LV25" s="572"/>
      <c r="LW25" s="572"/>
      <c r="LX25" s="572"/>
      <c r="LY25" s="572"/>
      <c r="LZ25" s="572"/>
      <c r="MA25" s="572"/>
      <c r="MB25" s="572"/>
      <c r="MC25" s="572"/>
      <c r="MD25" s="572"/>
      <c r="ME25" s="572"/>
      <c r="MF25" s="572"/>
      <c r="MG25" s="572"/>
      <c r="MH25" s="572"/>
      <c r="MI25" s="572"/>
      <c r="MJ25" s="572"/>
      <c r="MK25" s="572"/>
      <c r="ML25" s="572"/>
      <c r="MM25" s="572"/>
      <c r="MN25" s="572"/>
      <c r="MO25" s="572"/>
      <c r="MP25" s="572"/>
      <c r="MQ25" s="572"/>
      <c r="MR25" s="572"/>
      <c r="MS25" s="572"/>
      <c r="MT25" s="572"/>
      <c r="MU25" s="572"/>
      <c r="MV25" s="572"/>
      <c r="MW25" s="572"/>
      <c r="MX25" s="572"/>
      <c r="MY25" s="572"/>
      <c r="MZ25" s="572"/>
      <c r="NA25" s="572"/>
      <c r="NB25" s="572"/>
      <c r="NC25" s="572"/>
      <c r="ND25" s="572"/>
      <c r="NE25" s="572"/>
      <c r="NF25" s="572"/>
      <c r="NG25" s="572"/>
      <c r="NH25" s="572"/>
      <c r="NI25" s="572"/>
      <c r="NJ25" s="572"/>
      <c r="NK25" s="572"/>
      <c r="NL25" s="572"/>
      <c r="NM25" s="572"/>
      <c r="NN25" s="572"/>
      <c r="NO25" s="572"/>
      <c r="NP25" s="572"/>
      <c r="NQ25" s="572"/>
      <c r="NR25" s="572"/>
      <c r="NS25" s="572"/>
      <c r="NT25" s="572"/>
      <c r="NU25" s="572"/>
      <c r="NV25" s="572"/>
      <c r="NW25" s="572"/>
      <c r="NX25" s="572"/>
      <c r="NY25" s="572"/>
      <c r="NZ25" s="572"/>
      <c r="OA25" s="572"/>
      <c r="OB25" s="572"/>
      <c r="OC25" s="572"/>
      <c r="OD25" s="572"/>
      <c r="OE25" s="572"/>
      <c r="OF25" s="572"/>
      <c r="OG25" s="572"/>
      <c r="OH25" s="572"/>
      <c r="OI25" s="572"/>
      <c r="OJ25" s="572"/>
      <c r="OK25" s="572"/>
      <c r="OL25" s="572"/>
      <c r="OM25" s="572"/>
      <c r="ON25" s="572"/>
      <c r="OO25" s="572"/>
      <c r="OP25" s="572"/>
      <c r="OQ25" s="572"/>
      <c r="OR25" s="572"/>
      <c r="OS25" s="572"/>
      <c r="OT25" s="572"/>
      <c r="OU25" s="572"/>
      <c r="OV25" s="572"/>
      <c r="OW25" s="572"/>
      <c r="OX25" s="572"/>
      <c r="OY25" s="572"/>
      <c r="OZ25" s="572"/>
      <c r="PA25" s="572"/>
      <c r="PB25" s="572"/>
      <c r="PC25" s="572"/>
      <c r="PD25" s="572"/>
      <c r="PE25" s="572"/>
      <c r="PF25" s="572"/>
      <c r="PG25" s="572"/>
      <c r="PH25" s="572"/>
      <c r="PI25" s="572"/>
      <c r="PJ25" s="572"/>
      <c r="PK25" s="572"/>
      <c r="PL25" s="572"/>
      <c r="PM25" s="572"/>
      <c r="PN25" s="572"/>
      <c r="PO25" s="572"/>
      <c r="PP25" s="572"/>
      <c r="PQ25" s="572"/>
      <c r="PR25" s="572"/>
      <c r="PS25" s="572"/>
      <c r="PT25" s="572"/>
      <c r="PU25" s="572"/>
      <c r="PV25" s="572"/>
      <c r="PW25" s="572"/>
      <c r="PX25" s="572"/>
      <c r="PY25" s="572"/>
      <c r="PZ25" s="572"/>
      <c r="QA25" s="572"/>
      <c r="QB25" s="572"/>
      <c r="QC25" s="572"/>
      <c r="QD25" s="572"/>
      <c r="QE25" s="572"/>
      <c r="QF25" s="572"/>
      <c r="QG25" s="572"/>
      <c r="QH25" s="572"/>
      <c r="QI25" s="572"/>
      <c r="QJ25" s="572"/>
      <c r="QK25" s="572"/>
      <c r="QL25" s="572"/>
      <c r="QM25" s="572"/>
      <c r="QN25" s="572"/>
      <c r="QO25" s="572"/>
      <c r="QP25" s="572"/>
      <c r="QQ25" s="572"/>
      <c r="QR25" s="572"/>
      <c r="QS25" s="572"/>
      <c r="QT25" s="572"/>
      <c r="QU25" s="572"/>
      <c r="QV25" s="572"/>
      <c r="QW25" s="572"/>
      <c r="QX25" s="572"/>
      <c r="QY25" s="572"/>
      <c r="QZ25" s="572"/>
      <c r="RA25" s="572"/>
      <c r="RB25" s="572"/>
      <c r="RC25" s="572"/>
      <c r="RD25" s="572"/>
      <c r="RE25" s="572"/>
      <c r="RF25" s="572"/>
      <c r="RG25" s="572"/>
      <c r="RH25" s="572"/>
      <c r="RI25" s="572"/>
      <c r="RJ25" s="572"/>
      <c r="RK25" s="572"/>
      <c r="RL25" s="572"/>
      <c r="RM25" s="572"/>
      <c r="RN25" s="572"/>
      <c r="RO25" s="572"/>
      <c r="RP25" s="572"/>
      <c r="RQ25" s="572"/>
      <c r="RR25" s="572"/>
      <c r="RS25" s="572"/>
      <c r="RT25" s="572"/>
      <c r="RU25" s="572"/>
      <c r="RV25" s="572"/>
      <c r="RW25" s="572"/>
      <c r="RX25" s="572"/>
      <c r="RY25" s="572"/>
      <c r="RZ25" s="572"/>
      <c r="SA25" s="572"/>
      <c r="SB25" s="572"/>
      <c r="SC25" s="572"/>
      <c r="SD25" s="572"/>
      <c r="SE25" s="572"/>
      <c r="SF25" s="572"/>
      <c r="SG25" s="572"/>
      <c r="SH25" s="572"/>
      <c r="SI25" s="572"/>
      <c r="SJ25" s="572"/>
      <c r="SK25" s="572"/>
      <c r="SL25" s="572"/>
      <c r="SM25" s="572"/>
      <c r="SN25" s="572"/>
      <c r="SO25" s="572"/>
      <c r="SP25" s="572"/>
      <c r="SQ25" s="572"/>
      <c r="SR25" s="572"/>
      <c r="SS25" s="572"/>
      <c r="ST25" s="572"/>
      <c r="SU25" s="572"/>
      <c r="SV25" s="572"/>
      <c r="SW25" s="572"/>
      <c r="SX25" s="572"/>
      <c r="SY25" s="572"/>
      <c r="SZ25" s="572"/>
      <c r="TA25" s="572"/>
      <c r="TB25" s="572"/>
      <c r="TC25" s="572"/>
      <c r="TD25" s="572"/>
      <c r="TE25" s="572"/>
      <c r="TF25" s="572"/>
      <c r="TG25" s="572"/>
      <c r="TH25" s="572"/>
      <c r="TI25" s="572"/>
      <c r="TJ25" s="572"/>
      <c r="TK25" s="572"/>
      <c r="TL25" s="572"/>
      <c r="TM25" s="572"/>
      <c r="TN25" s="572"/>
      <c r="TO25" s="572"/>
      <c r="TP25" s="572"/>
      <c r="TQ25" s="572"/>
      <c r="TR25" s="572"/>
      <c r="TS25" s="572"/>
      <c r="TT25" s="572"/>
      <c r="TU25" s="572"/>
      <c r="TV25" s="572"/>
      <c r="TW25" s="572"/>
      <c r="TX25" s="572"/>
      <c r="TY25" s="572"/>
      <c r="TZ25" s="572"/>
      <c r="UA25" s="572"/>
      <c r="UB25" s="572"/>
      <c r="UC25" s="572"/>
      <c r="UD25" s="572"/>
      <c r="UE25" s="572"/>
      <c r="UF25" s="572"/>
      <c r="UG25" s="572"/>
      <c r="UH25" s="572"/>
      <c r="UI25" s="572"/>
      <c r="UJ25" s="572"/>
      <c r="UK25" s="572"/>
      <c r="UL25" s="572"/>
      <c r="UM25" s="572"/>
      <c r="UN25" s="572"/>
      <c r="UO25" s="572"/>
      <c r="UP25" s="572"/>
      <c r="UQ25" s="572"/>
      <c r="UR25" s="572"/>
      <c r="US25" s="572"/>
      <c r="UT25" s="572"/>
      <c r="UU25" s="572"/>
      <c r="UV25" s="572"/>
      <c r="UW25" s="572"/>
      <c r="UX25" s="572"/>
      <c r="UY25" s="572"/>
      <c r="UZ25" s="572"/>
      <c r="VA25" s="572"/>
      <c r="VB25" s="572"/>
      <c r="VC25" s="572"/>
      <c r="VD25" s="572"/>
      <c r="VE25" s="572"/>
      <c r="VF25" s="572"/>
      <c r="VG25" s="572"/>
      <c r="VH25" s="572"/>
      <c r="VI25" s="572"/>
      <c r="VJ25" s="572"/>
      <c r="VK25" s="572"/>
      <c r="VL25" s="572"/>
      <c r="VM25" s="572"/>
      <c r="VN25" s="572"/>
      <c r="VO25" s="572"/>
      <c r="VP25" s="572"/>
      <c r="VQ25" s="572"/>
      <c r="VR25" s="572"/>
      <c r="VS25" s="572"/>
      <c r="VT25" s="572"/>
      <c r="VU25" s="572"/>
      <c r="VV25" s="572"/>
      <c r="VW25" s="572"/>
      <c r="VX25" s="572"/>
      <c r="VY25" s="572"/>
      <c r="VZ25" s="572"/>
      <c r="WA25" s="572"/>
      <c r="WB25" s="572"/>
      <c r="WC25" s="572"/>
      <c r="WD25" s="572"/>
      <c r="WE25" s="572"/>
      <c r="WF25" s="572"/>
      <c r="WG25" s="572"/>
      <c r="WH25" s="572"/>
      <c r="WI25" s="572"/>
      <c r="WJ25" s="572"/>
      <c r="WK25" s="572"/>
      <c r="WL25" s="572"/>
      <c r="WM25" s="572"/>
      <c r="WN25" s="572"/>
      <c r="WO25" s="572"/>
      <c r="WP25" s="572"/>
      <c r="WQ25" s="572"/>
      <c r="WR25" s="572"/>
      <c r="WS25" s="572"/>
      <c r="WT25" s="572"/>
      <c r="WU25" s="572"/>
      <c r="WV25" s="572"/>
      <c r="WW25" s="572"/>
      <c r="WX25" s="572"/>
      <c r="WY25" s="572"/>
      <c r="WZ25" s="572"/>
      <c r="XA25" s="572"/>
      <c r="XB25" s="572"/>
      <c r="XC25" s="572"/>
      <c r="XD25" s="572"/>
      <c r="XE25" s="572"/>
      <c r="XF25" s="572"/>
      <c r="XG25" s="572"/>
      <c r="XH25" s="572"/>
      <c r="XI25" s="572"/>
      <c r="XJ25" s="572"/>
      <c r="XK25" s="572"/>
      <c r="XL25" s="572"/>
      <c r="XM25" s="572"/>
      <c r="XN25" s="572"/>
      <c r="XO25" s="572"/>
      <c r="XP25" s="572"/>
      <c r="XQ25" s="572"/>
      <c r="XR25" s="572"/>
      <c r="XS25" s="572"/>
      <c r="XT25" s="572"/>
      <c r="XU25" s="572"/>
      <c r="XV25" s="572"/>
      <c r="XW25" s="572"/>
      <c r="XX25" s="572"/>
      <c r="XY25" s="572"/>
      <c r="XZ25" s="572"/>
      <c r="YA25" s="572"/>
      <c r="YB25" s="572"/>
      <c r="YC25" s="572"/>
      <c r="YD25" s="572"/>
      <c r="YE25" s="572"/>
      <c r="YF25" s="572"/>
      <c r="YG25" s="572"/>
      <c r="YH25" s="572"/>
      <c r="YI25" s="572"/>
      <c r="YJ25" s="572"/>
      <c r="YK25" s="572"/>
      <c r="YL25" s="572"/>
      <c r="YM25" s="572"/>
      <c r="YN25" s="572"/>
      <c r="YO25" s="572"/>
      <c r="YP25" s="572"/>
      <c r="YQ25" s="572"/>
      <c r="YR25" s="572"/>
      <c r="YS25" s="572"/>
      <c r="YT25" s="572"/>
      <c r="YU25" s="572"/>
      <c r="YV25" s="572"/>
      <c r="YW25" s="572"/>
      <c r="YX25" s="572"/>
      <c r="YY25" s="572"/>
      <c r="YZ25" s="572"/>
      <c r="ZA25" s="572"/>
      <c r="ZB25" s="572"/>
      <c r="ZC25" s="572"/>
      <c r="ZD25" s="572"/>
      <c r="ZE25" s="572"/>
      <c r="ZF25" s="572"/>
      <c r="ZG25" s="572"/>
      <c r="ZH25" s="572"/>
      <c r="ZI25" s="572"/>
      <c r="ZJ25" s="572"/>
      <c r="ZK25" s="572"/>
      <c r="ZL25" s="572"/>
      <c r="ZM25" s="572"/>
      <c r="ZN25" s="572"/>
      <c r="ZO25" s="572"/>
      <c r="ZP25" s="572"/>
      <c r="ZQ25" s="572"/>
      <c r="ZR25" s="572"/>
      <c r="ZS25" s="572"/>
      <c r="ZT25" s="572"/>
      <c r="ZU25" s="572"/>
      <c r="ZV25" s="572"/>
      <c r="ZW25" s="572"/>
      <c r="ZX25" s="572"/>
      <c r="ZY25" s="572"/>
      <c r="ZZ25" s="572"/>
      <c r="AAA25" s="572"/>
      <c r="AAB25" s="572"/>
      <c r="AAC25" s="572"/>
      <c r="AAD25" s="572"/>
      <c r="AAE25" s="572"/>
      <c r="AAF25" s="572"/>
      <c r="AAG25" s="572"/>
      <c r="AAH25" s="572"/>
      <c r="AAI25" s="572"/>
      <c r="AAJ25" s="572"/>
      <c r="AAK25" s="572"/>
      <c r="AAL25" s="572"/>
      <c r="AAM25" s="572"/>
      <c r="AAN25" s="572"/>
      <c r="AAO25" s="572"/>
      <c r="AAP25" s="572"/>
      <c r="AAQ25" s="572"/>
      <c r="AAR25" s="572"/>
      <c r="AAS25" s="572"/>
      <c r="AAT25" s="572"/>
      <c r="AAU25" s="572"/>
      <c r="AAV25" s="572"/>
      <c r="AAW25" s="572"/>
      <c r="AAX25" s="572"/>
      <c r="AAY25" s="572"/>
      <c r="AAZ25" s="572"/>
      <c r="ABA25" s="572"/>
      <c r="ABB25" s="572"/>
      <c r="ABC25" s="572"/>
      <c r="ABD25" s="572"/>
      <c r="ABE25" s="572"/>
      <c r="ABF25" s="572"/>
      <c r="ABG25" s="572"/>
      <c r="ABH25" s="572"/>
      <c r="ABI25" s="572"/>
      <c r="ABJ25" s="572"/>
      <c r="ABK25" s="572"/>
      <c r="ABL25" s="572"/>
      <c r="ABM25" s="572"/>
      <c r="ABN25" s="572"/>
      <c r="ABO25" s="572"/>
      <c r="ABP25" s="572"/>
      <c r="ABQ25" s="572"/>
      <c r="ABR25" s="572"/>
      <c r="ABS25" s="572"/>
      <c r="ABT25" s="572"/>
      <c r="ABU25" s="572"/>
      <c r="ABV25" s="572"/>
      <c r="ABW25" s="572"/>
      <c r="ABX25" s="572"/>
      <c r="ABY25" s="572"/>
      <c r="ABZ25" s="572"/>
      <c r="ACA25" s="572"/>
      <c r="ACB25" s="572"/>
      <c r="ACC25" s="572"/>
      <c r="ACD25" s="572"/>
      <c r="ACE25" s="572"/>
      <c r="ACF25" s="572"/>
      <c r="ACG25" s="572"/>
      <c r="ACH25" s="572"/>
      <c r="ACI25" s="572"/>
      <c r="ACJ25" s="572"/>
      <c r="ACK25" s="572"/>
      <c r="ACL25" s="572"/>
      <c r="ACM25" s="572"/>
      <c r="ACN25" s="572"/>
      <c r="ACO25" s="572"/>
      <c r="ACP25" s="572"/>
      <c r="ACQ25" s="572"/>
      <c r="ACR25" s="572"/>
      <c r="ACS25" s="572"/>
      <c r="ACT25" s="572"/>
      <c r="ACU25" s="572"/>
      <c r="ACV25" s="572"/>
      <c r="ACW25" s="572"/>
      <c r="ACX25" s="572"/>
      <c r="ACY25" s="572"/>
      <c r="ACZ25" s="572"/>
      <c r="ADA25" s="572"/>
      <c r="ADB25" s="572"/>
      <c r="ADC25" s="572"/>
      <c r="ADD25" s="572"/>
      <c r="ADE25" s="572"/>
      <c r="ADF25" s="572"/>
      <c r="ADG25" s="572"/>
      <c r="ADH25" s="572"/>
      <c r="ADI25" s="572"/>
      <c r="ADJ25" s="572"/>
      <c r="ADK25" s="572"/>
      <c r="ADL25" s="572"/>
      <c r="ADM25" s="572"/>
      <c r="ADN25" s="572"/>
      <c r="ADO25" s="572"/>
      <c r="ADP25" s="572"/>
      <c r="ADQ25" s="572"/>
      <c r="ADR25" s="572"/>
      <c r="ADS25" s="572"/>
      <c r="ADT25" s="572"/>
      <c r="ADU25" s="572"/>
      <c r="ADV25" s="572"/>
      <c r="ADW25" s="572"/>
      <c r="ADX25" s="572"/>
      <c r="ADY25" s="572"/>
      <c r="ADZ25" s="572"/>
      <c r="AEA25" s="572"/>
      <c r="AEB25" s="572"/>
      <c r="AEC25" s="572"/>
      <c r="AED25" s="572"/>
      <c r="AEE25" s="572"/>
      <c r="AEF25" s="572"/>
      <c r="AEG25" s="572"/>
      <c r="AEH25" s="572"/>
      <c r="AEI25" s="572"/>
      <c r="AEJ25" s="572"/>
      <c r="AEK25" s="572"/>
      <c r="AEL25" s="572"/>
      <c r="AEM25" s="572"/>
      <c r="AEN25" s="572"/>
      <c r="AEO25" s="572"/>
      <c r="AEP25" s="572"/>
      <c r="AEQ25" s="572"/>
      <c r="AER25" s="572"/>
      <c r="AES25" s="572"/>
      <c r="AET25" s="572"/>
      <c r="AEU25" s="572"/>
      <c r="AEV25" s="572"/>
      <c r="AEW25" s="572"/>
      <c r="AEX25" s="572"/>
      <c r="AEY25" s="572"/>
      <c r="AEZ25" s="572"/>
      <c r="AFA25" s="572"/>
      <c r="AFB25" s="572"/>
      <c r="AFC25" s="572"/>
      <c r="AFD25" s="572"/>
      <c r="AFE25" s="572"/>
      <c r="AFF25" s="572"/>
      <c r="AFG25" s="572"/>
      <c r="AFH25" s="572"/>
      <c r="AFI25" s="572"/>
      <c r="AFJ25" s="572"/>
      <c r="AFK25" s="572"/>
      <c r="AFL25" s="572"/>
      <c r="AFM25" s="572"/>
      <c r="AFN25" s="572"/>
      <c r="AFO25" s="572"/>
      <c r="AFP25" s="572"/>
      <c r="AFQ25" s="572"/>
      <c r="AFR25" s="572"/>
      <c r="AFS25" s="572"/>
      <c r="AFT25" s="572"/>
      <c r="AFU25" s="572"/>
      <c r="AFV25" s="572"/>
      <c r="AFW25" s="572"/>
      <c r="AFX25" s="572"/>
      <c r="AFY25" s="572"/>
      <c r="AFZ25" s="572"/>
      <c r="AGA25" s="572"/>
      <c r="AGB25" s="572"/>
      <c r="AGC25" s="572"/>
      <c r="AGD25" s="572"/>
      <c r="AGE25" s="572"/>
      <c r="AGF25" s="572"/>
      <c r="AGG25" s="572"/>
      <c r="AGH25" s="572"/>
      <c r="AGI25" s="572"/>
      <c r="AGJ25" s="572"/>
      <c r="AGK25" s="572"/>
      <c r="AGL25" s="572"/>
      <c r="AGM25" s="572"/>
      <c r="AGN25" s="572"/>
      <c r="AGO25" s="572"/>
      <c r="AGP25" s="572"/>
      <c r="AGQ25" s="572"/>
      <c r="AGR25" s="572"/>
      <c r="AGS25" s="572"/>
      <c r="AGT25" s="572"/>
      <c r="AGU25" s="572"/>
      <c r="AGV25" s="572"/>
      <c r="AGW25" s="572"/>
      <c r="AGX25" s="572"/>
      <c r="AGY25" s="572"/>
      <c r="AGZ25" s="572"/>
      <c r="AHA25" s="572"/>
      <c r="AHB25" s="572"/>
      <c r="AHC25" s="572"/>
      <c r="AHD25" s="572"/>
      <c r="AHE25" s="572"/>
      <c r="AHF25" s="572"/>
      <c r="AHG25" s="572"/>
      <c r="AHH25" s="572"/>
      <c r="AHI25" s="572"/>
      <c r="AHJ25" s="572"/>
      <c r="AHK25" s="572"/>
      <c r="AHL25" s="572"/>
      <c r="AHM25" s="572"/>
      <c r="AHN25" s="572"/>
      <c r="AHO25" s="572"/>
      <c r="AHP25" s="572"/>
      <c r="AHQ25" s="572"/>
      <c r="AHR25" s="572"/>
      <c r="AHS25" s="572"/>
      <c r="AHT25" s="572"/>
      <c r="AHU25" s="572"/>
      <c r="AHV25" s="572"/>
      <c r="AHW25" s="572"/>
      <c r="AHX25" s="572"/>
      <c r="AHY25" s="572"/>
      <c r="AHZ25" s="572"/>
      <c r="AIA25" s="572"/>
      <c r="AIB25" s="572"/>
      <c r="AIC25" s="572"/>
      <c r="AID25" s="572"/>
      <c r="AIE25" s="572"/>
      <c r="AIF25" s="572"/>
      <c r="AIG25" s="572"/>
      <c r="AIH25" s="572"/>
      <c r="AII25" s="572"/>
      <c r="AIJ25" s="572"/>
      <c r="AIK25" s="572"/>
      <c r="AIL25" s="572"/>
      <c r="AIM25" s="572"/>
      <c r="AIN25" s="572"/>
      <c r="AIO25" s="572"/>
      <c r="AIP25" s="572"/>
      <c r="AIQ25" s="572"/>
      <c r="AIR25" s="572"/>
      <c r="AIS25" s="572"/>
      <c r="AIT25" s="572"/>
      <c r="AIU25" s="572"/>
      <c r="AIV25" s="572"/>
      <c r="AIW25" s="572"/>
      <c r="AIX25" s="572"/>
      <c r="AIY25" s="572"/>
      <c r="AIZ25" s="572"/>
      <c r="AJA25" s="572"/>
      <c r="AJB25" s="572"/>
      <c r="AJC25" s="572"/>
      <c r="AJD25" s="572"/>
      <c r="AJE25" s="572"/>
      <c r="AJF25" s="572"/>
      <c r="AJG25" s="572"/>
      <c r="AJH25" s="572"/>
      <c r="AJI25" s="572"/>
      <c r="AJJ25" s="572"/>
      <c r="AJK25" s="572"/>
      <c r="AJL25" s="572"/>
      <c r="AJM25" s="572"/>
      <c r="AJN25" s="572"/>
      <c r="AJO25" s="572"/>
      <c r="AJP25" s="572"/>
      <c r="AJQ25" s="572"/>
      <c r="AJR25" s="572"/>
      <c r="AJS25" s="572"/>
      <c r="AJT25" s="572"/>
      <c r="AJU25" s="572"/>
      <c r="AJV25" s="572"/>
      <c r="AJW25" s="572"/>
      <c r="AJX25" s="572"/>
      <c r="AJY25" s="572"/>
      <c r="AJZ25" s="572"/>
      <c r="AKA25" s="572"/>
      <c r="AKB25" s="572"/>
      <c r="AKC25" s="572"/>
      <c r="AKD25" s="572"/>
      <c r="AKE25" s="572"/>
      <c r="AKF25" s="572"/>
      <c r="AKG25" s="572"/>
      <c r="AKH25" s="572"/>
      <c r="AKI25" s="572"/>
      <c r="AKJ25" s="572"/>
      <c r="AKK25" s="572"/>
      <c r="AKL25" s="572"/>
      <c r="AKM25" s="572"/>
      <c r="AKN25" s="572"/>
      <c r="AKO25" s="572"/>
      <c r="AKP25" s="572"/>
      <c r="AKQ25" s="572"/>
      <c r="AKR25" s="572"/>
      <c r="AKS25" s="572"/>
      <c r="AKT25" s="572"/>
      <c r="AKU25" s="572"/>
      <c r="AKV25" s="572"/>
      <c r="AKW25" s="572"/>
      <c r="AKX25" s="572"/>
      <c r="AKY25" s="572"/>
      <c r="AKZ25" s="572"/>
      <c r="ALA25" s="572"/>
      <c r="ALB25" s="572"/>
      <c r="ALC25" s="572"/>
      <c r="ALD25" s="572"/>
      <c r="ALE25" s="572"/>
      <c r="ALF25" s="572"/>
      <c r="ALG25" s="572"/>
      <c r="ALH25" s="572"/>
      <c r="ALI25" s="572"/>
      <c r="ALJ25" s="572"/>
      <c r="ALK25" s="572"/>
      <c r="ALL25" s="572"/>
      <c r="ALM25" s="572"/>
      <c r="ALN25" s="572"/>
      <c r="ALO25" s="572"/>
      <c r="ALP25" s="572"/>
      <c r="ALQ25" s="572"/>
      <c r="ALR25" s="572"/>
      <c r="ALS25" s="572"/>
      <c r="ALT25" s="572"/>
      <c r="ALU25" s="572"/>
      <c r="ALV25" s="572"/>
      <c r="ALW25" s="572"/>
      <c r="ALX25" s="572"/>
      <c r="ALY25" s="572"/>
      <c r="ALZ25" s="572"/>
      <c r="AMA25" s="572"/>
      <c r="AMB25" s="572"/>
      <c r="AMC25" s="572"/>
      <c r="AMD25" s="572"/>
      <c r="AME25" s="572"/>
      <c r="AMF25" s="572"/>
      <c r="AMG25" s="572"/>
      <c r="AMH25" s="572"/>
      <c r="AMI25" s="572"/>
      <c r="AMJ25" s="572"/>
    </row>
    <row r="26" spans="1:1025" s="573" customFormat="1">
      <c r="A26" s="23"/>
      <c r="B26" s="20"/>
      <c r="C26" s="20"/>
      <c r="D26" s="21"/>
      <c r="E26" s="21"/>
      <c r="F26" s="22"/>
      <c r="G26" s="21"/>
      <c r="H26" s="493"/>
      <c r="I26" s="571"/>
      <c r="J26" s="572"/>
      <c r="K26" s="572"/>
      <c r="L26" s="572"/>
      <c r="M26" s="572"/>
      <c r="N26" s="572"/>
      <c r="O26" s="572"/>
      <c r="P26" s="572"/>
      <c r="Q26" s="572"/>
      <c r="R26" s="572"/>
      <c r="S26" s="572"/>
      <c r="T26" s="572"/>
      <c r="U26" s="572"/>
      <c r="V26" s="572"/>
      <c r="W26" s="572"/>
      <c r="X26" s="572"/>
      <c r="Y26" s="572"/>
      <c r="Z26" s="572"/>
      <c r="AA26" s="572"/>
      <c r="AB26" s="572"/>
      <c r="AC26" s="572"/>
      <c r="AD26" s="572"/>
      <c r="AE26" s="572"/>
      <c r="AF26" s="572"/>
      <c r="AG26" s="572"/>
      <c r="AH26" s="572"/>
      <c r="AI26" s="572"/>
      <c r="AJ26" s="572"/>
      <c r="AK26" s="572"/>
      <c r="AL26" s="572"/>
      <c r="AM26" s="572"/>
      <c r="AN26" s="572"/>
      <c r="AO26" s="572"/>
      <c r="AP26" s="572"/>
      <c r="AQ26" s="572"/>
      <c r="AR26" s="572"/>
      <c r="AS26" s="572"/>
      <c r="AT26" s="572"/>
      <c r="AU26" s="572"/>
      <c r="AV26" s="572"/>
      <c r="AW26" s="572"/>
      <c r="AX26" s="572"/>
      <c r="AY26" s="572"/>
      <c r="AZ26" s="572"/>
      <c r="BA26" s="572"/>
      <c r="BB26" s="572"/>
      <c r="BC26" s="572"/>
      <c r="BD26" s="572"/>
      <c r="BE26" s="572"/>
      <c r="BF26" s="572"/>
      <c r="BG26" s="572"/>
      <c r="BH26" s="572"/>
      <c r="BI26" s="572"/>
      <c r="BJ26" s="572"/>
      <c r="BK26" s="572"/>
      <c r="BL26" s="572"/>
      <c r="BM26" s="572"/>
      <c r="BN26" s="572"/>
      <c r="BO26" s="572"/>
      <c r="BP26" s="572"/>
      <c r="BQ26" s="572"/>
      <c r="BR26" s="572"/>
      <c r="BS26" s="572"/>
      <c r="BT26" s="572"/>
      <c r="BU26" s="572"/>
      <c r="BV26" s="572"/>
      <c r="BW26" s="572"/>
      <c r="BX26" s="572"/>
      <c r="BY26" s="572"/>
      <c r="BZ26" s="572"/>
      <c r="CA26" s="572"/>
      <c r="CB26" s="572"/>
      <c r="CC26" s="572"/>
      <c r="CD26" s="572"/>
      <c r="CE26" s="572"/>
      <c r="CF26" s="572"/>
      <c r="CG26" s="572"/>
      <c r="CH26" s="572"/>
      <c r="CI26" s="572"/>
      <c r="CJ26" s="572"/>
      <c r="CK26" s="572"/>
      <c r="CL26" s="572"/>
      <c r="CM26" s="572"/>
      <c r="CN26" s="572"/>
      <c r="CO26" s="572"/>
      <c r="CP26" s="572"/>
      <c r="CQ26" s="572"/>
      <c r="CR26" s="572"/>
      <c r="CS26" s="572"/>
      <c r="CT26" s="572"/>
      <c r="CU26" s="572"/>
      <c r="CV26" s="572"/>
      <c r="CW26" s="572"/>
      <c r="CX26" s="572"/>
      <c r="CY26" s="572"/>
      <c r="CZ26" s="572"/>
      <c r="DA26" s="572"/>
      <c r="DB26" s="572"/>
      <c r="DC26" s="572"/>
      <c r="DD26" s="572"/>
      <c r="DE26" s="572"/>
      <c r="DF26" s="572"/>
      <c r="DG26" s="572"/>
      <c r="DH26" s="572"/>
      <c r="DI26" s="572"/>
      <c r="DJ26" s="572"/>
      <c r="DK26" s="572"/>
      <c r="DL26" s="572"/>
      <c r="DM26" s="572"/>
      <c r="DN26" s="572"/>
      <c r="DO26" s="572"/>
      <c r="DP26" s="572"/>
      <c r="DQ26" s="572"/>
      <c r="DR26" s="572"/>
      <c r="DS26" s="572"/>
      <c r="DT26" s="572"/>
      <c r="DU26" s="572"/>
      <c r="DV26" s="572"/>
      <c r="DW26" s="572"/>
      <c r="DX26" s="572"/>
      <c r="DY26" s="572"/>
      <c r="DZ26" s="572"/>
      <c r="EA26" s="572"/>
      <c r="EB26" s="572"/>
      <c r="EC26" s="572"/>
      <c r="ED26" s="572"/>
      <c r="EE26" s="572"/>
      <c r="EF26" s="572"/>
      <c r="EG26" s="572"/>
      <c r="EH26" s="572"/>
      <c r="EI26" s="572"/>
      <c r="EJ26" s="572"/>
      <c r="EK26" s="572"/>
      <c r="EL26" s="572"/>
      <c r="EM26" s="572"/>
      <c r="EN26" s="572"/>
      <c r="EO26" s="572"/>
      <c r="EP26" s="572"/>
      <c r="EQ26" s="572"/>
      <c r="ER26" s="572"/>
      <c r="ES26" s="572"/>
      <c r="ET26" s="572"/>
      <c r="EU26" s="572"/>
      <c r="EV26" s="572"/>
      <c r="EW26" s="572"/>
      <c r="EX26" s="572"/>
      <c r="EY26" s="572"/>
      <c r="EZ26" s="572"/>
      <c r="FA26" s="572"/>
      <c r="FB26" s="572"/>
      <c r="FC26" s="572"/>
      <c r="FD26" s="572"/>
      <c r="FE26" s="572"/>
      <c r="FF26" s="572"/>
      <c r="FG26" s="572"/>
      <c r="FH26" s="572"/>
      <c r="FI26" s="572"/>
      <c r="FJ26" s="572"/>
      <c r="FK26" s="572"/>
      <c r="FL26" s="572"/>
      <c r="FM26" s="572"/>
      <c r="FN26" s="572"/>
      <c r="FO26" s="572"/>
      <c r="FP26" s="572"/>
      <c r="FQ26" s="572"/>
      <c r="FR26" s="572"/>
      <c r="FS26" s="572"/>
      <c r="FT26" s="572"/>
      <c r="FU26" s="572"/>
      <c r="FV26" s="572"/>
      <c r="FW26" s="572"/>
      <c r="FX26" s="572"/>
      <c r="FY26" s="572"/>
      <c r="FZ26" s="572"/>
      <c r="GA26" s="572"/>
      <c r="GB26" s="572"/>
      <c r="GC26" s="572"/>
      <c r="GD26" s="572"/>
      <c r="GE26" s="572"/>
      <c r="GF26" s="572"/>
      <c r="GG26" s="572"/>
      <c r="GH26" s="572"/>
      <c r="GI26" s="572"/>
      <c r="GJ26" s="572"/>
      <c r="GK26" s="572"/>
      <c r="GL26" s="572"/>
      <c r="GM26" s="572"/>
      <c r="GN26" s="572"/>
      <c r="GO26" s="572"/>
      <c r="GP26" s="572"/>
      <c r="GQ26" s="572"/>
      <c r="GR26" s="572"/>
      <c r="GS26" s="572"/>
      <c r="GT26" s="572"/>
      <c r="GU26" s="572"/>
      <c r="GV26" s="572"/>
      <c r="GW26" s="572"/>
      <c r="GX26" s="572"/>
      <c r="GY26" s="572"/>
      <c r="GZ26" s="572"/>
      <c r="HA26" s="572"/>
      <c r="HB26" s="572"/>
      <c r="HC26" s="572"/>
      <c r="HD26" s="572"/>
      <c r="HE26" s="572"/>
      <c r="HF26" s="572"/>
      <c r="HG26" s="572"/>
      <c r="HH26" s="572"/>
      <c r="HI26" s="572"/>
      <c r="HJ26" s="572"/>
      <c r="HK26" s="572"/>
      <c r="HL26" s="572"/>
      <c r="HM26" s="572"/>
      <c r="HN26" s="572"/>
      <c r="HO26" s="572"/>
      <c r="HP26" s="572"/>
      <c r="HQ26" s="572"/>
      <c r="HR26" s="572"/>
      <c r="HS26" s="572"/>
      <c r="HT26" s="572"/>
      <c r="HU26" s="572"/>
      <c r="HV26" s="572"/>
      <c r="HW26" s="572"/>
      <c r="HX26" s="572"/>
      <c r="HY26" s="572"/>
      <c r="HZ26" s="572"/>
      <c r="IA26" s="572"/>
      <c r="IB26" s="572"/>
      <c r="IC26" s="572"/>
      <c r="ID26" s="572"/>
      <c r="IE26" s="572"/>
      <c r="IF26" s="572"/>
      <c r="IG26" s="572"/>
      <c r="IH26" s="572"/>
      <c r="II26" s="572"/>
      <c r="IJ26" s="572"/>
      <c r="IK26" s="572"/>
      <c r="IL26" s="572"/>
      <c r="IM26" s="572"/>
      <c r="IN26" s="572"/>
      <c r="IO26" s="572"/>
      <c r="IP26" s="572"/>
      <c r="IQ26" s="572"/>
      <c r="IR26" s="572"/>
      <c r="IS26" s="572"/>
      <c r="IT26" s="572"/>
      <c r="IU26" s="572"/>
      <c r="IV26" s="572"/>
      <c r="IW26" s="572"/>
      <c r="IX26" s="572"/>
      <c r="IY26" s="572"/>
      <c r="IZ26" s="572"/>
      <c r="JA26" s="572"/>
      <c r="JB26" s="572"/>
      <c r="JC26" s="572"/>
      <c r="JD26" s="572"/>
      <c r="JE26" s="572"/>
      <c r="JF26" s="572"/>
      <c r="JG26" s="572"/>
      <c r="JH26" s="572"/>
      <c r="JI26" s="572"/>
      <c r="JJ26" s="572"/>
      <c r="JK26" s="572"/>
      <c r="JL26" s="572"/>
      <c r="JM26" s="572"/>
      <c r="JN26" s="572"/>
      <c r="JO26" s="572"/>
      <c r="JP26" s="572"/>
      <c r="JQ26" s="572"/>
      <c r="JR26" s="572"/>
      <c r="JS26" s="572"/>
      <c r="JT26" s="572"/>
      <c r="JU26" s="572"/>
      <c r="JV26" s="572"/>
      <c r="JW26" s="572"/>
      <c r="JX26" s="572"/>
      <c r="JY26" s="572"/>
      <c r="JZ26" s="572"/>
      <c r="KA26" s="572"/>
      <c r="KB26" s="572"/>
      <c r="KC26" s="572"/>
      <c r="KD26" s="572"/>
      <c r="KE26" s="572"/>
      <c r="KF26" s="572"/>
      <c r="KG26" s="572"/>
      <c r="KH26" s="572"/>
      <c r="KI26" s="572"/>
      <c r="KJ26" s="572"/>
      <c r="KK26" s="572"/>
      <c r="KL26" s="572"/>
      <c r="KM26" s="572"/>
      <c r="KN26" s="572"/>
      <c r="KO26" s="572"/>
      <c r="KP26" s="572"/>
      <c r="KQ26" s="572"/>
      <c r="KR26" s="572"/>
      <c r="KS26" s="572"/>
      <c r="KT26" s="572"/>
      <c r="KU26" s="572"/>
      <c r="KV26" s="572"/>
      <c r="KW26" s="572"/>
      <c r="KX26" s="572"/>
      <c r="KY26" s="572"/>
      <c r="KZ26" s="572"/>
      <c r="LA26" s="572"/>
      <c r="LB26" s="572"/>
      <c r="LC26" s="572"/>
      <c r="LD26" s="572"/>
      <c r="LE26" s="572"/>
      <c r="LF26" s="572"/>
      <c r="LG26" s="572"/>
      <c r="LH26" s="572"/>
      <c r="LI26" s="572"/>
      <c r="LJ26" s="572"/>
      <c r="LK26" s="572"/>
      <c r="LL26" s="572"/>
      <c r="LM26" s="572"/>
      <c r="LN26" s="572"/>
      <c r="LO26" s="572"/>
      <c r="LP26" s="572"/>
      <c r="LQ26" s="572"/>
      <c r="LR26" s="572"/>
      <c r="LS26" s="572"/>
      <c r="LT26" s="572"/>
      <c r="LU26" s="572"/>
      <c r="LV26" s="572"/>
      <c r="LW26" s="572"/>
      <c r="LX26" s="572"/>
      <c r="LY26" s="572"/>
      <c r="LZ26" s="572"/>
      <c r="MA26" s="572"/>
      <c r="MB26" s="572"/>
      <c r="MC26" s="572"/>
      <c r="MD26" s="572"/>
      <c r="ME26" s="572"/>
      <c r="MF26" s="572"/>
      <c r="MG26" s="572"/>
      <c r="MH26" s="572"/>
      <c r="MI26" s="572"/>
      <c r="MJ26" s="572"/>
      <c r="MK26" s="572"/>
      <c r="ML26" s="572"/>
      <c r="MM26" s="572"/>
      <c r="MN26" s="572"/>
      <c r="MO26" s="572"/>
      <c r="MP26" s="572"/>
      <c r="MQ26" s="572"/>
      <c r="MR26" s="572"/>
      <c r="MS26" s="572"/>
      <c r="MT26" s="572"/>
      <c r="MU26" s="572"/>
      <c r="MV26" s="572"/>
      <c r="MW26" s="572"/>
      <c r="MX26" s="572"/>
      <c r="MY26" s="572"/>
      <c r="MZ26" s="572"/>
      <c r="NA26" s="572"/>
      <c r="NB26" s="572"/>
      <c r="NC26" s="572"/>
      <c r="ND26" s="572"/>
      <c r="NE26" s="572"/>
      <c r="NF26" s="572"/>
      <c r="NG26" s="572"/>
      <c r="NH26" s="572"/>
      <c r="NI26" s="572"/>
      <c r="NJ26" s="572"/>
      <c r="NK26" s="572"/>
      <c r="NL26" s="572"/>
      <c r="NM26" s="572"/>
      <c r="NN26" s="572"/>
      <c r="NO26" s="572"/>
      <c r="NP26" s="572"/>
      <c r="NQ26" s="572"/>
      <c r="NR26" s="572"/>
      <c r="NS26" s="572"/>
      <c r="NT26" s="572"/>
      <c r="NU26" s="572"/>
      <c r="NV26" s="572"/>
      <c r="NW26" s="572"/>
      <c r="NX26" s="572"/>
      <c r="NY26" s="572"/>
      <c r="NZ26" s="572"/>
      <c r="OA26" s="572"/>
      <c r="OB26" s="572"/>
      <c r="OC26" s="572"/>
      <c r="OD26" s="572"/>
      <c r="OE26" s="572"/>
      <c r="OF26" s="572"/>
      <c r="OG26" s="572"/>
      <c r="OH26" s="572"/>
      <c r="OI26" s="572"/>
      <c r="OJ26" s="572"/>
      <c r="OK26" s="572"/>
      <c r="OL26" s="572"/>
      <c r="OM26" s="572"/>
      <c r="ON26" s="572"/>
      <c r="OO26" s="572"/>
      <c r="OP26" s="572"/>
      <c r="OQ26" s="572"/>
      <c r="OR26" s="572"/>
      <c r="OS26" s="572"/>
      <c r="OT26" s="572"/>
      <c r="OU26" s="572"/>
      <c r="OV26" s="572"/>
      <c r="OW26" s="572"/>
      <c r="OX26" s="572"/>
      <c r="OY26" s="572"/>
      <c r="OZ26" s="572"/>
      <c r="PA26" s="572"/>
      <c r="PB26" s="572"/>
      <c r="PC26" s="572"/>
      <c r="PD26" s="572"/>
      <c r="PE26" s="572"/>
      <c r="PF26" s="572"/>
      <c r="PG26" s="572"/>
      <c r="PH26" s="572"/>
      <c r="PI26" s="572"/>
      <c r="PJ26" s="572"/>
      <c r="PK26" s="572"/>
      <c r="PL26" s="572"/>
      <c r="PM26" s="572"/>
      <c r="PN26" s="572"/>
      <c r="PO26" s="572"/>
      <c r="PP26" s="572"/>
      <c r="PQ26" s="572"/>
      <c r="PR26" s="572"/>
      <c r="PS26" s="572"/>
      <c r="PT26" s="572"/>
      <c r="PU26" s="572"/>
      <c r="PV26" s="572"/>
      <c r="PW26" s="572"/>
      <c r="PX26" s="572"/>
      <c r="PY26" s="572"/>
      <c r="PZ26" s="572"/>
      <c r="QA26" s="572"/>
      <c r="QB26" s="572"/>
      <c r="QC26" s="572"/>
      <c r="QD26" s="572"/>
      <c r="QE26" s="572"/>
      <c r="QF26" s="572"/>
      <c r="QG26" s="572"/>
      <c r="QH26" s="572"/>
      <c r="QI26" s="572"/>
      <c r="QJ26" s="572"/>
      <c r="QK26" s="572"/>
      <c r="QL26" s="572"/>
      <c r="QM26" s="572"/>
      <c r="QN26" s="572"/>
      <c r="QO26" s="572"/>
      <c r="QP26" s="572"/>
      <c r="QQ26" s="572"/>
      <c r="QR26" s="572"/>
      <c r="QS26" s="572"/>
      <c r="QT26" s="572"/>
      <c r="QU26" s="572"/>
      <c r="QV26" s="572"/>
      <c r="QW26" s="572"/>
      <c r="QX26" s="572"/>
      <c r="QY26" s="572"/>
      <c r="QZ26" s="572"/>
      <c r="RA26" s="572"/>
      <c r="RB26" s="572"/>
      <c r="RC26" s="572"/>
      <c r="RD26" s="572"/>
      <c r="RE26" s="572"/>
      <c r="RF26" s="572"/>
      <c r="RG26" s="572"/>
      <c r="RH26" s="572"/>
      <c r="RI26" s="572"/>
      <c r="RJ26" s="572"/>
      <c r="RK26" s="572"/>
      <c r="RL26" s="572"/>
      <c r="RM26" s="572"/>
      <c r="RN26" s="572"/>
      <c r="RO26" s="572"/>
      <c r="RP26" s="572"/>
      <c r="RQ26" s="572"/>
      <c r="RR26" s="572"/>
      <c r="RS26" s="572"/>
      <c r="RT26" s="572"/>
      <c r="RU26" s="572"/>
      <c r="RV26" s="572"/>
      <c r="RW26" s="572"/>
      <c r="RX26" s="572"/>
      <c r="RY26" s="572"/>
      <c r="RZ26" s="572"/>
      <c r="SA26" s="572"/>
      <c r="SB26" s="572"/>
      <c r="SC26" s="572"/>
      <c r="SD26" s="572"/>
      <c r="SE26" s="572"/>
      <c r="SF26" s="572"/>
      <c r="SG26" s="572"/>
      <c r="SH26" s="572"/>
      <c r="SI26" s="572"/>
      <c r="SJ26" s="572"/>
      <c r="SK26" s="572"/>
      <c r="SL26" s="572"/>
      <c r="SM26" s="572"/>
      <c r="SN26" s="572"/>
      <c r="SO26" s="572"/>
      <c r="SP26" s="572"/>
      <c r="SQ26" s="572"/>
      <c r="SR26" s="572"/>
      <c r="SS26" s="572"/>
      <c r="ST26" s="572"/>
      <c r="SU26" s="572"/>
      <c r="SV26" s="572"/>
      <c r="SW26" s="572"/>
      <c r="SX26" s="572"/>
      <c r="SY26" s="572"/>
      <c r="SZ26" s="572"/>
      <c r="TA26" s="572"/>
      <c r="TB26" s="572"/>
      <c r="TC26" s="572"/>
      <c r="TD26" s="572"/>
      <c r="TE26" s="572"/>
      <c r="TF26" s="572"/>
      <c r="TG26" s="572"/>
      <c r="TH26" s="572"/>
      <c r="TI26" s="572"/>
      <c r="TJ26" s="572"/>
      <c r="TK26" s="572"/>
      <c r="TL26" s="572"/>
      <c r="TM26" s="572"/>
      <c r="TN26" s="572"/>
      <c r="TO26" s="572"/>
      <c r="TP26" s="572"/>
      <c r="TQ26" s="572"/>
      <c r="TR26" s="572"/>
      <c r="TS26" s="572"/>
      <c r="TT26" s="572"/>
      <c r="TU26" s="572"/>
      <c r="TV26" s="572"/>
      <c r="TW26" s="572"/>
      <c r="TX26" s="572"/>
      <c r="TY26" s="572"/>
      <c r="TZ26" s="572"/>
      <c r="UA26" s="572"/>
      <c r="UB26" s="572"/>
      <c r="UC26" s="572"/>
      <c r="UD26" s="572"/>
      <c r="UE26" s="572"/>
      <c r="UF26" s="572"/>
      <c r="UG26" s="572"/>
      <c r="UH26" s="572"/>
      <c r="UI26" s="572"/>
      <c r="UJ26" s="572"/>
      <c r="UK26" s="572"/>
      <c r="UL26" s="572"/>
      <c r="UM26" s="572"/>
      <c r="UN26" s="572"/>
      <c r="UO26" s="572"/>
      <c r="UP26" s="572"/>
      <c r="UQ26" s="572"/>
      <c r="UR26" s="572"/>
      <c r="US26" s="572"/>
      <c r="UT26" s="572"/>
      <c r="UU26" s="572"/>
      <c r="UV26" s="572"/>
      <c r="UW26" s="572"/>
      <c r="UX26" s="572"/>
      <c r="UY26" s="572"/>
      <c r="UZ26" s="572"/>
      <c r="VA26" s="572"/>
      <c r="VB26" s="572"/>
      <c r="VC26" s="572"/>
      <c r="VD26" s="572"/>
      <c r="VE26" s="572"/>
      <c r="VF26" s="572"/>
      <c r="VG26" s="572"/>
      <c r="VH26" s="572"/>
      <c r="VI26" s="572"/>
      <c r="VJ26" s="572"/>
      <c r="VK26" s="572"/>
      <c r="VL26" s="572"/>
      <c r="VM26" s="572"/>
      <c r="VN26" s="572"/>
      <c r="VO26" s="572"/>
      <c r="VP26" s="572"/>
      <c r="VQ26" s="572"/>
      <c r="VR26" s="572"/>
      <c r="VS26" s="572"/>
      <c r="VT26" s="572"/>
      <c r="VU26" s="572"/>
      <c r="VV26" s="572"/>
      <c r="VW26" s="572"/>
      <c r="VX26" s="572"/>
      <c r="VY26" s="572"/>
      <c r="VZ26" s="572"/>
      <c r="WA26" s="572"/>
      <c r="WB26" s="572"/>
      <c r="WC26" s="572"/>
      <c r="WD26" s="572"/>
      <c r="WE26" s="572"/>
      <c r="WF26" s="572"/>
      <c r="WG26" s="572"/>
      <c r="WH26" s="572"/>
      <c r="WI26" s="572"/>
      <c r="WJ26" s="572"/>
      <c r="WK26" s="572"/>
      <c r="WL26" s="572"/>
      <c r="WM26" s="572"/>
      <c r="WN26" s="572"/>
      <c r="WO26" s="572"/>
      <c r="WP26" s="572"/>
      <c r="WQ26" s="572"/>
      <c r="WR26" s="572"/>
      <c r="WS26" s="572"/>
      <c r="WT26" s="572"/>
      <c r="WU26" s="572"/>
      <c r="WV26" s="572"/>
      <c r="WW26" s="572"/>
      <c r="WX26" s="572"/>
      <c r="WY26" s="572"/>
      <c r="WZ26" s="572"/>
      <c r="XA26" s="572"/>
      <c r="XB26" s="572"/>
      <c r="XC26" s="572"/>
      <c r="XD26" s="572"/>
      <c r="XE26" s="572"/>
      <c r="XF26" s="572"/>
      <c r="XG26" s="572"/>
      <c r="XH26" s="572"/>
      <c r="XI26" s="572"/>
      <c r="XJ26" s="572"/>
      <c r="XK26" s="572"/>
      <c r="XL26" s="572"/>
      <c r="XM26" s="572"/>
      <c r="XN26" s="572"/>
      <c r="XO26" s="572"/>
      <c r="XP26" s="572"/>
      <c r="XQ26" s="572"/>
      <c r="XR26" s="572"/>
      <c r="XS26" s="572"/>
      <c r="XT26" s="572"/>
      <c r="XU26" s="572"/>
      <c r="XV26" s="572"/>
      <c r="XW26" s="572"/>
      <c r="XX26" s="572"/>
      <c r="XY26" s="572"/>
      <c r="XZ26" s="572"/>
      <c r="YA26" s="572"/>
      <c r="YB26" s="572"/>
      <c r="YC26" s="572"/>
      <c r="YD26" s="572"/>
      <c r="YE26" s="572"/>
      <c r="YF26" s="572"/>
      <c r="YG26" s="572"/>
      <c r="YH26" s="572"/>
      <c r="YI26" s="572"/>
      <c r="YJ26" s="572"/>
      <c r="YK26" s="572"/>
      <c r="YL26" s="572"/>
      <c r="YM26" s="572"/>
      <c r="YN26" s="572"/>
      <c r="YO26" s="572"/>
      <c r="YP26" s="572"/>
      <c r="YQ26" s="572"/>
      <c r="YR26" s="572"/>
      <c r="YS26" s="572"/>
      <c r="YT26" s="572"/>
      <c r="YU26" s="572"/>
      <c r="YV26" s="572"/>
      <c r="YW26" s="572"/>
      <c r="YX26" s="572"/>
      <c r="YY26" s="572"/>
      <c r="YZ26" s="572"/>
      <c r="ZA26" s="572"/>
      <c r="ZB26" s="572"/>
      <c r="ZC26" s="572"/>
      <c r="ZD26" s="572"/>
      <c r="ZE26" s="572"/>
      <c r="ZF26" s="572"/>
      <c r="ZG26" s="572"/>
      <c r="ZH26" s="572"/>
      <c r="ZI26" s="572"/>
      <c r="ZJ26" s="572"/>
      <c r="ZK26" s="572"/>
      <c r="ZL26" s="572"/>
      <c r="ZM26" s="572"/>
      <c r="ZN26" s="572"/>
      <c r="ZO26" s="572"/>
      <c r="ZP26" s="572"/>
      <c r="ZQ26" s="572"/>
      <c r="ZR26" s="572"/>
      <c r="ZS26" s="572"/>
      <c r="ZT26" s="572"/>
      <c r="ZU26" s="572"/>
      <c r="ZV26" s="572"/>
      <c r="ZW26" s="572"/>
      <c r="ZX26" s="572"/>
      <c r="ZY26" s="572"/>
      <c r="ZZ26" s="572"/>
      <c r="AAA26" s="572"/>
      <c r="AAB26" s="572"/>
      <c r="AAC26" s="572"/>
      <c r="AAD26" s="572"/>
      <c r="AAE26" s="572"/>
      <c r="AAF26" s="572"/>
      <c r="AAG26" s="572"/>
      <c r="AAH26" s="572"/>
      <c r="AAI26" s="572"/>
      <c r="AAJ26" s="572"/>
      <c r="AAK26" s="572"/>
      <c r="AAL26" s="572"/>
      <c r="AAM26" s="572"/>
      <c r="AAN26" s="572"/>
      <c r="AAO26" s="572"/>
      <c r="AAP26" s="572"/>
      <c r="AAQ26" s="572"/>
      <c r="AAR26" s="572"/>
      <c r="AAS26" s="572"/>
      <c r="AAT26" s="572"/>
      <c r="AAU26" s="572"/>
      <c r="AAV26" s="572"/>
      <c r="AAW26" s="572"/>
      <c r="AAX26" s="572"/>
      <c r="AAY26" s="572"/>
      <c r="AAZ26" s="572"/>
      <c r="ABA26" s="572"/>
      <c r="ABB26" s="572"/>
      <c r="ABC26" s="572"/>
      <c r="ABD26" s="572"/>
      <c r="ABE26" s="572"/>
      <c r="ABF26" s="572"/>
      <c r="ABG26" s="572"/>
      <c r="ABH26" s="572"/>
      <c r="ABI26" s="572"/>
      <c r="ABJ26" s="572"/>
      <c r="ABK26" s="572"/>
      <c r="ABL26" s="572"/>
      <c r="ABM26" s="572"/>
      <c r="ABN26" s="572"/>
      <c r="ABO26" s="572"/>
      <c r="ABP26" s="572"/>
      <c r="ABQ26" s="572"/>
      <c r="ABR26" s="572"/>
      <c r="ABS26" s="572"/>
      <c r="ABT26" s="572"/>
      <c r="ABU26" s="572"/>
      <c r="ABV26" s="572"/>
      <c r="ABW26" s="572"/>
      <c r="ABX26" s="572"/>
      <c r="ABY26" s="572"/>
      <c r="ABZ26" s="572"/>
      <c r="ACA26" s="572"/>
      <c r="ACB26" s="572"/>
      <c r="ACC26" s="572"/>
      <c r="ACD26" s="572"/>
      <c r="ACE26" s="572"/>
      <c r="ACF26" s="572"/>
      <c r="ACG26" s="572"/>
      <c r="ACH26" s="572"/>
      <c r="ACI26" s="572"/>
      <c r="ACJ26" s="572"/>
      <c r="ACK26" s="572"/>
      <c r="ACL26" s="572"/>
      <c r="ACM26" s="572"/>
      <c r="ACN26" s="572"/>
      <c r="ACO26" s="572"/>
      <c r="ACP26" s="572"/>
      <c r="ACQ26" s="572"/>
      <c r="ACR26" s="572"/>
      <c r="ACS26" s="572"/>
      <c r="ACT26" s="572"/>
      <c r="ACU26" s="572"/>
      <c r="ACV26" s="572"/>
      <c r="ACW26" s="572"/>
      <c r="ACX26" s="572"/>
      <c r="ACY26" s="572"/>
      <c r="ACZ26" s="572"/>
      <c r="ADA26" s="572"/>
      <c r="ADB26" s="572"/>
      <c r="ADC26" s="572"/>
      <c r="ADD26" s="572"/>
      <c r="ADE26" s="572"/>
      <c r="ADF26" s="572"/>
      <c r="ADG26" s="572"/>
      <c r="ADH26" s="572"/>
      <c r="ADI26" s="572"/>
      <c r="ADJ26" s="572"/>
      <c r="ADK26" s="572"/>
      <c r="ADL26" s="572"/>
      <c r="ADM26" s="572"/>
      <c r="ADN26" s="572"/>
      <c r="ADO26" s="572"/>
      <c r="ADP26" s="572"/>
      <c r="ADQ26" s="572"/>
      <c r="ADR26" s="572"/>
      <c r="ADS26" s="572"/>
      <c r="ADT26" s="572"/>
      <c r="ADU26" s="572"/>
      <c r="ADV26" s="572"/>
      <c r="ADW26" s="572"/>
      <c r="ADX26" s="572"/>
      <c r="ADY26" s="572"/>
      <c r="ADZ26" s="572"/>
      <c r="AEA26" s="572"/>
      <c r="AEB26" s="572"/>
      <c r="AEC26" s="572"/>
      <c r="AED26" s="572"/>
      <c r="AEE26" s="572"/>
      <c r="AEF26" s="572"/>
      <c r="AEG26" s="572"/>
      <c r="AEH26" s="572"/>
      <c r="AEI26" s="572"/>
      <c r="AEJ26" s="572"/>
      <c r="AEK26" s="572"/>
      <c r="AEL26" s="572"/>
      <c r="AEM26" s="572"/>
      <c r="AEN26" s="572"/>
      <c r="AEO26" s="572"/>
      <c r="AEP26" s="572"/>
      <c r="AEQ26" s="572"/>
      <c r="AER26" s="572"/>
      <c r="AES26" s="572"/>
      <c r="AET26" s="572"/>
      <c r="AEU26" s="572"/>
      <c r="AEV26" s="572"/>
      <c r="AEW26" s="572"/>
      <c r="AEX26" s="572"/>
      <c r="AEY26" s="572"/>
      <c r="AEZ26" s="572"/>
      <c r="AFA26" s="572"/>
      <c r="AFB26" s="572"/>
      <c r="AFC26" s="572"/>
      <c r="AFD26" s="572"/>
      <c r="AFE26" s="572"/>
      <c r="AFF26" s="572"/>
      <c r="AFG26" s="572"/>
      <c r="AFH26" s="572"/>
      <c r="AFI26" s="572"/>
      <c r="AFJ26" s="572"/>
      <c r="AFK26" s="572"/>
      <c r="AFL26" s="572"/>
      <c r="AFM26" s="572"/>
      <c r="AFN26" s="572"/>
      <c r="AFO26" s="572"/>
      <c r="AFP26" s="572"/>
      <c r="AFQ26" s="572"/>
      <c r="AFR26" s="572"/>
      <c r="AFS26" s="572"/>
      <c r="AFT26" s="572"/>
      <c r="AFU26" s="572"/>
      <c r="AFV26" s="572"/>
      <c r="AFW26" s="572"/>
      <c r="AFX26" s="572"/>
      <c r="AFY26" s="572"/>
      <c r="AFZ26" s="572"/>
      <c r="AGA26" s="572"/>
      <c r="AGB26" s="572"/>
      <c r="AGC26" s="572"/>
      <c r="AGD26" s="572"/>
      <c r="AGE26" s="572"/>
      <c r="AGF26" s="572"/>
      <c r="AGG26" s="572"/>
      <c r="AGH26" s="572"/>
      <c r="AGI26" s="572"/>
      <c r="AGJ26" s="572"/>
      <c r="AGK26" s="572"/>
      <c r="AGL26" s="572"/>
      <c r="AGM26" s="572"/>
      <c r="AGN26" s="572"/>
      <c r="AGO26" s="572"/>
      <c r="AGP26" s="572"/>
      <c r="AGQ26" s="572"/>
      <c r="AGR26" s="572"/>
      <c r="AGS26" s="572"/>
      <c r="AGT26" s="572"/>
      <c r="AGU26" s="572"/>
      <c r="AGV26" s="572"/>
      <c r="AGW26" s="572"/>
      <c r="AGX26" s="572"/>
      <c r="AGY26" s="572"/>
      <c r="AGZ26" s="572"/>
      <c r="AHA26" s="572"/>
      <c r="AHB26" s="572"/>
      <c r="AHC26" s="572"/>
      <c r="AHD26" s="572"/>
      <c r="AHE26" s="572"/>
      <c r="AHF26" s="572"/>
      <c r="AHG26" s="572"/>
      <c r="AHH26" s="572"/>
      <c r="AHI26" s="572"/>
      <c r="AHJ26" s="572"/>
      <c r="AHK26" s="572"/>
      <c r="AHL26" s="572"/>
      <c r="AHM26" s="572"/>
      <c r="AHN26" s="572"/>
      <c r="AHO26" s="572"/>
      <c r="AHP26" s="572"/>
      <c r="AHQ26" s="572"/>
      <c r="AHR26" s="572"/>
      <c r="AHS26" s="572"/>
      <c r="AHT26" s="572"/>
      <c r="AHU26" s="572"/>
      <c r="AHV26" s="572"/>
      <c r="AHW26" s="572"/>
      <c r="AHX26" s="572"/>
      <c r="AHY26" s="572"/>
      <c r="AHZ26" s="572"/>
      <c r="AIA26" s="572"/>
      <c r="AIB26" s="572"/>
      <c r="AIC26" s="572"/>
      <c r="AID26" s="572"/>
      <c r="AIE26" s="572"/>
      <c r="AIF26" s="572"/>
      <c r="AIG26" s="572"/>
      <c r="AIH26" s="572"/>
      <c r="AII26" s="572"/>
      <c r="AIJ26" s="572"/>
      <c r="AIK26" s="572"/>
      <c r="AIL26" s="572"/>
      <c r="AIM26" s="572"/>
      <c r="AIN26" s="572"/>
      <c r="AIO26" s="572"/>
      <c r="AIP26" s="572"/>
      <c r="AIQ26" s="572"/>
      <c r="AIR26" s="572"/>
      <c r="AIS26" s="572"/>
      <c r="AIT26" s="572"/>
      <c r="AIU26" s="572"/>
      <c r="AIV26" s="572"/>
      <c r="AIW26" s="572"/>
      <c r="AIX26" s="572"/>
      <c r="AIY26" s="572"/>
      <c r="AIZ26" s="572"/>
      <c r="AJA26" s="572"/>
      <c r="AJB26" s="572"/>
      <c r="AJC26" s="572"/>
      <c r="AJD26" s="572"/>
      <c r="AJE26" s="572"/>
      <c r="AJF26" s="572"/>
      <c r="AJG26" s="572"/>
      <c r="AJH26" s="572"/>
      <c r="AJI26" s="572"/>
      <c r="AJJ26" s="572"/>
      <c r="AJK26" s="572"/>
      <c r="AJL26" s="572"/>
      <c r="AJM26" s="572"/>
      <c r="AJN26" s="572"/>
      <c r="AJO26" s="572"/>
      <c r="AJP26" s="572"/>
      <c r="AJQ26" s="572"/>
      <c r="AJR26" s="572"/>
      <c r="AJS26" s="572"/>
      <c r="AJT26" s="572"/>
      <c r="AJU26" s="572"/>
      <c r="AJV26" s="572"/>
      <c r="AJW26" s="572"/>
      <c r="AJX26" s="572"/>
      <c r="AJY26" s="572"/>
      <c r="AJZ26" s="572"/>
      <c r="AKA26" s="572"/>
      <c r="AKB26" s="572"/>
      <c r="AKC26" s="572"/>
      <c r="AKD26" s="572"/>
      <c r="AKE26" s="572"/>
      <c r="AKF26" s="572"/>
      <c r="AKG26" s="572"/>
      <c r="AKH26" s="572"/>
      <c r="AKI26" s="572"/>
      <c r="AKJ26" s="572"/>
      <c r="AKK26" s="572"/>
      <c r="AKL26" s="572"/>
      <c r="AKM26" s="572"/>
      <c r="AKN26" s="572"/>
      <c r="AKO26" s="572"/>
      <c r="AKP26" s="572"/>
      <c r="AKQ26" s="572"/>
      <c r="AKR26" s="572"/>
      <c r="AKS26" s="572"/>
      <c r="AKT26" s="572"/>
      <c r="AKU26" s="572"/>
      <c r="AKV26" s="572"/>
      <c r="AKW26" s="572"/>
      <c r="AKX26" s="572"/>
      <c r="AKY26" s="572"/>
      <c r="AKZ26" s="572"/>
      <c r="ALA26" s="572"/>
      <c r="ALB26" s="572"/>
      <c r="ALC26" s="572"/>
      <c r="ALD26" s="572"/>
      <c r="ALE26" s="572"/>
      <c r="ALF26" s="572"/>
      <c r="ALG26" s="572"/>
      <c r="ALH26" s="572"/>
      <c r="ALI26" s="572"/>
      <c r="ALJ26" s="572"/>
      <c r="ALK26" s="572"/>
      <c r="ALL26" s="572"/>
      <c r="ALM26" s="572"/>
      <c r="ALN26" s="572"/>
      <c r="ALO26" s="572"/>
      <c r="ALP26" s="572"/>
      <c r="ALQ26" s="572"/>
      <c r="ALR26" s="572"/>
      <c r="ALS26" s="572"/>
      <c r="ALT26" s="572"/>
      <c r="ALU26" s="572"/>
      <c r="ALV26" s="572"/>
      <c r="ALW26" s="572"/>
      <c r="ALX26" s="572"/>
      <c r="ALY26" s="572"/>
      <c r="ALZ26" s="572"/>
      <c r="AMA26" s="572"/>
      <c r="AMB26" s="572"/>
      <c r="AMC26" s="572"/>
      <c r="AMD26" s="572"/>
      <c r="AME26" s="572"/>
      <c r="AMF26" s="572"/>
      <c r="AMG26" s="572"/>
      <c r="AMH26" s="572"/>
      <c r="AMI26" s="572"/>
      <c r="AMJ26" s="572"/>
    </row>
    <row r="27" spans="1:1025" s="573" customFormat="1" ht="12.75" customHeight="1">
      <c r="A27" s="23"/>
      <c r="B27" s="20"/>
      <c r="C27" s="20"/>
      <c r="D27" s="21"/>
      <c r="E27" s="21"/>
      <c r="F27" s="22"/>
      <c r="G27" s="21"/>
      <c r="H27" s="493"/>
      <c r="I27" s="571"/>
      <c r="J27" s="572"/>
      <c r="K27" s="572"/>
      <c r="L27" s="572"/>
      <c r="M27" s="572"/>
      <c r="N27" s="572"/>
      <c r="O27" s="572"/>
      <c r="P27" s="572"/>
      <c r="Q27" s="572"/>
      <c r="R27" s="572"/>
      <c r="S27" s="572"/>
      <c r="T27" s="572"/>
      <c r="U27" s="572"/>
      <c r="V27" s="572"/>
      <c r="W27" s="572"/>
      <c r="X27" s="572"/>
      <c r="Y27" s="572"/>
      <c r="Z27" s="572"/>
      <c r="AA27" s="572"/>
      <c r="AB27" s="572"/>
      <c r="AC27" s="572"/>
      <c r="AD27" s="572"/>
      <c r="AE27" s="572"/>
      <c r="AF27" s="572"/>
      <c r="AG27" s="572"/>
      <c r="AH27" s="572"/>
      <c r="AI27" s="572"/>
      <c r="AJ27" s="572"/>
      <c r="AK27" s="572"/>
      <c r="AL27" s="572"/>
      <c r="AM27" s="572"/>
      <c r="AN27" s="572"/>
      <c r="AO27" s="572"/>
      <c r="AP27" s="572"/>
      <c r="AQ27" s="572"/>
      <c r="AR27" s="572"/>
      <c r="AS27" s="572"/>
      <c r="AT27" s="572"/>
      <c r="AU27" s="572"/>
      <c r="AV27" s="572"/>
      <c r="AW27" s="572"/>
      <c r="AX27" s="572"/>
      <c r="AY27" s="572"/>
      <c r="AZ27" s="572"/>
      <c r="BA27" s="572"/>
      <c r="BB27" s="572"/>
      <c r="BC27" s="572"/>
      <c r="BD27" s="572"/>
      <c r="BE27" s="572"/>
      <c r="BF27" s="572"/>
      <c r="BG27" s="572"/>
      <c r="BH27" s="572"/>
      <c r="BI27" s="572"/>
      <c r="BJ27" s="572"/>
      <c r="BK27" s="572"/>
      <c r="BL27" s="572"/>
      <c r="BM27" s="572"/>
      <c r="BN27" s="572"/>
      <c r="BO27" s="572"/>
      <c r="BP27" s="572"/>
      <c r="BQ27" s="572"/>
      <c r="BR27" s="572"/>
      <c r="BS27" s="572"/>
      <c r="BT27" s="572"/>
      <c r="BU27" s="572"/>
      <c r="BV27" s="572"/>
      <c r="BW27" s="572"/>
      <c r="BX27" s="572"/>
      <c r="BY27" s="572"/>
      <c r="BZ27" s="572"/>
      <c r="CA27" s="572"/>
      <c r="CB27" s="572"/>
      <c r="CC27" s="572"/>
      <c r="CD27" s="572"/>
      <c r="CE27" s="572"/>
      <c r="CF27" s="572"/>
      <c r="CG27" s="572"/>
      <c r="CH27" s="572"/>
      <c r="CI27" s="572"/>
      <c r="CJ27" s="572"/>
      <c r="CK27" s="572"/>
      <c r="CL27" s="572"/>
      <c r="CM27" s="572"/>
      <c r="CN27" s="572"/>
      <c r="CO27" s="572"/>
      <c r="CP27" s="572"/>
      <c r="CQ27" s="572"/>
      <c r="CR27" s="572"/>
      <c r="CS27" s="572"/>
      <c r="CT27" s="572"/>
      <c r="CU27" s="572"/>
      <c r="CV27" s="572"/>
      <c r="CW27" s="572"/>
      <c r="CX27" s="572"/>
      <c r="CY27" s="572"/>
      <c r="CZ27" s="572"/>
      <c r="DA27" s="572"/>
      <c r="DB27" s="572"/>
      <c r="DC27" s="572"/>
      <c r="DD27" s="572"/>
      <c r="DE27" s="572"/>
      <c r="DF27" s="572"/>
      <c r="DG27" s="572"/>
      <c r="DH27" s="572"/>
      <c r="DI27" s="572"/>
      <c r="DJ27" s="572"/>
      <c r="DK27" s="572"/>
      <c r="DL27" s="572"/>
      <c r="DM27" s="572"/>
      <c r="DN27" s="572"/>
      <c r="DO27" s="572"/>
      <c r="DP27" s="572"/>
      <c r="DQ27" s="572"/>
      <c r="DR27" s="572"/>
      <c r="DS27" s="572"/>
      <c r="DT27" s="572"/>
      <c r="DU27" s="572"/>
      <c r="DV27" s="572"/>
      <c r="DW27" s="572"/>
      <c r="DX27" s="572"/>
      <c r="DY27" s="572"/>
      <c r="DZ27" s="572"/>
      <c r="EA27" s="572"/>
      <c r="EB27" s="572"/>
      <c r="EC27" s="572"/>
      <c r="ED27" s="572"/>
      <c r="EE27" s="572"/>
      <c r="EF27" s="572"/>
      <c r="EG27" s="572"/>
      <c r="EH27" s="572"/>
      <c r="EI27" s="572"/>
      <c r="EJ27" s="572"/>
      <c r="EK27" s="572"/>
      <c r="EL27" s="572"/>
      <c r="EM27" s="572"/>
      <c r="EN27" s="572"/>
      <c r="EO27" s="572"/>
      <c r="EP27" s="572"/>
      <c r="EQ27" s="572"/>
      <c r="ER27" s="572"/>
      <c r="ES27" s="572"/>
      <c r="ET27" s="572"/>
      <c r="EU27" s="572"/>
      <c r="EV27" s="572"/>
      <c r="EW27" s="572"/>
      <c r="EX27" s="572"/>
      <c r="EY27" s="572"/>
      <c r="EZ27" s="572"/>
      <c r="FA27" s="572"/>
      <c r="FB27" s="572"/>
      <c r="FC27" s="572"/>
      <c r="FD27" s="572"/>
      <c r="FE27" s="572"/>
      <c r="FF27" s="572"/>
      <c r="FG27" s="572"/>
      <c r="FH27" s="572"/>
      <c r="FI27" s="572"/>
      <c r="FJ27" s="572"/>
      <c r="FK27" s="572"/>
      <c r="FL27" s="572"/>
      <c r="FM27" s="572"/>
      <c r="FN27" s="572"/>
      <c r="FO27" s="572"/>
      <c r="FP27" s="572"/>
      <c r="FQ27" s="572"/>
      <c r="FR27" s="572"/>
      <c r="FS27" s="572"/>
      <c r="FT27" s="572"/>
      <c r="FU27" s="572"/>
      <c r="FV27" s="572"/>
      <c r="FW27" s="572"/>
      <c r="FX27" s="572"/>
      <c r="FY27" s="572"/>
      <c r="FZ27" s="572"/>
      <c r="GA27" s="572"/>
      <c r="GB27" s="572"/>
      <c r="GC27" s="572"/>
      <c r="GD27" s="572"/>
      <c r="GE27" s="572"/>
      <c r="GF27" s="572"/>
      <c r="GG27" s="572"/>
      <c r="GH27" s="572"/>
      <c r="GI27" s="572"/>
      <c r="GJ27" s="572"/>
      <c r="GK27" s="572"/>
      <c r="GL27" s="572"/>
      <c r="GM27" s="572"/>
      <c r="GN27" s="572"/>
      <c r="GO27" s="572"/>
      <c r="GP27" s="572"/>
      <c r="GQ27" s="572"/>
      <c r="GR27" s="572"/>
      <c r="GS27" s="572"/>
      <c r="GT27" s="572"/>
      <c r="GU27" s="572"/>
      <c r="GV27" s="572"/>
      <c r="GW27" s="572"/>
      <c r="GX27" s="572"/>
      <c r="GY27" s="572"/>
      <c r="GZ27" s="572"/>
      <c r="HA27" s="572"/>
      <c r="HB27" s="572"/>
      <c r="HC27" s="572"/>
      <c r="HD27" s="572"/>
      <c r="HE27" s="572"/>
      <c r="HF27" s="572"/>
      <c r="HG27" s="572"/>
      <c r="HH27" s="572"/>
      <c r="HI27" s="572"/>
      <c r="HJ27" s="572"/>
      <c r="HK27" s="572"/>
      <c r="HL27" s="572"/>
      <c r="HM27" s="572"/>
      <c r="HN27" s="572"/>
      <c r="HO27" s="572"/>
      <c r="HP27" s="572"/>
      <c r="HQ27" s="572"/>
      <c r="HR27" s="572"/>
      <c r="HS27" s="572"/>
      <c r="HT27" s="572"/>
      <c r="HU27" s="572"/>
      <c r="HV27" s="572"/>
      <c r="HW27" s="572"/>
      <c r="HX27" s="572"/>
      <c r="HY27" s="572"/>
      <c r="HZ27" s="572"/>
      <c r="IA27" s="572"/>
      <c r="IB27" s="572"/>
      <c r="IC27" s="572"/>
      <c r="ID27" s="572"/>
      <c r="IE27" s="572"/>
      <c r="IF27" s="572"/>
      <c r="IG27" s="572"/>
      <c r="IH27" s="572"/>
      <c r="II27" s="572"/>
      <c r="IJ27" s="572"/>
      <c r="IK27" s="572"/>
      <c r="IL27" s="572"/>
      <c r="IM27" s="572"/>
      <c r="IN27" s="572"/>
      <c r="IO27" s="572"/>
      <c r="IP27" s="572"/>
      <c r="IQ27" s="572"/>
      <c r="IR27" s="572"/>
      <c r="IS27" s="572"/>
      <c r="IT27" s="572"/>
      <c r="IU27" s="572"/>
      <c r="IV27" s="572"/>
      <c r="IW27" s="572"/>
      <c r="IX27" s="572"/>
      <c r="IY27" s="572"/>
      <c r="IZ27" s="572"/>
      <c r="JA27" s="572"/>
      <c r="JB27" s="572"/>
      <c r="JC27" s="572"/>
      <c r="JD27" s="572"/>
      <c r="JE27" s="572"/>
      <c r="JF27" s="572"/>
      <c r="JG27" s="572"/>
      <c r="JH27" s="572"/>
      <c r="JI27" s="572"/>
      <c r="JJ27" s="572"/>
      <c r="JK27" s="572"/>
      <c r="JL27" s="572"/>
      <c r="JM27" s="572"/>
      <c r="JN27" s="572"/>
      <c r="JO27" s="572"/>
      <c r="JP27" s="572"/>
      <c r="JQ27" s="572"/>
      <c r="JR27" s="572"/>
      <c r="JS27" s="572"/>
      <c r="JT27" s="572"/>
      <c r="JU27" s="572"/>
      <c r="JV27" s="572"/>
      <c r="JW27" s="572"/>
      <c r="JX27" s="572"/>
      <c r="JY27" s="572"/>
      <c r="JZ27" s="572"/>
      <c r="KA27" s="572"/>
      <c r="KB27" s="572"/>
      <c r="KC27" s="572"/>
      <c r="KD27" s="572"/>
      <c r="KE27" s="572"/>
      <c r="KF27" s="572"/>
      <c r="KG27" s="572"/>
      <c r="KH27" s="572"/>
      <c r="KI27" s="572"/>
      <c r="KJ27" s="572"/>
      <c r="KK27" s="572"/>
      <c r="KL27" s="572"/>
      <c r="KM27" s="572"/>
      <c r="KN27" s="572"/>
      <c r="KO27" s="572"/>
      <c r="KP27" s="572"/>
      <c r="KQ27" s="572"/>
      <c r="KR27" s="572"/>
      <c r="KS27" s="572"/>
      <c r="KT27" s="572"/>
      <c r="KU27" s="572"/>
      <c r="KV27" s="572"/>
      <c r="KW27" s="572"/>
      <c r="KX27" s="572"/>
      <c r="KY27" s="572"/>
      <c r="KZ27" s="572"/>
      <c r="LA27" s="572"/>
      <c r="LB27" s="572"/>
      <c r="LC27" s="572"/>
      <c r="LD27" s="572"/>
      <c r="LE27" s="572"/>
      <c r="LF27" s="572"/>
      <c r="LG27" s="572"/>
      <c r="LH27" s="572"/>
      <c r="LI27" s="572"/>
      <c r="LJ27" s="572"/>
      <c r="LK27" s="572"/>
      <c r="LL27" s="572"/>
      <c r="LM27" s="572"/>
      <c r="LN27" s="572"/>
      <c r="LO27" s="572"/>
      <c r="LP27" s="572"/>
      <c r="LQ27" s="572"/>
      <c r="LR27" s="572"/>
      <c r="LS27" s="572"/>
      <c r="LT27" s="572"/>
      <c r="LU27" s="572"/>
      <c r="LV27" s="572"/>
      <c r="LW27" s="572"/>
      <c r="LX27" s="572"/>
      <c r="LY27" s="572"/>
      <c r="LZ27" s="572"/>
      <c r="MA27" s="572"/>
      <c r="MB27" s="572"/>
      <c r="MC27" s="572"/>
      <c r="MD27" s="572"/>
      <c r="ME27" s="572"/>
      <c r="MF27" s="572"/>
      <c r="MG27" s="572"/>
      <c r="MH27" s="572"/>
      <c r="MI27" s="572"/>
      <c r="MJ27" s="572"/>
      <c r="MK27" s="572"/>
      <c r="ML27" s="572"/>
      <c r="MM27" s="572"/>
      <c r="MN27" s="572"/>
      <c r="MO27" s="572"/>
      <c r="MP27" s="572"/>
      <c r="MQ27" s="572"/>
      <c r="MR27" s="572"/>
      <c r="MS27" s="572"/>
      <c r="MT27" s="572"/>
      <c r="MU27" s="572"/>
      <c r="MV27" s="572"/>
      <c r="MW27" s="572"/>
      <c r="MX27" s="572"/>
      <c r="MY27" s="572"/>
      <c r="MZ27" s="572"/>
      <c r="NA27" s="572"/>
      <c r="NB27" s="572"/>
      <c r="NC27" s="572"/>
      <c r="ND27" s="572"/>
      <c r="NE27" s="572"/>
      <c r="NF27" s="572"/>
      <c r="NG27" s="572"/>
      <c r="NH27" s="572"/>
      <c r="NI27" s="572"/>
      <c r="NJ27" s="572"/>
      <c r="NK27" s="572"/>
      <c r="NL27" s="572"/>
      <c r="NM27" s="572"/>
      <c r="NN27" s="572"/>
      <c r="NO27" s="572"/>
      <c r="NP27" s="572"/>
      <c r="NQ27" s="572"/>
      <c r="NR27" s="572"/>
      <c r="NS27" s="572"/>
      <c r="NT27" s="572"/>
      <c r="NU27" s="572"/>
      <c r="NV27" s="572"/>
      <c r="NW27" s="572"/>
      <c r="NX27" s="572"/>
      <c r="NY27" s="572"/>
      <c r="NZ27" s="572"/>
      <c r="OA27" s="572"/>
      <c r="OB27" s="572"/>
      <c r="OC27" s="572"/>
      <c r="OD27" s="572"/>
      <c r="OE27" s="572"/>
      <c r="OF27" s="572"/>
      <c r="OG27" s="572"/>
      <c r="OH27" s="572"/>
      <c r="OI27" s="572"/>
      <c r="OJ27" s="572"/>
      <c r="OK27" s="572"/>
      <c r="OL27" s="572"/>
      <c r="OM27" s="572"/>
      <c r="ON27" s="572"/>
      <c r="OO27" s="572"/>
      <c r="OP27" s="572"/>
      <c r="OQ27" s="572"/>
      <c r="OR27" s="572"/>
      <c r="OS27" s="572"/>
      <c r="OT27" s="572"/>
      <c r="OU27" s="572"/>
      <c r="OV27" s="572"/>
      <c r="OW27" s="572"/>
      <c r="OX27" s="572"/>
      <c r="OY27" s="572"/>
      <c r="OZ27" s="572"/>
      <c r="PA27" s="572"/>
      <c r="PB27" s="572"/>
      <c r="PC27" s="572"/>
      <c r="PD27" s="572"/>
      <c r="PE27" s="572"/>
      <c r="PF27" s="572"/>
      <c r="PG27" s="572"/>
      <c r="PH27" s="572"/>
      <c r="PI27" s="572"/>
      <c r="PJ27" s="572"/>
      <c r="PK27" s="572"/>
      <c r="PL27" s="572"/>
      <c r="PM27" s="572"/>
      <c r="PN27" s="572"/>
      <c r="PO27" s="572"/>
      <c r="PP27" s="572"/>
      <c r="PQ27" s="572"/>
      <c r="PR27" s="572"/>
      <c r="PS27" s="572"/>
      <c r="PT27" s="572"/>
      <c r="PU27" s="572"/>
      <c r="PV27" s="572"/>
      <c r="PW27" s="572"/>
      <c r="PX27" s="572"/>
      <c r="PY27" s="572"/>
      <c r="PZ27" s="572"/>
      <c r="QA27" s="572"/>
      <c r="QB27" s="572"/>
      <c r="QC27" s="572"/>
      <c r="QD27" s="572"/>
      <c r="QE27" s="572"/>
      <c r="QF27" s="572"/>
      <c r="QG27" s="572"/>
      <c r="QH27" s="572"/>
      <c r="QI27" s="572"/>
      <c r="QJ27" s="572"/>
      <c r="QK27" s="572"/>
      <c r="QL27" s="572"/>
      <c r="QM27" s="572"/>
      <c r="QN27" s="572"/>
      <c r="QO27" s="572"/>
      <c r="QP27" s="572"/>
      <c r="QQ27" s="572"/>
      <c r="QR27" s="572"/>
      <c r="QS27" s="572"/>
      <c r="QT27" s="572"/>
      <c r="QU27" s="572"/>
      <c r="QV27" s="572"/>
      <c r="QW27" s="572"/>
      <c r="QX27" s="572"/>
      <c r="QY27" s="572"/>
      <c r="QZ27" s="572"/>
      <c r="RA27" s="572"/>
      <c r="RB27" s="572"/>
      <c r="RC27" s="572"/>
      <c r="RD27" s="572"/>
      <c r="RE27" s="572"/>
      <c r="RF27" s="572"/>
      <c r="RG27" s="572"/>
      <c r="RH27" s="572"/>
      <c r="RI27" s="572"/>
      <c r="RJ27" s="572"/>
      <c r="RK27" s="572"/>
      <c r="RL27" s="572"/>
      <c r="RM27" s="572"/>
      <c r="RN27" s="572"/>
      <c r="RO27" s="572"/>
      <c r="RP27" s="572"/>
      <c r="RQ27" s="572"/>
      <c r="RR27" s="572"/>
      <c r="RS27" s="572"/>
      <c r="RT27" s="572"/>
      <c r="RU27" s="572"/>
      <c r="RV27" s="572"/>
      <c r="RW27" s="572"/>
      <c r="RX27" s="572"/>
      <c r="RY27" s="572"/>
      <c r="RZ27" s="572"/>
      <c r="SA27" s="572"/>
      <c r="SB27" s="572"/>
      <c r="SC27" s="572"/>
      <c r="SD27" s="572"/>
      <c r="SE27" s="572"/>
      <c r="SF27" s="572"/>
      <c r="SG27" s="572"/>
      <c r="SH27" s="572"/>
      <c r="SI27" s="572"/>
      <c r="SJ27" s="572"/>
      <c r="SK27" s="572"/>
      <c r="SL27" s="572"/>
      <c r="SM27" s="572"/>
      <c r="SN27" s="572"/>
      <c r="SO27" s="572"/>
      <c r="SP27" s="572"/>
      <c r="SQ27" s="572"/>
      <c r="SR27" s="572"/>
      <c r="SS27" s="572"/>
      <c r="ST27" s="572"/>
      <c r="SU27" s="572"/>
      <c r="SV27" s="572"/>
      <c r="SW27" s="572"/>
      <c r="SX27" s="572"/>
      <c r="SY27" s="572"/>
      <c r="SZ27" s="572"/>
      <c r="TA27" s="572"/>
      <c r="TB27" s="572"/>
      <c r="TC27" s="572"/>
      <c r="TD27" s="572"/>
      <c r="TE27" s="572"/>
      <c r="TF27" s="572"/>
      <c r="TG27" s="572"/>
      <c r="TH27" s="572"/>
      <c r="TI27" s="572"/>
      <c r="TJ27" s="572"/>
      <c r="TK27" s="572"/>
      <c r="TL27" s="572"/>
      <c r="TM27" s="572"/>
      <c r="TN27" s="572"/>
      <c r="TO27" s="572"/>
      <c r="TP27" s="572"/>
      <c r="TQ27" s="572"/>
      <c r="TR27" s="572"/>
      <c r="TS27" s="572"/>
      <c r="TT27" s="572"/>
      <c r="TU27" s="572"/>
      <c r="TV27" s="572"/>
      <c r="TW27" s="572"/>
      <c r="TX27" s="572"/>
      <c r="TY27" s="572"/>
      <c r="TZ27" s="572"/>
      <c r="UA27" s="572"/>
      <c r="UB27" s="572"/>
      <c r="UC27" s="572"/>
      <c r="UD27" s="572"/>
      <c r="UE27" s="572"/>
      <c r="UF27" s="572"/>
      <c r="UG27" s="572"/>
      <c r="UH27" s="572"/>
      <c r="UI27" s="572"/>
      <c r="UJ27" s="572"/>
      <c r="UK27" s="572"/>
      <c r="UL27" s="572"/>
      <c r="UM27" s="572"/>
      <c r="UN27" s="572"/>
      <c r="UO27" s="572"/>
      <c r="UP27" s="572"/>
      <c r="UQ27" s="572"/>
      <c r="UR27" s="572"/>
      <c r="US27" s="572"/>
      <c r="UT27" s="572"/>
      <c r="UU27" s="572"/>
      <c r="UV27" s="572"/>
      <c r="UW27" s="572"/>
      <c r="UX27" s="572"/>
      <c r="UY27" s="572"/>
      <c r="UZ27" s="572"/>
      <c r="VA27" s="572"/>
      <c r="VB27" s="572"/>
      <c r="VC27" s="572"/>
      <c r="VD27" s="572"/>
      <c r="VE27" s="572"/>
      <c r="VF27" s="572"/>
      <c r="VG27" s="572"/>
      <c r="VH27" s="572"/>
      <c r="VI27" s="572"/>
      <c r="VJ27" s="572"/>
      <c r="VK27" s="572"/>
      <c r="VL27" s="572"/>
      <c r="VM27" s="572"/>
      <c r="VN27" s="572"/>
      <c r="VO27" s="572"/>
      <c r="VP27" s="572"/>
      <c r="VQ27" s="572"/>
      <c r="VR27" s="572"/>
      <c r="VS27" s="572"/>
      <c r="VT27" s="572"/>
      <c r="VU27" s="572"/>
      <c r="VV27" s="572"/>
      <c r="VW27" s="572"/>
      <c r="VX27" s="572"/>
      <c r="VY27" s="572"/>
      <c r="VZ27" s="572"/>
      <c r="WA27" s="572"/>
      <c r="WB27" s="572"/>
      <c r="WC27" s="572"/>
      <c r="WD27" s="572"/>
      <c r="WE27" s="572"/>
      <c r="WF27" s="572"/>
      <c r="WG27" s="572"/>
      <c r="WH27" s="572"/>
      <c r="WI27" s="572"/>
      <c r="WJ27" s="572"/>
      <c r="WK27" s="572"/>
      <c r="WL27" s="572"/>
      <c r="WM27" s="572"/>
      <c r="WN27" s="572"/>
      <c r="WO27" s="572"/>
      <c r="WP27" s="572"/>
      <c r="WQ27" s="572"/>
      <c r="WR27" s="572"/>
      <c r="WS27" s="572"/>
      <c r="WT27" s="572"/>
      <c r="WU27" s="572"/>
      <c r="WV27" s="572"/>
      <c r="WW27" s="572"/>
      <c r="WX27" s="572"/>
      <c r="WY27" s="572"/>
      <c r="WZ27" s="572"/>
      <c r="XA27" s="572"/>
      <c r="XB27" s="572"/>
      <c r="XC27" s="572"/>
      <c r="XD27" s="572"/>
      <c r="XE27" s="572"/>
      <c r="XF27" s="572"/>
      <c r="XG27" s="572"/>
      <c r="XH27" s="572"/>
      <c r="XI27" s="572"/>
      <c r="XJ27" s="572"/>
      <c r="XK27" s="572"/>
      <c r="XL27" s="572"/>
      <c r="XM27" s="572"/>
      <c r="XN27" s="572"/>
      <c r="XO27" s="572"/>
      <c r="XP27" s="572"/>
      <c r="XQ27" s="572"/>
      <c r="XR27" s="572"/>
      <c r="XS27" s="572"/>
      <c r="XT27" s="572"/>
      <c r="XU27" s="572"/>
      <c r="XV27" s="572"/>
      <c r="XW27" s="572"/>
      <c r="XX27" s="572"/>
      <c r="XY27" s="572"/>
      <c r="XZ27" s="572"/>
      <c r="YA27" s="572"/>
      <c r="YB27" s="572"/>
      <c r="YC27" s="572"/>
      <c r="YD27" s="572"/>
      <c r="YE27" s="572"/>
      <c r="YF27" s="572"/>
      <c r="YG27" s="572"/>
      <c r="YH27" s="572"/>
      <c r="YI27" s="572"/>
      <c r="YJ27" s="572"/>
      <c r="YK27" s="572"/>
      <c r="YL27" s="572"/>
      <c r="YM27" s="572"/>
      <c r="YN27" s="572"/>
      <c r="YO27" s="572"/>
      <c r="YP27" s="572"/>
      <c r="YQ27" s="572"/>
      <c r="YR27" s="572"/>
      <c r="YS27" s="572"/>
      <c r="YT27" s="572"/>
      <c r="YU27" s="572"/>
      <c r="YV27" s="572"/>
      <c r="YW27" s="572"/>
      <c r="YX27" s="572"/>
      <c r="YY27" s="572"/>
      <c r="YZ27" s="572"/>
      <c r="ZA27" s="572"/>
      <c r="ZB27" s="572"/>
      <c r="ZC27" s="572"/>
      <c r="ZD27" s="572"/>
      <c r="ZE27" s="572"/>
      <c r="ZF27" s="572"/>
      <c r="ZG27" s="572"/>
      <c r="ZH27" s="572"/>
      <c r="ZI27" s="572"/>
      <c r="ZJ27" s="572"/>
      <c r="ZK27" s="572"/>
      <c r="ZL27" s="572"/>
      <c r="ZM27" s="572"/>
      <c r="ZN27" s="572"/>
      <c r="ZO27" s="572"/>
      <c r="ZP27" s="572"/>
      <c r="ZQ27" s="572"/>
      <c r="ZR27" s="572"/>
      <c r="ZS27" s="572"/>
      <c r="ZT27" s="572"/>
      <c r="ZU27" s="572"/>
      <c r="ZV27" s="572"/>
      <c r="ZW27" s="572"/>
      <c r="ZX27" s="572"/>
      <c r="ZY27" s="572"/>
      <c r="ZZ27" s="572"/>
      <c r="AAA27" s="572"/>
      <c r="AAB27" s="572"/>
      <c r="AAC27" s="572"/>
      <c r="AAD27" s="572"/>
      <c r="AAE27" s="572"/>
      <c r="AAF27" s="572"/>
      <c r="AAG27" s="572"/>
      <c r="AAH27" s="572"/>
      <c r="AAI27" s="572"/>
      <c r="AAJ27" s="572"/>
      <c r="AAK27" s="572"/>
      <c r="AAL27" s="572"/>
      <c r="AAM27" s="572"/>
      <c r="AAN27" s="572"/>
      <c r="AAO27" s="572"/>
      <c r="AAP27" s="572"/>
      <c r="AAQ27" s="572"/>
      <c r="AAR27" s="572"/>
      <c r="AAS27" s="572"/>
      <c r="AAT27" s="572"/>
      <c r="AAU27" s="572"/>
      <c r="AAV27" s="572"/>
      <c r="AAW27" s="572"/>
      <c r="AAX27" s="572"/>
      <c r="AAY27" s="572"/>
      <c r="AAZ27" s="572"/>
      <c r="ABA27" s="572"/>
      <c r="ABB27" s="572"/>
      <c r="ABC27" s="572"/>
      <c r="ABD27" s="572"/>
      <c r="ABE27" s="572"/>
      <c r="ABF27" s="572"/>
      <c r="ABG27" s="572"/>
      <c r="ABH27" s="572"/>
      <c r="ABI27" s="572"/>
      <c r="ABJ27" s="572"/>
      <c r="ABK27" s="572"/>
      <c r="ABL27" s="572"/>
      <c r="ABM27" s="572"/>
      <c r="ABN27" s="572"/>
      <c r="ABO27" s="572"/>
      <c r="ABP27" s="572"/>
      <c r="ABQ27" s="572"/>
      <c r="ABR27" s="572"/>
      <c r="ABS27" s="572"/>
      <c r="ABT27" s="572"/>
      <c r="ABU27" s="572"/>
      <c r="ABV27" s="572"/>
      <c r="ABW27" s="572"/>
      <c r="ABX27" s="572"/>
      <c r="ABY27" s="572"/>
      <c r="ABZ27" s="572"/>
      <c r="ACA27" s="572"/>
      <c r="ACB27" s="572"/>
      <c r="ACC27" s="572"/>
      <c r="ACD27" s="572"/>
      <c r="ACE27" s="572"/>
      <c r="ACF27" s="572"/>
      <c r="ACG27" s="572"/>
      <c r="ACH27" s="572"/>
      <c r="ACI27" s="572"/>
      <c r="ACJ27" s="572"/>
      <c r="ACK27" s="572"/>
      <c r="ACL27" s="572"/>
      <c r="ACM27" s="572"/>
      <c r="ACN27" s="572"/>
      <c r="ACO27" s="572"/>
      <c r="ACP27" s="572"/>
      <c r="ACQ27" s="572"/>
      <c r="ACR27" s="572"/>
      <c r="ACS27" s="572"/>
      <c r="ACT27" s="572"/>
      <c r="ACU27" s="572"/>
      <c r="ACV27" s="572"/>
      <c r="ACW27" s="572"/>
      <c r="ACX27" s="572"/>
      <c r="ACY27" s="572"/>
      <c r="ACZ27" s="572"/>
      <c r="ADA27" s="572"/>
      <c r="ADB27" s="572"/>
      <c r="ADC27" s="572"/>
      <c r="ADD27" s="572"/>
      <c r="ADE27" s="572"/>
      <c r="ADF27" s="572"/>
      <c r="ADG27" s="572"/>
      <c r="ADH27" s="572"/>
      <c r="ADI27" s="572"/>
      <c r="ADJ27" s="572"/>
      <c r="ADK27" s="572"/>
      <c r="ADL27" s="572"/>
      <c r="ADM27" s="572"/>
      <c r="ADN27" s="572"/>
      <c r="ADO27" s="572"/>
      <c r="ADP27" s="572"/>
      <c r="ADQ27" s="572"/>
      <c r="ADR27" s="572"/>
      <c r="ADS27" s="572"/>
      <c r="ADT27" s="572"/>
      <c r="ADU27" s="572"/>
      <c r="ADV27" s="572"/>
      <c r="ADW27" s="572"/>
      <c r="ADX27" s="572"/>
      <c r="ADY27" s="572"/>
      <c r="ADZ27" s="572"/>
      <c r="AEA27" s="572"/>
      <c r="AEB27" s="572"/>
      <c r="AEC27" s="572"/>
      <c r="AED27" s="572"/>
      <c r="AEE27" s="572"/>
      <c r="AEF27" s="572"/>
      <c r="AEG27" s="572"/>
      <c r="AEH27" s="572"/>
      <c r="AEI27" s="572"/>
      <c r="AEJ27" s="572"/>
      <c r="AEK27" s="572"/>
      <c r="AEL27" s="572"/>
      <c r="AEM27" s="572"/>
      <c r="AEN27" s="572"/>
      <c r="AEO27" s="572"/>
      <c r="AEP27" s="572"/>
      <c r="AEQ27" s="572"/>
      <c r="AER27" s="572"/>
      <c r="AES27" s="572"/>
      <c r="AET27" s="572"/>
      <c r="AEU27" s="572"/>
      <c r="AEV27" s="572"/>
      <c r="AEW27" s="572"/>
      <c r="AEX27" s="572"/>
      <c r="AEY27" s="572"/>
      <c r="AEZ27" s="572"/>
      <c r="AFA27" s="572"/>
      <c r="AFB27" s="572"/>
      <c r="AFC27" s="572"/>
      <c r="AFD27" s="572"/>
      <c r="AFE27" s="572"/>
      <c r="AFF27" s="572"/>
      <c r="AFG27" s="572"/>
      <c r="AFH27" s="572"/>
      <c r="AFI27" s="572"/>
      <c r="AFJ27" s="572"/>
      <c r="AFK27" s="572"/>
      <c r="AFL27" s="572"/>
      <c r="AFM27" s="572"/>
      <c r="AFN27" s="572"/>
      <c r="AFO27" s="572"/>
      <c r="AFP27" s="572"/>
      <c r="AFQ27" s="572"/>
      <c r="AFR27" s="572"/>
      <c r="AFS27" s="572"/>
      <c r="AFT27" s="572"/>
      <c r="AFU27" s="572"/>
      <c r="AFV27" s="572"/>
      <c r="AFW27" s="572"/>
      <c r="AFX27" s="572"/>
      <c r="AFY27" s="572"/>
      <c r="AFZ27" s="572"/>
      <c r="AGA27" s="572"/>
      <c r="AGB27" s="572"/>
      <c r="AGC27" s="572"/>
      <c r="AGD27" s="572"/>
      <c r="AGE27" s="572"/>
      <c r="AGF27" s="572"/>
      <c r="AGG27" s="572"/>
      <c r="AGH27" s="572"/>
      <c r="AGI27" s="572"/>
      <c r="AGJ27" s="572"/>
      <c r="AGK27" s="572"/>
      <c r="AGL27" s="572"/>
      <c r="AGM27" s="572"/>
      <c r="AGN27" s="572"/>
      <c r="AGO27" s="572"/>
      <c r="AGP27" s="572"/>
      <c r="AGQ27" s="572"/>
      <c r="AGR27" s="572"/>
      <c r="AGS27" s="572"/>
      <c r="AGT27" s="572"/>
      <c r="AGU27" s="572"/>
      <c r="AGV27" s="572"/>
      <c r="AGW27" s="572"/>
      <c r="AGX27" s="572"/>
      <c r="AGY27" s="572"/>
      <c r="AGZ27" s="572"/>
      <c r="AHA27" s="572"/>
      <c r="AHB27" s="572"/>
      <c r="AHC27" s="572"/>
      <c r="AHD27" s="572"/>
      <c r="AHE27" s="572"/>
      <c r="AHF27" s="572"/>
      <c r="AHG27" s="572"/>
      <c r="AHH27" s="572"/>
      <c r="AHI27" s="572"/>
      <c r="AHJ27" s="572"/>
      <c r="AHK27" s="572"/>
      <c r="AHL27" s="572"/>
      <c r="AHM27" s="572"/>
      <c r="AHN27" s="572"/>
      <c r="AHO27" s="572"/>
      <c r="AHP27" s="572"/>
      <c r="AHQ27" s="572"/>
      <c r="AHR27" s="572"/>
      <c r="AHS27" s="572"/>
      <c r="AHT27" s="572"/>
      <c r="AHU27" s="572"/>
      <c r="AHV27" s="572"/>
      <c r="AHW27" s="572"/>
      <c r="AHX27" s="572"/>
      <c r="AHY27" s="572"/>
      <c r="AHZ27" s="572"/>
      <c r="AIA27" s="572"/>
      <c r="AIB27" s="572"/>
      <c r="AIC27" s="572"/>
      <c r="AID27" s="572"/>
      <c r="AIE27" s="572"/>
      <c r="AIF27" s="572"/>
      <c r="AIG27" s="572"/>
      <c r="AIH27" s="572"/>
      <c r="AII27" s="572"/>
      <c r="AIJ27" s="572"/>
      <c r="AIK27" s="572"/>
      <c r="AIL27" s="572"/>
      <c r="AIM27" s="572"/>
      <c r="AIN27" s="572"/>
      <c r="AIO27" s="572"/>
      <c r="AIP27" s="572"/>
      <c r="AIQ27" s="572"/>
      <c r="AIR27" s="572"/>
      <c r="AIS27" s="572"/>
      <c r="AIT27" s="572"/>
      <c r="AIU27" s="572"/>
      <c r="AIV27" s="572"/>
      <c r="AIW27" s="572"/>
      <c r="AIX27" s="572"/>
      <c r="AIY27" s="572"/>
      <c r="AIZ27" s="572"/>
      <c r="AJA27" s="572"/>
      <c r="AJB27" s="572"/>
      <c r="AJC27" s="572"/>
      <c r="AJD27" s="572"/>
      <c r="AJE27" s="572"/>
      <c r="AJF27" s="572"/>
      <c r="AJG27" s="572"/>
      <c r="AJH27" s="572"/>
      <c r="AJI27" s="572"/>
      <c r="AJJ27" s="572"/>
      <c r="AJK27" s="572"/>
      <c r="AJL27" s="572"/>
      <c r="AJM27" s="572"/>
      <c r="AJN27" s="572"/>
      <c r="AJO27" s="572"/>
      <c r="AJP27" s="572"/>
      <c r="AJQ27" s="572"/>
      <c r="AJR27" s="572"/>
      <c r="AJS27" s="572"/>
      <c r="AJT27" s="572"/>
      <c r="AJU27" s="572"/>
      <c r="AJV27" s="572"/>
      <c r="AJW27" s="572"/>
      <c r="AJX27" s="572"/>
      <c r="AJY27" s="572"/>
      <c r="AJZ27" s="572"/>
      <c r="AKA27" s="572"/>
      <c r="AKB27" s="572"/>
      <c r="AKC27" s="572"/>
      <c r="AKD27" s="572"/>
      <c r="AKE27" s="572"/>
      <c r="AKF27" s="572"/>
      <c r="AKG27" s="572"/>
      <c r="AKH27" s="572"/>
      <c r="AKI27" s="572"/>
      <c r="AKJ27" s="572"/>
      <c r="AKK27" s="572"/>
      <c r="AKL27" s="572"/>
      <c r="AKM27" s="572"/>
      <c r="AKN27" s="572"/>
      <c r="AKO27" s="572"/>
      <c r="AKP27" s="572"/>
      <c r="AKQ27" s="572"/>
      <c r="AKR27" s="572"/>
      <c r="AKS27" s="572"/>
      <c r="AKT27" s="572"/>
      <c r="AKU27" s="572"/>
      <c r="AKV27" s="572"/>
      <c r="AKW27" s="572"/>
      <c r="AKX27" s="572"/>
      <c r="AKY27" s="572"/>
      <c r="AKZ27" s="572"/>
      <c r="ALA27" s="572"/>
      <c r="ALB27" s="572"/>
      <c r="ALC27" s="572"/>
      <c r="ALD27" s="572"/>
      <c r="ALE27" s="572"/>
      <c r="ALF27" s="572"/>
      <c r="ALG27" s="572"/>
      <c r="ALH27" s="572"/>
      <c r="ALI27" s="572"/>
      <c r="ALJ27" s="572"/>
      <c r="ALK27" s="572"/>
      <c r="ALL27" s="572"/>
      <c r="ALM27" s="572"/>
      <c r="ALN27" s="572"/>
      <c r="ALO27" s="572"/>
      <c r="ALP27" s="572"/>
      <c r="ALQ27" s="572"/>
      <c r="ALR27" s="572"/>
      <c r="ALS27" s="572"/>
      <c r="ALT27" s="572"/>
      <c r="ALU27" s="572"/>
      <c r="ALV27" s="572"/>
      <c r="ALW27" s="572"/>
      <c r="ALX27" s="572"/>
      <c r="ALY27" s="572"/>
      <c r="ALZ27" s="572"/>
      <c r="AMA27" s="572"/>
      <c r="AMB27" s="572"/>
      <c r="AMC27" s="572"/>
      <c r="AMD27" s="572"/>
      <c r="AME27" s="572"/>
      <c r="AMF27" s="572"/>
      <c r="AMG27" s="572"/>
      <c r="AMH27" s="572"/>
      <c r="AMI27" s="572"/>
      <c r="AMJ27" s="572"/>
    </row>
    <row r="28" spans="1:1025" s="647" customFormat="1" ht="12.75" customHeight="1">
      <c r="A28" s="19"/>
      <c r="B28" s="25"/>
      <c r="C28" s="25"/>
      <c r="D28" s="18"/>
      <c r="E28" s="18"/>
      <c r="F28" s="26"/>
      <c r="G28" s="27"/>
      <c r="H28" s="645"/>
      <c r="I28" s="646"/>
    </row>
    <row r="29" spans="1:1025" s="573" customFormat="1" ht="12.75" customHeight="1">
      <c r="A29" s="23"/>
      <c r="B29" s="25"/>
      <c r="C29" s="25"/>
      <c r="D29" s="18"/>
      <c r="E29" s="18"/>
      <c r="F29" s="22"/>
      <c r="G29" s="21"/>
      <c r="H29" s="493"/>
      <c r="I29" s="571"/>
      <c r="J29" s="572"/>
      <c r="K29" s="572"/>
      <c r="L29" s="572"/>
      <c r="M29" s="572"/>
      <c r="N29" s="572"/>
      <c r="O29" s="572"/>
      <c r="P29" s="572"/>
      <c r="Q29" s="572"/>
      <c r="R29" s="572"/>
      <c r="S29" s="572"/>
      <c r="T29" s="572"/>
      <c r="U29" s="572"/>
      <c r="V29" s="572"/>
      <c r="W29" s="572"/>
      <c r="X29" s="572"/>
      <c r="Y29" s="572"/>
      <c r="Z29" s="572"/>
      <c r="AA29" s="572"/>
      <c r="AB29" s="572"/>
      <c r="AC29" s="572"/>
      <c r="AD29" s="572"/>
      <c r="AE29" s="572"/>
      <c r="AF29" s="572"/>
      <c r="AG29" s="572"/>
      <c r="AH29" s="572"/>
      <c r="AI29" s="572"/>
      <c r="AJ29" s="572"/>
      <c r="AK29" s="572"/>
      <c r="AL29" s="572"/>
      <c r="AM29" s="572"/>
      <c r="AN29" s="572"/>
      <c r="AO29" s="572"/>
      <c r="AP29" s="572"/>
      <c r="AQ29" s="572"/>
      <c r="AR29" s="572"/>
      <c r="AS29" s="572"/>
      <c r="AT29" s="572"/>
      <c r="AU29" s="572"/>
      <c r="AV29" s="572"/>
      <c r="AW29" s="572"/>
      <c r="AX29" s="572"/>
      <c r="AY29" s="572"/>
      <c r="AZ29" s="572"/>
      <c r="BA29" s="572"/>
      <c r="BB29" s="572"/>
      <c r="BC29" s="572"/>
      <c r="BD29" s="572"/>
      <c r="BE29" s="572"/>
      <c r="BF29" s="572"/>
      <c r="BG29" s="572"/>
      <c r="BH29" s="572"/>
      <c r="BI29" s="572"/>
      <c r="BJ29" s="572"/>
      <c r="BK29" s="572"/>
      <c r="BL29" s="572"/>
      <c r="BM29" s="572"/>
      <c r="BN29" s="572"/>
      <c r="BO29" s="572"/>
      <c r="BP29" s="572"/>
      <c r="BQ29" s="572"/>
      <c r="BR29" s="572"/>
      <c r="BS29" s="572"/>
      <c r="BT29" s="572"/>
      <c r="BU29" s="572"/>
      <c r="BV29" s="572"/>
      <c r="BW29" s="572"/>
      <c r="BX29" s="572"/>
      <c r="BY29" s="572"/>
      <c r="BZ29" s="572"/>
      <c r="CA29" s="572"/>
      <c r="CB29" s="572"/>
      <c r="CC29" s="572"/>
      <c r="CD29" s="572"/>
      <c r="CE29" s="572"/>
      <c r="CF29" s="572"/>
      <c r="CG29" s="572"/>
      <c r="CH29" s="572"/>
      <c r="CI29" s="572"/>
      <c r="CJ29" s="572"/>
      <c r="CK29" s="572"/>
      <c r="CL29" s="572"/>
      <c r="CM29" s="572"/>
      <c r="CN29" s="572"/>
      <c r="CO29" s="572"/>
      <c r="CP29" s="572"/>
      <c r="CQ29" s="572"/>
      <c r="CR29" s="572"/>
      <c r="CS29" s="572"/>
      <c r="CT29" s="572"/>
      <c r="CU29" s="572"/>
      <c r="CV29" s="572"/>
      <c r="CW29" s="572"/>
      <c r="CX29" s="572"/>
      <c r="CY29" s="572"/>
      <c r="CZ29" s="572"/>
      <c r="DA29" s="572"/>
      <c r="DB29" s="572"/>
      <c r="DC29" s="572"/>
      <c r="DD29" s="572"/>
      <c r="DE29" s="572"/>
      <c r="DF29" s="572"/>
      <c r="DG29" s="572"/>
      <c r="DH29" s="572"/>
      <c r="DI29" s="572"/>
      <c r="DJ29" s="572"/>
      <c r="DK29" s="572"/>
      <c r="DL29" s="572"/>
      <c r="DM29" s="572"/>
      <c r="DN29" s="572"/>
      <c r="DO29" s="572"/>
      <c r="DP29" s="572"/>
      <c r="DQ29" s="572"/>
      <c r="DR29" s="572"/>
      <c r="DS29" s="572"/>
      <c r="DT29" s="572"/>
      <c r="DU29" s="572"/>
      <c r="DV29" s="572"/>
      <c r="DW29" s="572"/>
      <c r="DX29" s="572"/>
      <c r="DY29" s="572"/>
      <c r="DZ29" s="572"/>
      <c r="EA29" s="572"/>
      <c r="EB29" s="572"/>
      <c r="EC29" s="572"/>
      <c r="ED29" s="572"/>
      <c r="EE29" s="572"/>
      <c r="EF29" s="572"/>
      <c r="EG29" s="572"/>
      <c r="EH29" s="572"/>
      <c r="EI29" s="572"/>
      <c r="EJ29" s="572"/>
      <c r="EK29" s="572"/>
      <c r="EL29" s="572"/>
      <c r="EM29" s="572"/>
      <c r="EN29" s="572"/>
      <c r="EO29" s="572"/>
      <c r="EP29" s="572"/>
      <c r="EQ29" s="572"/>
      <c r="ER29" s="572"/>
      <c r="ES29" s="572"/>
      <c r="ET29" s="572"/>
      <c r="EU29" s="572"/>
      <c r="EV29" s="572"/>
      <c r="EW29" s="572"/>
      <c r="EX29" s="572"/>
      <c r="EY29" s="572"/>
      <c r="EZ29" s="572"/>
      <c r="FA29" s="572"/>
      <c r="FB29" s="572"/>
      <c r="FC29" s="572"/>
      <c r="FD29" s="572"/>
      <c r="FE29" s="572"/>
      <c r="FF29" s="572"/>
      <c r="FG29" s="572"/>
      <c r="FH29" s="572"/>
      <c r="FI29" s="572"/>
      <c r="FJ29" s="572"/>
      <c r="FK29" s="572"/>
      <c r="FL29" s="572"/>
      <c r="FM29" s="572"/>
      <c r="FN29" s="572"/>
      <c r="FO29" s="572"/>
      <c r="FP29" s="572"/>
      <c r="FQ29" s="572"/>
      <c r="FR29" s="572"/>
      <c r="FS29" s="572"/>
      <c r="FT29" s="572"/>
      <c r="FU29" s="572"/>
      <c r="FV29" s="572"/>
      <c r="FW29" s="572"/>
      <c r="FX29" s="572"/>
      <c r="FY29" s="572"/>
      <c r="FZ29" s="572"/>
      <c r="GA29" s="572"/>
      <c r="GB29" s="572"/>
      <c r="GC29" s="572"/>
      <c r="GD29" s="572"/>
      <c r="GE29" s="572"/>
      <c r="GF29" s="572"/>
      <c r="GG29" s="572"/>
      <c r="GH29" s="572"/>
      <c r="GI29" s="572"/>
      <c r="GJ29" s="572"/>
      <c r="GK29" s="572"/>
      <c r="GL29" s="572"/>
      <c r="GM29" s="572"/>
      <c r="GN29" s="572"/>
      <c r="GO29" s="572"/>
      <c r="GP29" s="572"/>
      <c r="GQ29" s="572"/>
      <c r="GR29" s="572"/>
      <c r="GS29" s="572"/>
      <c r="GT29" s="572"/>
      <c r="GU29" s="572"/>
      <c r="GV29" s="572"/>
      <c r="GW29" s="572"/>
      <c r="GX29" s="572"/>
      <c r="GY29" s="572"/>
      <c r="GZ29" s="572"/>
      <c r="HA29" s="572"/>
      <c r="HB29" s="572"/>
      <c r="HC29" s="572"/>
      <c r="HD29" s="572"/>
      <c r="HE29" s="572"/>
      <c r="HF29" s="572"/>
      <c r="HG29" s="572"/>
      <c r="HH29" s="572"/>
      <c r="HI29" s="572"/>
      <c r="HJ29" s="572"/>
      <c r="HK29" s="572"/>
      <c r="HL29" s="572"/>
      <c r="HM29" s="572"/>
      <c r="HN29" s="572"/>
      <c r="HO29" s="572"/>
      <c r="HP29" s="572"/>
      <c r="HQ29" s="572"/>
      <c r="HR29" s="572"/>
      <c r="HS29" s="572"/>
      <c r="HT29" s="572"/>
      <c r="HU29" s="572"/>
      <c r="HV29" s="572"/>
      <c r="HW29" s="572"/>
      <c r="HX29" s="572"/>
      <c r="HY29" s="572"/>
      <c r="HZ29" s="572"/>
      <c r="IA29" s="572"/>
      <c r="IB29" s="572"/>
      <c r="IC29" s="572"/>
      <c r="ID29" s="572"/>
      <c r="IE29" s="572"/>
      <c r="IF29" s="572"/>
      <c r="IG29" s="572"/>
      <c r="IH29" s="572"/>
      <c r="II29" s="572"/>
      <c r="IJ29" s="572"/>
      <c r="IK29" s="572"/>
      <c r="IL29" s="572"/>
      <c r="IM29" s="572"/>
      <c r="IN29" s="572"/>
      <c r="IO29" s="572"/>
      <c r="IP29" s="572"/>
      <c r="IQ29" s="572"/>
      <c r="IR29" s="572"/>
      <c r="IS29" s="572"/>
      <c r="IT29" s="572"/>
      <c r="IU29" s="572"/>
      <c r="IV29" s="572"/>
      <c r="IW29" s="572"/>
      <c r="IX29" s="572"/>
      <c r="IY29" s="572"/>
      <c r="IZ29" s="572"/>
      <c r="JA29" s="572"/>
      <c r="JB29" s="572"/>
      <c r="JC29" s="572"/>
      <c r="JD29" s="572"/>
      <c r="JE29" s="572"/>
      <c r="JF29" s="572"/>
      <c r="JG29" s="572"/>
      <c r="JH29" s="572"/>
      <c r="JI29" s="572"/>
      <c r="JJ29" s="572"/>
      <c r="JK29" s="572"/>
      <c r="JL29" s="572"/>
      <c r="JM29" s="572"/>
      <c r="JN29" s="572"/>
      <c r="JO29" s="572"/>
      <c r="JP29" s="572"/>
      <c r="JQ29" s="572"/>
      <c r="JR29" s="572"/>
      <c r="JS29" s="572"/>
      <c r="JT29" s="572"/>
      <c r="JU29" s="572"/>
      <c r="JV29" s="572"/>
      <c r="JW29" s="572"/>
      <c r="JX29" s="572"/>
      <c r="JY29" s="572"/>
      <c r="JZ29" s="572"/>
      <c r="KA29" s="572"/>
      <c r="KB29" s="572"/>
      <c r="KC29" s="572"/>
      <c r="KD29" s="572"/>
      <c r="KE29" s="572"/>
      <c r="KF29" s="572"/>
      <c r="KG29" s="572"/>
      <c r="KH29" s="572"/>
      <c r="KI29" s="572"/>
      <c r="KJ29" s="572"/>
      <c r="KK29" s="572"/>
      <c r="KL29" s="572"/>
      <c r="KM29" s="572"/>
      <c r="KN29" s="572"/>
      <c r="KO29" s="572"/>
      <c r="KP29" s="572"/>
      <c r="KQ29" s="572"/>
      <c r="KR29" s="572"/>
      <c r="KS29" s="572"/>
      <c r="KT29" s="572"/>
      <c r="KU29" s="572"/>
      <c r="KV29" s="572"/>
      <c r="KW29" s="572"/>
      <c r="KX29" s="572"/>
      <c r="KY29" s="572"/>
      <c r="KZ29" s="572"/>
      <c r="LA29" s="572"/>
      <c r="LB29" s="572"/>
      <c r="LC29" s="572"/>
      <c r="LD29" s="572"/>
      <c r="LE29" s="572"/>
      <c r="LF29" s="572"/>
      <c r="LG29" s="572"/>
      <c r="LH29" s="572"/>
      <c r="LI29" s="572"/>
      <c r="LJ29" s="572"/>
      <c r="LK29" s="572"/>
      <c r="LL29" s="572"/>
      <c r="LM29" s="572"/>
      <c r="LN29" s="572"/>
      <c r="LO29" s="572"/>
      <c r="LP29" s="572"/>
      <c r="LQ29" s="572"/>
      <c r="LR29" s="572"/>
      <c r="LS29" s="572"/>
      <c r="LT29" s="572"/>
      <c r="LU29" s="572"/>
      <c r="LV29" s="572"/>
      <c r="LW29" s="572"/>
      <c r="LX29" s="572"/>
      <c r="LY29" s="572"/>
      <c r="LZ29" s="572"/>
      <c r="MA29" s="572"/>
      <c r="MB29" s="572"/>
      <c r="MC29" s="572"/>
      <c r="MD29" s="572"/>
      <c r="ME29" s="572"/>
      <c r="MF29" s="572"/>
      <c r="MG29" s="572"/>
      <c r="MH29" s="572"/>
      <c r="MI29" s="572"/>
      <c r="MJ29" s="572"/>
      <c r="MK29" s="572"/>
      <c r="ML29" s="572"/>
      <c r="MM29" s="572"/>
      <c r="MN29" s="572"/>
      <c r="MO29" s="572"/>
      <c r="MP29" s="572"/>
      <c r="MQ29" s="572"/>
      <c r="MR29" s="572"/>
      <c r="MS29" s="572"/>
      <c r="MT29" s="572"/>
      <c r="MU29" s="572"/>
      <c r="MV29" s="572"/>
      <c r="MW29" s="572"/>
      <c r="MX29" s="572"/>
      <c r="MY29" s="572"/>
      <c r="MZ29" s="572"/>
      <c r="NA29" s="572"/>
      <c r="NB29" s="572"/>
      <c r="NC29" s="572"/>
      <c r="ND29" s="572"/>
      <c r="NE29" s="572"/>
      <c r="NF29" s="572"/>
      <c r="NG29" s="572"/>
      <c r="NH29" s="572"/>
      <c r="NI29" s="572"/>
      <c r="NJ29" s="572"/>
      <c r="NK29" s="572"/>
      <c r="NL29" s="572"/>
      <c r="NM29" s="572"/>
      <c r="NN29" s="572"/>
      <c r="NO29" s="572"/>
      <c r="NP29" s="572"/>
      <c r="NQ29" s="572"/>
      <c r="NR29" s="572"/>
      <c r="NS29" s="572"/>
      <c r="NT29" s="572"/>
      <c r="NU29" s="572"/>
      <c r="NV29" s="572"/>
      <c r="NW29" s="572"/>
      <c r="NX29" s="572"/>
      <c r="NY29" s="572"/>
      <c r="NZ29" s="572"/>
      <c r="OA29" s="572"/>
      <c r="OB29" s="572"/>
      <c r="OC29" s="572"/>
      <c r="OD29" s="572"/>
      <c r="OE29" s="572"/>
      <c r="OF29" s="572"/>
      <c r="OG29" s="572"/>
      <c r="OH29" s="572"/>
      <c r="OI29" s="572"/>
      <c r="OJ29" s="572"/>
      <c r="OK29" s="572"/>
      <c r="OL29" s="572"/>
      <c r="OM29" s="572"/>
      <c r="ON29" s="572"/>
      <c r="OO29" s="572"/>
      <c r="OP29" s="572"/>
      <c r="OQ29" s="572"/>
      <c r="OR29" s="572"/>
      <c r="OS29" s="572"/>
      <c r="OT29" s="572"/>
      <c r="OU29" s="572"/>
      <c r="OV29" s="572"/>
      <c r="OW29" s="572"/>
      <c r="OX29" s="572"/>
      <c r="OY29" s="572"/>
      <c r="OZ29" s="572"/>
      <c r="PA29" s="572"/>
      <c r="PB29" s="572"/>
      <c r="PC29" s="572"/>
      <c r="PD29" s="572"/>
      <c r="PE29" s="572"/>
      <c r="PF29" s="572"/>
      <c r="PG29" s="572"/>
      <c r="PH29" s="572"/>
      <c r="PI29" s="572"/>
      <c r="PJ29" s="572"/>
      <c r="PK29" s="572"/>
      <c r="PL29" s="572"/>
      <c r="PM29" s="572"/>
      <c r="PN29" s="572"/>
      <c r="PO29" s="572"/>
      <c r="PP29" s="572"/>
      <c r="PQ29" s="572"/>
      <c r="PR29" s="572"/>
      <c r="PS29" s="572"/>
      <c r="PT29" s="572"/>
      <c r="PU29" s="572"/>
      <c r="PV29" s="572"/>
      <c r="PW29" s="572"/>
      <c r="PX29" s="572"/>
      <c r="PY29" s="572"/>
      <c r="PZ29" s="572"/>
      <c r="QA29" s="572"/>
      <c r="QB29" s="572"/>
      <c r="QC29" s="572"/>
      <c r="QD29" s="572"/>
      <c r="QE29" s="572"/>
      <c r="QF29" s="572"/>
      <c r="QG29" s="572"/>
      <c r="QH29" s="572"/>
      <c r="QI29" s="572"/>
      <c r="QJ29" s="572"/>
      <c r="QK29" s="572"/>
      <c r="QL29" s="572"/>
      <c r="QM29" s="572"/>
      <c r="QN29" s="572"/>
      <c r="QO29" s="572"/>
      <c r="QP29" s="572"/>
      <c r="QQ29" s="572"/>
      <c r="QR29" s="572"/>
      <c r="QS29" s="572"/>
      <c r="QT29" s="572"/>
      <c r="QU29" s="572"/>
      <c r="QV29" s="572"/>
      <c r="QW29" s="572"/>
      <c r="QX29" s="572"/>
      <c r="QY29" s="572"/>
      <c r="QZ29" s="572"/>
      <c r="RA29" s="572"/>
      <c r="RB29" s="572"/>
      <c r="RC29" s="572"/>
      <c r="RD29" s="572"/>
      <c r="RE29" s="572"/>
      <c r="RF29" s="572"/>
      <c r="RG29" s="572"/>
      <c r="RH29" s="572"/>
      <c r="RI29" s="572"/>
      <c r="RJ29" s="572"/>
      <c r="RK29" s="572"/>
      <c r="RL29" s="572"/>
      <c r="RM29" s="572"/>
      <c r="RN29" s="572"/>
      <c r="RO29" s="572"/>
      <c r="RP29" s="572"/>
      <c r="RQ29" s="572"/>
      <c r="RR29" s="572"/>
      <c r="RS29" s="572"/>
      <c r="RT29" s="572"/>
      <c r="RU29" s="572"/>
      <c r="RV29" s="572"/>
      <c r="RW29" s="572"/>
      <c r="RX29" s="572"/>
      <c r="RY29" s="572"/>
      <c r="RZ29" s="572"/>
      <c r="SA29" s="572"/>
      <c r="SB29" s="572"/>
      <c r="SC29" s="572"/>
      <c r="SD29" s="572"/>
      <c r="SE29" s="572"/>
      <c r="SF29" s="572"/>
      <c r="SG29" s="572"/>
      <c r="SH29" s="572"/>
      <c r="SI29" s="572"/>
      <c r="SJ29" s="572"/>
      <c r="SK29" s="572"/>
      <c r="SL29" s="572"/>
      <c r="SM29" s="572"/>
      <c r="SN29" s="572"/>
      <c r="SO29" s="572"/>
      <c r="SP29" s="572"/>
      <c r="SQ29" s="572"/>
      <c r="SR29" s="572"/>
      <c r="SS29" s="572"/>
      <c r="ST29" s="572"/>
      <c r="SU29" s="572"/>
      <c r="SV29" s="572"/>
      <c r="SW29" s="572"/>
      <c r="SX29" s="572"/>
      <c r="SY29" s="572"/>
      <c r="SZ29" s="572"/>
      <c r="TA29" s="572"/>
      <c r="TB29" s="572"/>
      <c r="TC29" s="572"/>
      <c r="TD29" s="572"/>
      <c r="TE29" s="572"/>
      <c r="TF29" s="572"/>
      <c r="TG29" s="572"/>
      <c r="TH29" s="572"/>
      <c r="TI29" s="572"/>
      <c r="TJ29" s="572"/>
      <c r="TK29" s="572"/>
      <c r="TL29" s="572"/>
      <c r="TM29" s="572"/>
      <c r="TN29" s="572"/>
      <c r="TO29" s="572"/>
      <c r="TP29" s="572"/>
      <c r="TQ29" s="572"/>
      <c r="TR29" s="572"/>
      <c r="TS29" s="572"/>
      <c r="TT29" s="572"/>
      <c r="TU29" s="572"/>
      <c r="TV29" s="572"/>
      <c r="TW29" s="572"/>
      <c r="TX29" s="572"/>
      <c r="TY29" s="572"/>
      <c r="TZ29" s="572"/>
      <c r="UA29" s="572"/>
      <c r="UB29" s="572"/>
      <c r="UC29" s="572"/>
      <c r="UD29" s="572"/>
      <c r="UE29" s="572"/>
      <c r="UF29" s="572"/>
      <c r="UG29" s="572"/>
      <c r="UH29" s="572"/>
      <c r="UI29" s="572"/>
      <c r="UJ29" s="572"/>
      <c r="UK29" s="572"/>
      <c r="UL29" s="572"/>
      <c r="UM29" s="572"/>
      <c r="UN29" s="572"/>
      <c r="UO29" s="572"/>
      <c r="UP29" s="572"/>
      <c r="UQ29" s="572"/>
      <c r="UR29" s="572"/>
      <c r="US29" s="572"/>
      <c r="UT29" s="572"/>
      <c r="UU29" s="572"/>
      <c r="UV29" s="572"/>
      <c r="UW29" s="572"/>
      <c r="UX29" s="572"/>
      <c r="UY29" s="572"/>
      <c r="UZ29" s="572"/>
      <c r="VA29" s="572"/>
      <c r="VB29" s="572"/>
      <c r="VC29" s="572"/>
      <c r="VD29" s="572"/>
      <c r="VE29" s="572"/>
      <c r="VF29" s="572"/>
      <c r="VG29" s="572"/>
      <c r="VH29" s="572"/>
      <c r="VI29" s="572"/>
      <c r="VJ29" s="572"/>
      <c r="VK29" s="572"/>
      <c r="VL29" s="572"/>
      <c r="VM29" s="572"/>
      <c r="VN29" s="572"/>
      <c r="VO29" s="572"/>
      <c r="VP29" s="572"/>
      <c r="VQ29" s="572"/>
      <c r="VR29" s="572"/>
      <c r="VS29" s="572"/>
      <c r="VT29" s="572"/>
      <c r="VU29" s="572"/>
      <c r="VV29" s="572"/>
      <c r="VW29" s="572"/>
      <c r="VX29" s="572"/>
      <c r="VY29" s="572"/>
      <c r="VZ29" s="572"/>
      <c r="WA29" s="572"/>
      <c r="WB29" s="572"/>
      <c r="WC29" s="572"/>
      <c r="WD29" s="572"/>
      <c r="WE29" s="572"/>
      <c r="WF29" s="572"/>
      <c r="WG29" s="572"/>
      <c r="WH29" s="572"/>
      <c r="WI29" s="572"/>
      <c r="WJ29" s="572"/>
      <c r="WK29" s="572"/>
      <c r="WL29" s="572"/>
      <c r="WM29" s="572"/>
      <c r="WN29" s="572"/>
      <c r="WO29" s="572"/>
      <c r="WP29" s="572"/>
      <c r="WQ29" s="572"/>
      <c r="WR29" s="572"/>
      <c r="WS29" s="572"/>
      <c r="WT29" s="572"/>
      <c r="WU29" s="572"/>
      <c r="WV29" s="572"/>
      <c r="WW29" s="572"/>
      <c r="WX29" s="572"/>
      <c r="WY29" s="572"/>
      <c r="WZ29" s="572"/>
      <c r="XA29" s="572"/>
      <c r="XB29" s="572"/>
      <c r="XC29" s="572"/>
      <c r="XD29" s="572"/>
      <c r="XE29" s="572"/>
      <c r="XF29" s="572"/>
      <c r="XG29" s="572"/>
      <c r="XH29" s="572"/>
      <c r="XI29" s="572"/>
      <c r="XJ29" s="572"/>
      <c r="XK29" s="572"/>
      <c r="XL29" s="572"/>
      <c r="XM29" s="572"/>
      <c r="XN29" s="572"/>
      <c r="XO29" s="572"/>
      <c r="XP29" s="572"/>
      <c r="XQ29" s="572"/>
      <c r="XR29" s="572"/>
      <c r="XS29" s="572"/>
      <c r="XT29" s="572"/>
      <c r="XU29" s="572"/>
      <c r="XV29" s="572"/>
      <c r="XW29" s="572"/>
      <c r="XX29" s="572"/>
      <c r="XY29" s="572"/>
      <c r="XZ29" s="572"/>
      <c r="YA29" s="572"/>
      <c r="YB29" s="572"/>
      <c r="YC29" s="572"/>
      <c r="YD29" s="572"/>
      <c r="YE29" s="572"/>
      <c r="YF29" s="572"/>
      <c r="YG29" s="572"/>
      <c r="YH29" s="572"/>
      <c r="YI29" s="572"/>
      <c r="YJ29" s="572"/>
      <c r="YK29" s="572"/>
      <c r="YL29" s="572"/>
      <c r="YM29" s="572"/>
      <c r="YN29" s="572"/>
      <c r="YO29" s="572"/>
      <c r="YP29" s="572"/>
      <c r="YQ29" s="572"/>
      <c r="YR29" s="572"/>
      <c r="YS29" s="572"/>
      <c r="YT29" s="572"/>
      <c r="YU29" s="572"/>
      <c r="YV29" s="572"/>
      <c r="YW29" s="572"/>
      <c r="YX29" s="572"/>
      <c r="YY29" s="572"/>
      <c r="YZ29" s="572"/>
      <c r="ZA29" s="572"/>
      <c r="ZB29" s="572"/>
      <c r="ZC29" s="572"/>
      <c r="ZD29" s="572"/>
      <c r="ZE29" s="572"/>
      <c r="ZF29" s="572"/>
      <c r="ZG29" s="572"/>
      <c r="ZH29" s="572"/>
      <c r="ZI29" s="572"/>
      <c r="ZJ29" s="572"/>
      <c r="ZK29" s="572"/>
      <c r="ZL29" s="572"/>
      <c r="ZM29" s="572"/>
      <c r="ZN29" s="572"/>
      <c r="ZO29" s="572"/>
      <c r="ZP29" s="572"/>
      <c r="ZQ29" s="572"/>
      <c r="ZR29" s="572"/>
      <c r="ZS29" s="572"/>
      <c r="ZT29" s="572"/>
      <c r="ZU29" s="572"/>
      <c r="ZV29" s="572"/>
      <c r="ZW29" s="572"/>
      <c r="ZX29" s="572"/>
      <c r="ZY29" s="572"/>
      <c r="ZZ29" s="572"/>
      <c r="AAA29" s="572"/>
      <c r="AAB29" s="572"/>
      <c r="AAC29" s="572"/>
      <c r="AAD29" s="572"/>
      <c r="AAE29" s="572"/>
      <c r="AAF29" s="572"/>
      <c r="AAG29" s="572"/>
      <c r="AAH29" s="572"/>
      <c r="AAI29" s="572"/>
      <c r="AAJ29" s="572"/>
      <c r="AAK29" s="572"/>
      <c r="AAL29" s="572"/>
      <c r="AAM29" s="572"/>
      <c r="AAN29" s="572"/>
      <c r="AAO29" s="572"/>
      <c r="AAP29" s="572"/>
      <c r="AAQ29" s="572"/>
      <c r="AAR29" s="572"/>
      <c r="AAS29" s="572"/>
      <c r="AAT29" s="572"/>
      <c r="AAU29" s="572"/>
      <c r="AAV29" s="572"/>
      <c r="AAW29" s="572"/>
      <c r="AAX29" s="572"/>
      <c r="AAY29" s="572"/>
      <c r="AAZ29" s="572"/>
      <c r="ABA29" s="572"/>
      <c r="ABB29" s="572"/>
      <c r="ABC29" s="572"/>
      <c r="ABD29" s="572"/>
      <c r="ABE29" s="572"/>
      <c r="ABF29" s="572"/>
      <c r="ABG29" s="572"/>
      <c r="ABH29" s="572"/>
      <c r="ABI29" s="572"/>
      <c r="ABJ29" s="572"/>
      <c r="ABK29" s="572"/>
      <c r="ABL29" s="572"/>
      <c r="ABM29" s="572"/>
      <c r="ABN29" s="572"/>
      <c r="ABO29" s="572"/>
      <c r="ABP29" s="572"/>
      <c r="ABQ29" s="572"/>
      <c r="ABR29" s="572"/>
      <c r="ABS29" s="572"/>
      <c r="ABT29" s="572"/>
      <c r="ABU29" s="572"/>
      <c r="ABV29" s="572"/>
      <c r="ABW29" s="572"/>
      <c r="ABX29" s="572"/>
      <c r="ABY29" s="572"/>
      <c r="ABZ29" s="572"/>
      <c r="ACA29" s="572"/>
      <c r="ACB29" s="572"/>
      <c r="ACC29" s="572"/>
      <c r="ACD29" s="572"/>
      <c r="ACE29" s="572"/>
      <c r="ACF29" s="572"/>
      <c r="ACG29" s="572"/>
      <c r="ACH29" s="572"/>
      <c r="ACI29" s="572"/>
      <c r="ACJ29" s="572"/>
      <c r="ACK29" s="572"/>
      <c r="ACL29" s="572"/>
      <c r="ACM29" s="572"/>
      <c r="ACN29" s="572"/>
      <c r="ACO29" s="572"/>
      <c r="ACP29" s="572"/>
      <c r="ACQ29" s="572"/>
      <c r="ACR29" s="572"/>
      <c r="ACS29" s="572"/>
      <c r="ACT29" s="572"/>
      <c r="ACU29" s="572"/>
      <c r="ACV29" s="572"/>
      <c r="ACW29" s="572"/>
      <c r="ACX29" s="572"/>
      <c r="ACY29" s="572"/>
      <c r="ACZ29" s="572"/>
      <c r="ADA29" s="572"/>
      <c r="ADB29" s="572"/>
      <c r="ADC29" s="572"/>
      <c r="ADD29" s="572"/>
      <c r="ADE29" s="572"/>
      <c r="ADF29" s="572"/>
      <c r="ADG29" s="572"/>
      <c r="ADH29" s="572"/>
      <c r="ADI29" s="572"/>
      <c r="ADJ29" s="572"/>
      <c r="ADK29" s="572"/>
      <c r="ADL29" s="572"/>
      <c r="ADM29" s="572"/>
      <c r="ADN29" s="572"/>
      <c r="ADO29" s="572"/>
      <c r="ADP29" s="572"/>
      <c r="ADQ29" s="572"/>
      <c r="ADR29" s="572"/>
      <c r="ADS29" s="572"/>
      <c r="ADT29" s="572"/>
      <c r="ADU29" s="572"/>
      <c r="ADV29" s="572"/>
      <c r="ADW29" s="572"/>
      <c r="ADX29" s="572"/>
      <c r="ADY29" s="572"/>
      <c r="ADZ29" s="572"/>
      <c r="AEA29" s="572"/>
      <c r="AEB29" s="572"/>
      <c r="AEC29" s="572"/>
      <c r="AED29" s="572"/>
      <c r="AEE29" s="572"/>
      <c r="AEF29" s="572"/>
      <c r="AEG29" s="572"/>
      <c r="AEH29" s="572"/>
      <c r="AEI29" s="572"/>
      <c r="AEJ29" s="572"/>
      <c r="AEK29" s="572"/>
      <c r="AEL29" s="572"/>
      <c r="AEM29" s="572"/>
      <c r="AEN29" s="572"/>
      <c r="AEO29" s="572"/>
      <c r="AEP29" s="572"/>
      <c r="AEQ29" s="572"/>
      <c r="AER29" s="572"/>
      <c r="AES29" s="572"/>
      <c r="AET29" s="572"/>
      <c r="AEU29" s="572"/>
      <c r="AEV29" s="572"/>
      <c r="AEW29" s="572"/>
      <c r="AEX29" s="572"/>
      <c r="AEY29" s="572"/>
      <c r="AEZ29" s="572"/>
      <c r="AFA29" s="572"/>
      <c r="AFB29" s="572"/>
      <c r="AFC29" s="572"/>
      <c r="AFD29" s="572"/>
      <c r="AFE29" s="572"/>
      <c r="AFF29" s="572"/>
      <c r="AFG29" s="572"/>
      <c r="AFH29" s="572"/>
      <c r="AFI29" s="572"/>
      <c r="AFJ29" s="572"/>
      <c r="AFK29" s="572"/>
      <c r="AFL29" s="572"/>
      <c r="AFM29" s="572"/>
      <c r="AFN29" s="572"/>
      <c r="AFO29" s="572"/>
      <c r="AFP29" s="572"/>
      <c r="AFQ29" s="572"/>
      <c r="AFR29" s="572"/>
      <c r="AFS29" s="572"/>
      <c r="AFT29" s="572"/>
      <c r="AFU29" s="572"/>
      <c r="AFV29" s="572"/>
      <c r="AFW29" s="572"/>
      <c r="AFX29" s="572"/>
      <c r="AFY29" s="572"/>
      <c r="AFZ29" s="572"/>
      <c r="AGA29" s="572"/>
      <c r="AGB29" s="572"/>
      <c r="AGC29" s="572"/>
      <c r="AGD29" s="572"/>
      <c r="AGE29" s="572"/>
      <c r="AGF29" s="572"/>
      <c r="AGG29" s="572"/>
      <c r="AGH29" s="572"/>
      <c r="AGI29" s="572"/>
      <c r="AGJ29" s="572"/>
      <c r="AGK29" s="572"/>
      <c r="AGL29" s="572"/>
      <c r="AGM29" s="572"/>
      <c r="AGN29" s="572"/>
      <c r="AGO29" s="572"/>
      <c r="AGP29" s="572"/>
      <c r="AGQ29" s="572"/>
      <c r="AGR29" s="572"/>
      <c r="AGS29" s="572"/>
      <c r="AGT29" s="572"/>
      <c r="AGU29" s="572"/>
      <c r="AGV29" s="572"/>
      <c r="AGW29" s="572"/>
      <c r="AGX29" s="572"/>
      <c r="AGY29" s="572"/>
      <c r="AGZ29" s="572"/>
      <c r="AHA29" s="572"/>
      <c r="AHB29" s="572"/>
      <c r="AHC29" s="572"/>
      <c r="AHD29" s="572"/>
      <c r="AHE29" s="572"/>
      <c r="AHF29" s="572"/>
      <c r="AHG29" s="572"/>
      <c r="AHH29" s="572"/>
      <c r="AHI29" s="572"/>
      <c r="AHJ29" s="572"/>
      <c r="AHK29" s="572"/>
      <c r="AHL29" s="572"/>
      <c r="AHM29" s="572"/>
      <c r="AHN29" s="572"/>
      <c r="AHO29" s="572"/>
      <c r="AHP29" s="572"/>
      <c r="AHQ29" s="572"/>
      <c r="AHR29" s="572"/>
      <c r="AHS29" s="572"/>
      <c r="AHT29" s="572"/>
      <c r="AHU29" s="572"/>
      <c r="AHV29" s="572"/>
      <c r="AHW29" s="572"/>
      <c r="AHX29" s="572"/>
      <c r="AHY29" s="572"/>
      <c r="AHZ29" s="572"/>
      <c r="AIA29" s="572"/>
      <c r="AIB29" s="572"/>
      <c r="AIC29" s="572"/>
      <c r="AID29" s="572"/>
      <c r="AIE29" s="572"/>
      <c r="AIF29" s="572"/>
      <c r="AIG29" s="572"/>
      <c r="AIH29" s="572"/>
      <c r="AII29" s="572"/>
      <c r="AIJ29" s="572"/>
      <c r="AIK29" s="572"/>
      <c r="AIL29" s="572"/>
      <c r="AIM29" s="572"/>
      <c r="AIN29" s="572"/>
      <c r="AIO29" s="572"/>
      <c r="AIP29" s="572"/>
      <c r="AIQ29" s="572"/>
      <c r="AIR29" s="572"/>
      <c r="AIS29" s="572"/>
      <c r="AIT29" s="572"/>
      <c r="AIU29" s="572"/>
      <c r="AIV29" s="572"/>
      <c r="AIW29" s="572"/>
      <c r="AIX29" s="572"/>
      <c r="AIY29" s="572"/>
      <c r="AIZ29" s="572"/>
      <c r="AJA29" s="572"/>
      <c r="AJB29" s="572"/>
      <c r="AJC29" s="572"/>
      <c r="AJD29" s="572"/>
      <c r="AJE29" s="572"/>
      <c r="AJF29" s="572"/>
      <c r="AJG29" s="572"/>
      <c r="AJH29" s="572"/>
      <c r="AJI29" s="572"/>
      <c r="AJJ29" s="572"/>
      <c r="AJK29" s="572"/>
      <c r="AJL29" s="572"/>
      <c r="AJM29" s="572"/>
      <c r="AJN29" s="572"/>
      <c r="AJO29" s="572"/>
      <c r="AJP29" s="572"/>
      <c r="AJQ29" s="572"/>
      <c r="AJR29" s="572"/>
      <c r="AJS29" s="572"/>
      <c r="AJT29" s="572"/>
      <c r="AJU29" s="572"/>
      <c r="AJV29" s="572"/>
      <c r="AJW29" s="572"/>
      <c r="AJX29" s="572"/>
      <c r="AJY29" s="572"/>
      <c r="AJZ29" s="572"/>
      <c r="AKA29" s="572"/>
      <c r="AKB29" s="572"/>
      <c r="AKC29" s="572"/>
      <c r="AKD29" s="572"/>
      <c r="AKE29" s="572"/>
      <c r="AKF29" s="572"/>
      <c r="AKG29" s="572"/>
      <c r="AKH29" s="572"/>
      <c r="AKI29" s="572"/>
      <c r="AKJ29" s="572"/>
      <c r="AKK29" s="572"/>
      <c r="AKL29" s="572"/>
      <c r="AKM29" s="572"/>
      <c r="AKN29" s="572"/>
      <c r="AKO29" s="572"/>
      <c r="AKP29" s="572"/>
      <c r="AKQ29" s="572"/>
      <c r="AKR29" s="572"/>
      <c r="AKS29" s="572"/>
      <c r="AKT29" s="572"/>
      <c r="AKU29" s="572"/>
      <c r="AKV29" s="572"/>
      <c r="AKW29" s="572"/>
      <c r="AKX29" s="572"/>
      <c r="AKY29" s="572"/>
      <c r="AKZ29" s="572"/>
      <c r="ALA29" s="572"/>
      <c r="ALB29" s="572"/>
      <c r="ALC29" s="572"/>
      <c r="ALD29" s="572"/>
      <c r="ALE29" s="572"/>
      <c r="ALF29" s="572"/>
      <c r="ALG29" s="572"/>
      <c r="ALH29" s="572"/>
      <c r="ALI29" s="572"/>
      <c r="ALJ29" s="572"/>
      <c r="ALK29" s="572"/>
      <c r="ALL29" s="572"/>
      <c r="ALM29" s="572"/>
      <c r="ALN29" s="572"/>
      <c r="ALO29" s="572"/>
      <c r="ALP29" s="572"/>
      <c r="ALQ29" s="572"/>
      <c r="ALR29" s="572"/>
      <c r="ALS29" s="572"/>
      <c r="ALT29" s="572"/>
      <c r="ALU29" s="572"/>
      <c r="ALV29" s="572"/>
      <c r="ALW29" s="572"/>
      <c r="ALX29" s="572"/>
      <c r="ALY29" s="572"/>
      <c r="ALZ29" s="572"/>
      <c r="AMA29" s="572"/>
      <c r="AMB29" s="572"/>
      <c r="AMC29" s="572"/>
      <c r="AMD29" s="572"/>
      <c r="AME29" s="572"/>
      <c r="AMF29" s="572"/>
      <c r="AMG29" s="572"/>
      <c r="AMH29" s="572"/>
      <c r="AMI29" s="572"/>
      <c r="AMJ29" s="572"/>
    </row>
    <row r="30" spans="1:1025" s="573" customFormat="1" ht="12.75" customHeight="1">
      <c r="A30" s="23"/>
      <c r="B30" s="20"/>
      <c r="C30" s="20"/>
      <c r="D30" s="21"/>
      <c r="E30" s="21"/>
      <c r="F30" s="22"/>
      <c r="G30" s="21"/>
      <c r="H30" s="493"/>
      <c r="I30" s="571"/>
      <c r="J30" s="572"/>
      <c r="K30" s="572"/>
      <c r="L30" s="572"/>
      <c r="M30" s="572"/>
      <c r="N30" s="572"/>
      <c r="O30" s="572"/>
      <c r="P30" s="572"/>
      <c r="Q30" s="572"/>
      <c r="R30" s="572"/>
      <c r="S30" s="572"/>
      <c r="T30" s="572"/>
      <c r="U30" s="572"/>
      <c r="V30" s="572"/>
      <c r="W30" s="572"/>
      <c r="X30" s="572"/>
      <c r="Y30" s="572"/>
      <c r="Z30" s="572"/>
      <c r="AA30" s="572"/>
      <c r="AB30" s="572"/>
      <c r="AC30" s="572"/>
      <c r="AD30" s="572"/>
      <c r="AE30" s="572"/>
      <c r="AF30" s="572"/>
      <c r="AG30" s="572"/>
      <c r="AH30" s="572"/>
      <c r="AI30" s="572"/>
      <c r="AJ30" s="572"/>
      <c r="AK30" s="572"/>
      <c r="AL30" s="572"/>
      <c r="AM30" s="572"/>
      <c r="AN30" s="572"/>
      <c r="AO30" s="572"/>
      <c r="AP30" s="572"/>
      <c r="AQ30" s="572"/>
      <c r="AR30" s="572"/>
      <c r="AS30" s="572"/>
      <c r="AT30" s="572"/>
      <c r="AU30" s="572"/>
      <c r="AV30" s="572"/>
      <c r="AW30" s="572"/>
      <c r="AX30" s="572"/>
      <c r="AY30" s="572"/>
      <c r="AZ30" s="572"/>
      <c r="BA30" s="572"/>
      <c r="BB30" s="572"/>
      <c r="BC30" s="572"/>
      <c r="BD30" s="572"/>
      <c r="BE30" s="572"/>
      <c r="BF30" s="572"/>
      <c r="BG30" s="572"/>
      <c r="BH30" s="572"/>
      <c r="BI30" s="572"/>
      <c r="BJ30" s="572"/>
      <c r="BK30" s="572"/>
      <c r="BL30" s="572"/>
      <c r="BM30" s="572"/>
      <c r="BN30" s="572"/>
      <c r="BO30" s="572"/>
      <c r="BP30" s="572"/>
      <c r="BQ30" s="572"/>
      <c r="BR30" s="572"/>
      <c r="BS30" s="572"/>
      <c r="BT30" s="572"/>
      <c r="BU30" s="572"/>
      <c r="BV30" s="572"/>
      <c r="BW30" s="572"/>
      <c r="BX30" s="572"/>
      <c r="BY30" s="572"/>
      <c r="BZ30" s="572"/>
      <c r="CA30" s="572"/>
      <c r="CB30" s="572"/>
      <c r="CC30" s="572"/>
      <c r="CD30" s="572"/>
      <c r="CE30" s="572"/>
      <c r="CF30" s="572"/>
      <c r="CG30" s="572"/>
      <c r="CH30" s="572"/>
      <c r="CI30" s="572"/>
      <c r="CJ30" s="572"/>
      <c r="CK30" s="572"/>
      <c r="CL30" s="572"/>
      <c r="CM30" s="572"/>
      <c r="CN30" s="572"/>
      <c r="CO30" s="572"/>
      <c r="CP30" s="572"/>
      <c r="CQ30" s="572"/>
      <c r="CR30" s="572"/>
      <c r="CS30" s="572"/>
      <c r="CT30" s="572"/>
      <c r="CU30" s="572"/>
      <c r="CV30" s="572"/>
      <c r="CW30" s="572"/>
      <c r="CX30" s="572"/>
      <c r="CY30" s="572"/>
      <c r="CZ30" s="572"/>
      <c r="DA30" s="572"/>
      <c r="DB30" s="572"/>
      <c r="DC30" s="572"/>
      <c r="DD30" s="572"/>
      <c r="DE30" s="572"/>
      <c r="DF30" s="572"/>
      <c r="DG30" s="572"/>
      <c r="DH30" s="572"/>
      <c r="DI30" s="572"/>
      <c r="DJ30" s="572"/>
      <c r="DK30" s="572"/>
      <c r="DL30" s="572"/>
      <c r="DM30" s="572"/>
      <c r="DN30" s="572"/>
      <c r="DO30" s="572"/>
      <c r="DP30" s="572"/>
      <c r="DQ30" s="572"/>
      <c r="DR30" s="572"/>
      <c r="DS30" s="572"/>
      <c r="DT30" s="572"/>
      <c r="DU30" s="572"/>
      <c r="DV30" s="572"/>
      <c r="DW30" s="572"/>
      <c r="DX30" s="572"/>
      <c r="DY30" s="572"/>
      <c r="DZ30" s="572"/>
      <c r="EA30" s="572"/>
      <c r="EB30" s="572"/>
      <c r="EC30" s="572"/>
      <c r="ED30" s="572"/>
      <c r="EE30" s="572"/>
      <c r="EF30" s="572"/>
      <c r="EG30" s="572"/>
      <c r="EH30" s="572"/>
      <c r="EI30" s="572"/>
      <c r="EJ30" s="572"/>
      <c r="EK30" s="572"/>
      <c r="EL30" s="572"/>
      <c r="EM30" s="572"/>
      <c r="EN30" s="572"/>
      <c r="EO30" s="572"/>
      <c r="EP30" s="572"/>
      <c r="EQ30" s="572"/>
      <c r="ER30" s="572"/>
      <c r="ES30" s="572"/>
      <c r="ET30" s="572"/>
      <c r="EU30" s="572"/>
      <c r="EV30" s="572"/>
      <c r="EW30" s="572"/>
      <c r="EX30" s="572"/>
      <c r="EY30" s="572"/>
      <c r="EZ30" s="572"/>
      <c r="FA30" s="572"/>
      <c r="FB30" s="572"/>
      <c r="FC30" s="572"/>
      <c r="FD30" s="572"/>
      <c r="FE30" s="572"/>
      <c r="FF30" s="572"/>
      <c r="FG30" s="572"/>
      <c r="FH30" s="572"/>
      <c r="FI30" s="572"/>
      <c r="FJ30" s="572"/>
      <c r="FK30" s="572"/>
      <c r="FL30" s="572"/>
      <c r="FM30" s="572"/>
      <c r="FN30" s="572"/>
      <c r="FO30" s="572"/>
      <c r="FP30" s="572"/>
      <c r="FQ30" s="572"/>
      <c r="FR30" s="572"/>
      <c r="FS30" s="572"/>
      <c r="FT30" s="572"/>
      <c r="FU30" s="572"/>
      <c r="FV30" s="572"/>
      <c r="FW30" s="572"/>
      <c r="FX30" s="572"/>
      <c r="FY30" s="572"/>
      <c r="FZ30" s="572"/>
      <c r="GA30" s="572"/>
      <c r="GB30" s="572"/>
      <c r="GC30" s="572"/>
      <c r="GD30" s="572"/>
      <c r="GE30" s="572"/>
      <c r="GF30" s="572"/>
      <c r="GG30" s="572"/>
      <c r="GH30" s="572"/>
      <c r="GI30" s="572"/>
      <c r="GJ30" s="572"/>
      <c r="GK30" s="572"/>
      <c r="GL30" s="572"/>
      <c r="GM30" s="572"/>
      <c r="GN30" s="572"/>
      <c r="GO30" s="572"/>
      <c r="GP30" s="572"/>
      <c r="GQ30" s="572"/>
      <c r="GR30" s="572"/>
      <c r="GS30" s="572"/>
      <c r="GT30" s="572"/>
      <c r="GU30" s="572"/>
      <c r="GV30" s="572"/>
      <c r="GW30" s="572"/>
      <c r="GX30" s="572"/>
      <c r="GY30" s="572"/>
      <c r="GZ30" s="572"/>
      <c r="HA30" s="572"/>
      <c r="HB30" s="572"/>
      <c r="HC30" s="572"/>
      <c r="HD30" s="572"/>
      <c r="HE30" s="572"/>
      <c r="HF30" s="572"/>
      <c r="HG30" s="572"/>
      <c r="HH30" s="572"/>
      <c r="HI30" s="572"/>
      <c r="HJ30" s="572"/>
      <c r="HK30" s="572"/>
      <c r="HL30" s="572"/>
      <c r="HM30" s="572"/>
      <c r="HN30" s="572"/>
      <c r="HO30" s="572"/>
      <c r="HP30" s="572"/>
      <c r="HQ30" s="572"/>
      <c r="HR30" s="572"/>
      <c r="HS30" s="572"/>
      <c r="HT30" s="572"/>
      <c r="HU30" s="572"/>
      <c r="HV30" s="572"/>
      <c r="HW30" s="572"/>
      <c r="HX30" s="572"/>
      <c r="HY30" s="572"/>
      <c r="HZ30" s="572"/>
      <c r="IA30" s="572"/>
      <c r="IB30" s="572"/>
      <c r="IC30" s="572"/>
      <c r="ID30" s="572"/>
      <c r="IE30" s="572"/>
      <c r="IF30" s="572"/>
      <c r="IG30" s="572"/>
      <c r="IH30" s="572"/>
      <c r="II30" s="572"/>
      <c r="IJ30" s="572"/>
      <c r="IK30" s="572"/>
      <c r="IL30" s="572"/>
      <c r="IM30" s="572"/>
      <c r="IN30" s="572"/>
      <c r="IO30" s="572"/>
      <c r="IP30" s="572"/>
      <c r="IQ30" s="572"/>
      <c r="IR30" s="572"/>
      <c r="IS30" s="572"/>
      <c r="IT30" s="572"/>
      <c r="IU30" s="572"/>
      <c r="IV30" s="572"/>
      <c r="IW30" s="572"/>
      <c r="IX30" s="572"/>
      <c r="IY30" s="572"/>
      <c r="IZ30" s="572"/>
      <c r="JA30" s="572"/>
      <c r="JB30" s="572"/>
      <c r="JC30" s="572"/>
      <c r="JD30" s="572"/>
      <c r="JE30" s="572"/>
      <c r="JF30" s="572"/>
      <c r="JG30" s="572"/>
      <c r="JH30" s="572"/>
      <c r="JI30" s="572"/>
      <c r="JJ30" s="572"/>
      <c r="JK30" s="572"/>
      <c r="JL30" s="572"/>
      <c r="JM30" s="572"/>
      <c r="JN30" s="572"/>
      <c r="JO30" s="572"/>
      <c r="JP30" s="572"/>
      <c r="JQ30" s="572"/>
      <c r="JR30" s="572"/>
      <c r="JS30" s="572"/>
      <c r="JT30" s="572"/>
      <c r="JU30" s="572"/>
      <c r="JV30" s="572"/>
      <c r="JW30" s="572"/>
      <c r="JX30" s="572"/>
      <c r="JY30" s="572"/>
      <c r="JZ30" s="572"/>
      <c r="KA30" s="572"/>
      <c r="KB30" s="572"/>
      <c r="KC30" s="572"/>
      <c r="KD30" s="572"/>
      <c r="KE30" s="572"/>
      <c r="KF30" s="572"/>
      <c r="KG30" s="572"/>
      <c r="KH30" s="572"/>
      <c r="KI30" s="572"/>
      <c r="KJ30" s="572"/>
      <c r="KK30" s="572"/>
      <c r="KL30" s="572"/>
      <c r="KM30" s="572"/>
      <c r="KN30" s="572"/>
      <c r="KO30" s="572"/>
      <c r="KP30" s="572"/>
      <c r="KQ30" s="572"/>
      <c r="KR30" s="572"/>
      <c r="KS30" s="572"/>
      <c r="KT30" s="572"/>
      <c r="KU30" s="572"/>
      <c r="KV30" s="572"/>
      <c r="KW30" s="572"/>
      <c r="KX30" s="572"/>
      <c r="KY30" s="572"/>
      <c r="KZ30" s="572"/>
      <c r="LA30" s="572"/>
      <c r="LB30" s="572"/>
      <c r="LC30" s="572"/>
      <c r="LD30" s="572"/>
      <c r="LE30" s="572"/>
      <c r="LF30" s="572"/>
      <c r="LG30" s="572"/>
      <c r="LH30" s="572"/>
      <c r="LI30" s="572"/>
      <c r="LJ30" s="572"/>
      <c r="LK30" s="572"/>
      <c r="LL30" s="572"/>
      <c r="LM30" s="572"/>
      <c r="LN30" s="572"/>
      <c r="LO30" s="572"/>
      <c r="LP30" s="572"/>
      <c r="LQ30" s="572"/>
      <c r="LR30" s="572"/>
      <c r="LS30" s="572"/>
      <c r="LT30" s="572"/>
      <c r="LU30" s="572"/>
      <c r="LV30" s="572"/>
      <c r="LW30" s="572"/>
      <c r="LX30" s="572"/>
      <c r="LY30" s="572"/>
      <c r="LZ30" s="572"/>
      <c r="MA30" s="572"/>
      <c r="MB30" s="572"/>
      <c r="MC30" s="572"/>
      <c r="MD30" s="572"/>
      <c r="ME30" s="572"/>
      <c r="MF30" s="572"/>
      <c r="MG30" s="572"/>
      <c r="MH30" s="572"/>
      <c r="MI30" s="572"/>
      <c r="MJ30" s="572"/>
      <c r="MK30" s="572"/>
      <c r="ML30" s="572"/>
      <c r="MM30" s="572"/>
      <c r="MN30" s="572"/>
      <c r="MO30" s="572"/>
      <c r="MP30" s="572"/>
      <c r="MQ30" s="572"/>
      <c r="MR30" s="572"/>
      <c r="MS30" s="572"/>
      <c r="MT30" s="572"/>
      <c r="MU30" s="572"/>
      <c r="MV30" s="572"/>
      <c r="MW30" s="572"/>
      <c r="MX30" s="572"/>
      <c r="MY30" s="572"/>
      <c r="MZ30" s="572"/>
      <c r="NA30" s="572"/>
      <c r="NB30" s="572"/>
      <c r="NC30" s="572"/>
      <c r="ND30" s="572"/>
      <c r="NE30" s="572"/>
      <c r="NF30" s="572"/>
      <c r="NG30" s="572"/>
      <c r="NH30" s="572"/>
      <c r="NI30" s="572"/>
      <c r="NJ30" s="572"/>
      <c r="NK30" s="572"/>
      <c r="NL30" s="572"/>
      <c r="NM30" s="572"/>
      <c r="NN30" s="572"/>
      <c r="NO30" s="572"/>
      <c r="NP30" s="572"/>
      <c r="NQ30" s="572"/>
      <c r="NR30" s="572"/>
      <c r="NS30" s="572"/>
      <c r="NT30" s="572"/>
      <c r="NU30" s="572"/>
      <c r="NV30" s="572"/>
      <c r="NW30" s="572"/>
      <c r="NX30" s="572"/>
      <c r="NY30" s="572"/>
      <c r="NZ30" s="572"/>
      <c r="OA30" s="572"/>
      <c r="OB30" s="572"/>
      <c r="OC30" s="572"/>
      <c r="OD30" s="572"/>
      <c r="OE30" s="572"/>
      <c r="OF30" s="572"/>
      <c r="OG30" s="572"/>
      <c r="OH30" s="572"/>
      <c r="OI30" s="572"/>
      <c r="OJ30" s="572"/>
      <c r="OK30" s="572"/>
      <c r="OL30" s="572"/>
      <c r="OM30" s="572"/>
      <c r="ON30" s="572"/>
      <c r="OO30" s="572"/>
      <c r="OP30" s="572"/>
      <c r="OQ30" s="572"/>
      <c r="OR30" s="572"/>
      <c r="OS30" s="572"/>
      <c r="OT30" s="572"/>
      <c r="OU30" s="572"/>
      <c r="OV30" s="572"/>
      <c r="OW30" s="572"/>
      <c r="OX30" s="572"/>
      <c r="OY30" s="572"/>
      <c r="OZ30" s="572"/>
      <c r="PA30" s="572"/>
      <c r="PB30" s="572"/>
      <c r="PC30" s="572"/>
      <c r="PD30" s="572"/>
      <c r="PE30" s="572"/>
      <c r="PF30" s="572"/>
      <c r="PG30" s="572"/>
      <c r="PH30" s="572"/>
      <c r="PI30" s="572"/>
      <c r="PJ30" s="572"/>
      <c r="PK30" s="572"/>
      <c r="PL30" s="572"/>
      <c r="PM30" s="572"/>
      <c r="PN30" s="572"/>
      <c r="PO30" s="572"/>
      <c r="PP30" s="572"/>
      <c r="PQ30" s="572"/>
      <c r="PR30" s="572"/>
      <c r="PS30" s="572"/>
      <c r="PT30" s="572"/>
      <c r="PU30" s="572"/>
      <c r="PV30" s="572"/>
      <c r="PW30" s="572"/>
      <c r="PX30" s="572"/>
      <c r="PY30" s="572"/>
      <c r="PZ30" s="572"/>
      <c r="QA30" s="572"/>
      <c r="QB30" s="572"/>
      <c r="QC30" s="572"/>
      <c r="QD30" s="572"/>
      <c r="QE30" s="572"/>
      <c r="QF30" s="572"/>
      <c r="QG30" s="572"/>
      <c r="QH30" s="572"/>
      <c r="QI30" s="572"/>
      <c r="QJ30" s="572"/>
      <c r="QK30" s="572"/>
      <c r="QL30" s="572"/>
      <c r="QM30" s="572"/>
      <c r="QN30" s="572"/>
      <c r="QO30" s="572"/>
      <c r="QP30" s="572"/>
      <c r="QQ30" s="572"/>
      <c r="QR30" s="572"/>
      <c r="QS30" s="572"/>
      <c r="QT30" s="572"/>
      <c r="QU30" s="572"/>
      <c r="QV30" s="572"/>
      <c r="QW30" s="572"/>
      <c r="QX30" s="572"/>
      <c r="QY30" s="572"/>
      <c r="QZ30" s="572"/>
      <c r="RA30" s="572"/>
      <c r="RB30" s="572"/>
      <c r="RC30" s="572"/>
      <c r="RD30" s="572"/>
      <c r="RE30" s="572"/>
      <c r="RF30" s="572"/>
      <c r="RG30" s="572"/>
      <c r="RH30" s="572"/>
      <c r="RI30" s="572"/>
      <c r="RJ30" s="572"/>
      <c r="RK30" s="572"/>
      <c r="RL30" s="572"/>
      <c r="RM30" s="572"/>
      <c r="RN30" s="572"/>
      <c r="RO30" s="572"/>
      <c r="RP30" s="572"/>
      <c r="RQ30" s="572"/>
      <c r="RR30" s="572"/>
      <c r="RS30" s="572"/>
      <c r="RT30" s="572"/>
      <c r="RU30" s="572"/>
      <c r="RV30" s="572"/>
      <c r="RW30" s="572"/>
      <c r="RX30" s="572"/>
      <c r="RY30" s="572"/>
      <c r="RZ30" s="572"/>
      <c r="SA30" s="572"/>
      <c r="SB30" s="572"/>
      <c r="SC30" s="572"/>
      <c r="SD30" s="572"/>
      <c r="SE30" s="572"/>
      <c r="SF30" s="572"/>
      <c r="SG30" s="572"/>
      <c r="SH30" s="572"/>
      <c r="SI30" s="572"/>
      <c r="SJ30" s="572"/>
      <c r="SK30" s="572"/>
      <c r="SL30" s="572"/>
      <c r="SM30" s="572"/>
      <c r="SN30" s="572"/>
      <c r="SO30" s="572"/>
      <c r="SP30" s="572"/>
      <c r="SQ30" s="572"/>
      <c r="SR30" s="572"/>
      <c r="SS30" s="572"/>
      <c r="ST30" s="572"/>
      <c r="SU30" s="572"/>
      <c r="SV30" s="572"/>
      <c r="SW30" s="572"/>
      <c r="SX30" s="572"/>
      <c r="SY30" s="572"/>
      <c r="SZ30" s="572"/>
      <c r="TA30" s="572"/>
      <c r="TB30" s="572"/>
      <c r="TC30" s="572"/>
      <c r="TD30" s="572"/>
      <c r="TE30" s="572"/>
      <c r="TF30" s="572"/>
      <c r="TG30" s="572"/>
      <c r="TH30" s="572"/>
      <c r="TI30" s="572"/>
      <c r="TJ30" s="572"/>
      <c r="TK30" s="572"/>
      <c r="TL30" s="572"/>
      <c r="TM30" s="572"/>
      <c r="TN30" s="572"/>
      <c r="TO30" s="572"/>
      <c r="TP30" s="572"/>
      <c r="TQ30" s="572"/>
      <c r="TR30" s="572"/>
      <c r="TS30" s="572"/>
      <c r="TT30" s="572"/>
      <c r="TU30" s="572"/>
      <c r="TV30" s="572"/>
      <c r="TW30" s="572"/>
      <c r="TX30" s="572"/>
      <c r="TY30" s="572"/>
      <c r="TZ30" s="572"/>
      <c r="UA30" s="572"/>
      <c r="UB30" s="572"/>
      <c r="UC30" s="572"/>
      <c r="UD30" s="572"/>
      <c r="UE30" s="572"/>
      <c r="UF30" s="572"/>
      <c r="UG30" s="572"/>
      <c r="UH30" s="572"/>
      <c r="UI30" s="572"/>
      <c r="UJ30" s="572"/>
      <c r="UK30" s="572"/>
      <c r="UL30" s="572"/>
      <c r="UM30" s="572"/>
      <c r="UN30" s="572"/>
      <c r="UO30" s="572"/>
      <c r="UP30" s="572"/>
      <c r="UQ30" s="572"/>
      <c r="UR30" s="572"/>
      <c r="US30" s="572"/>
      <c r="UT30" s="572"/>
      <c r="UU30" s="572"/>
      <c r="UV30" s="572"/>
      <c r="UW30" s="572"/>
      <c r="UX30" s="572"/>
      <c r="UY30" s="572"/>
      <c r="UZ30" s="572"/>
      <c r="VA30" s="572"/>
      <c r="VB30" s="572"/>
      <c r="VC30" s="572"/>
      <c r="VD30" s="572"/>
      <c r="VE30" s="572"/>
      <c r="VF30" s="572"/>
      <c r="VG30" s="572"/>
      <c r="VH30" s="572"/>
      <c r="VI30" s="572"/>
      <c r="VJ30" s="572"/>
      <c r="VK30" s="572"/>
      <c r="VL30" s="572"/>
      <c r="VM30" s="572"/>
      <c r="VN30" s="572"/>
      <c r="VO30" s="572"/>
      <c r="VP30" s="572"/>
      <c r="VQ30" s="572"/>
      <c r="VR30" s="572"/>
      <c r="VS30" s="572"/>
      <c r="VT30" s="572"/>
      <c r="VU30" s="572"/>
      <c r="VV30" s="572"/>
      <c r="VW30" s="572"/>
      <c r="VX30" s="572"/>
      <c r="VY30" s="572"/>
      <c r="VZ30" s="572"/>
      <c r="WA30" s="572"/>
      <c r="WB30" s="572"/>
      <c r="WC30" s="572"/>
      <c r="WD30" s="572"/>
      <c r="WE30" s="572"/>
      <c r="WF30" s="572"/>
      <c r="WG30" s="572"/>
      <c r="WH30" s="572"/>
      <c r="WI30" s="572"/>
      <c r="WJ30" s="572"/>
      <c r="WK30" s="572"/>
      <c r="WL30" s="572"/>
      <c r="WM30" s="572"/>
      <c r="WN30" s="572"/>
      <c r="WO30" s="572"/>
      <c r="WP30" s="572"/>
      <c r="WQ30" s="572"/>
      <c r="WR30" s="572"/>
      <c r="WS30" s="572"/>
      <c r="WT30" s="572"/>
      <c r="WU30" s="572"/>
      <c r="WV30" s="572"/>
      <c r="WW30" s="572"/>
      <c r="WX30" s="572"/>
      <c r="WY30" s="572"/>
      <c r="WZ30" s="572"/>
      <c r="XA30" s="572"/>
      <c r="XB30" s="572"/>
      <c r="XC30" s="572"/>
      <c r="XD30" s="572"/>
      <c r="XE30" s="572"/>
      <c r="XF30" s="572"/>
      <c r="XG30" s="572"/>
      <c r="XH30" s="572"/>
      <c r="XI30" s="572"/>
      <c r="XJ30" s="572"/>
      <c r="XK30" s="572"/>
      <c r="XL30" s="572"/>
      <c r="XM30" s="572"/>
      <c r="XN30" s="572"/>
      <c r="XO30" s="572"/>
      <c r="XP30" s="572"/>
      <c r="XQ30" s="572"/>
      <c r="XR30" s="572"/>
      <c r="XS30" s="572"/>
      <c r="XT30" s="572"/>
      <c r="XU30" s="572"/>
      <c r="XV30" s="572"/>
      <c r="XW30" s="572"/>
      <c r="XX30" s="572"/>
      <c r="XY30" s="572"/>
      <c r="XZ30" s="572"/>
      <c r="YA30" s="572"/>
      <c r="YB30" s="572"/>
      <c r="YC30" s="572"/>
      <c r="YD30" s="572"/>
      <c r="YE30" s="572"/>
      <c r="YF30" s="572"/>
      <c r="YG30" s="572"/>
      <c r="YH30" s="572"/>
      <c r="YI30" s="572"/>
      <c r="YJ30" s="572"/>
      <c r="YK30" s="572"/>
      <c r="YL30" s="572"/>
      <c r="YM30" s="572"/>
      <c r="YN30" s="572"/>
      <c r="YO30" s="572"/>
      <c r="YP30" s="572"/>
      <c r="YQ30" s="572"/>
      <c r="YR30" s="572"/>
      <c r="YS30" s="572"/>
      <c r="YT30" s="572"/>
      <c r="YU30" s="572"/>
      <c r="YV30" s="572"/>
      <c r="YW30" s="572"/>
      <c r="YX30" s="572"/>
      <c r="YY30" s="572"/>
      <c r="YZ30" s="572"/>
      <c r="ZA30" s="572"/>
      <c r="ZB30" s="572"/>
      <c r="ZC30" s="572"/>
      <c r="ZD30" s="572"/>
      <c r="ZE30" s="572"/>
      <c r="ZF30" s="572"/>
      <c r="ZG30" s="572"/>
      <c r="ZH30" s="572"/>
      <c r="ZI30" s="572"/>
      <c r="ZJ30" s="572"/>
      <c r="ZK30" s="572"/>
      <c r="ZL30" s="572"/>
      <c r="ZM30" s="572"/>
      <c r="ZN30" s="572"/>
      <c r="ZO30" s="572"/>
      <c r="ZP30" s="572"/>
      <c r="ZQ30" s="572"/>
      <c r="ZR30" s="572"/>
      <c r="ZS30" s="572"/>
      <c r="ZT30" s="572"/>
      <c r="ZU30" s="572"/>
      <c r="ZV30" s="572"/>
      <c r="ZW30" s="572"/>
      <c r="ZX30" s="572"/>
      <c r="ZY30" s="572"/>
      <c r="ZZ30" s="572"/>
      <c r="AAA30" s="572"/>
      <c r="AAB30" s="572"/>
      <c r="AAC30" s="572"/>
      <c r="AAD30" s="572"/>
      <c r="AAE30" s="572"/>
      <c r="AAF30" s="572"/>
      <c r="AAG30" s="572"/>
      <c r="AAH30" s="572"/>
      <c r="AAI30" s="572"/>
      <c r="AAJ30" s="572"/>
      <c r="AAK30" s="572"/>
      <c r="AAL30" s="572"/>
      <c r="AAM30" s="572"/>
      <c r="AAN30" s="572"/>
      <c r="AAO30" s="572"/>
      <c r="AAP30" s="572"/>
      <c r="AAQ30" s="572"/>
      <c r="AAR30" s="572"/>
      <c r="AAS30" s="572"/>
      <c r="AAT30" s="572"/>
      <c r="AAU30" s="572"/>
      <c r="AAV30" s="572"/>
      <c r="AAW30" s="572"/>
      <c r="AAX30" s="572"/>
      <c r="AAY30" s="572"/>
      <c r="AAZ30" s="572"/>
      <c r="ABA30" s="572"/>
      <c r="ABB30" s="572"/>
      <c r="ABC30" s="572"/>
      <c r="ABD30" s="572"/>
      <c r="ABE30" s="572"/>
      <c r="ABF30" s="572"/>
      <c r="ABG30" s="572"/>
      <c r="ABH30" s="572"/>
      <c r="ABI30" s="572"/>
      <c r="ABJ30" s="572"/>
      <c r="ABK30" s="572"/>
      <c r="ABL30" s="572"/>
      <c r="ABM30" s="572"/>
      <c r="ABN30" s="572"/>
      <c r="ABO30" s="572"/>
      <c r="ABP30" s="572"/>
      <c r="ABQ30" s="572"/>
      <c r="ABR30" s="572"/>
      <c r="ABS30" s="572"/>
      <c r="ABT30" s="572"/>
      <c r="ABU30" s="572"/>
      <c r="ABV30" s="572"/>
      <c r="ABW30" s="572"/>
      <c r="ABX30" s="572"/>
      <c r="ABY30" s="572"/>
      <c r="ABZ30" s="572"/>
      <c r="ACA30" s="572"/>
      <c r="ACB30" s="572"/>
      <c r="ACC30" s="572"/>
      <c r="ACD30" s="572"/>
      <c r="ACE30" s="572"/>
      <c r="ACF30" s="572"/>
      <c r="ACG30" s="572"/>
      <c r="ACH30" s="572"/>
      <c r="ACI30" s="572"/>
      <c r="ACJ30" s="572"/>
      <c r="ACK30" s="572"/>
      <c r="ACL30" s="572"/>
      <c r="ACM30" s="572"/>
      <c r="ACN30" s="572"/>
      <c r="ACO30" s="572"/>
      <c r="ACP30" s="572"/>
      <c r="ACQ30" s="572"/>
      <c r="ACR30" s="572"/>
      <c r="ACS30" s="572"/>
      <c r="ACT30" s="572"/>
      <c r="ACU30" s="572"/>
      <c r="ACV30" s="572"/>
      <c r="ACW30" s="572"/>
      <c r="ACX30" s="572"/>
      <c r="ACY30" s="572"/>
      <c r="ACZ30" s="572"/>
      <c r="ADA30" s="572"/>
      <c r="ADB30" s="572"/>
      <c r="ADC30" s="572"/>
      <c r="ADD30" s="572"/>
      <c r="ADE30" s="572"/>
      <c r="ADF30" s="572"/>
      <c r="ADG30" s="572"/>
      <c r="ADH30" s="572"/>
      <c r="ADI30" s="572"/>
      <c r="ADJ30" s="572"/>
      <c r="ADK30" s="572"/>
      <c r="ADL30" s="572"/>
      <c r="ADM30" s="572"/>
      <c r="ADN30" s="572"/>
      <c r="ADO30" s="572"/>
      <c r="ADP30" s="572"/>
      <c r="ADQ30" s="572"/>
      <c r="ADR30" s="572"/>
      <c r="ADS30" s="572"/>
      <c r="ADT30" s="572"/>
      <c r="ADU30" s="572"/>
      <c r="ADV30" s="572"/>
      <c r="ADW30" s="572"/>
      <c r="ADX30" s="572"/>
      <c r="ADY30" s="572"/>
      <c r="ADZ30" s="572"/>
      <c r="AEA30" s="572"/>
      <c r="AEB30" s="572"/>
      <c r="AEC30" s="572"/>
      <c r="AED30" s="572"/>
      <c r="AEE30" s="572"/>
      <c r="AEF30" s="572"/>
      <c r="AEG30" s="572"/>
      <c r="AEH30" s="572"/>
      <c r="AEI30" s="572"/>
      <c r="AEJ30" s="572"/>
      <c r="AEK30" s="572"/>
      <c r="AEL30" s="572"/>
      <c r="AEM30" s="572"/>
      <c r="AEN30" s="572"/>
      <c r="AEO30" s="572"/>
      <c r="AEP30" s="572"/>
      <c r="AEQ30" s="572"/>
      <c r="AER30" s="572"/>
      <c r="AES30" s="572"/>
      <c r="AET30" s="572"/>
      <c r="AEU30" s="572"/>
      <c r="AEV30" s="572"/>
      <c r="AEW30" s="572"/>
      <c r="AEX30" s="572"/>
      <c r="AEY30" s="572"/>
      <c r="AEZ30" s="572"/>
      <c r="AFA30" s="572"/>
      <c r="AFB30" s="572"/>
      <c r="AFC30" s="572"/>
      <c r="AFD30" s="572"/>
      <c r="AFE30" s="572"/>
      <c r="AFF30" s="572"/>
      <c r="AFG30" s="572"/>
      <c r="AFH30" s="572"/>
      <c r="AFI30" s="572"/>
      <c r="AFJ30" s="572"/>
      <c r="AFK30" s="572"/>
      <c r="AFL30" s="572"/>
      <c r="AFM30" s="572"/>
      <c r="AFN30" s="572"/>
      <c r="AFO30" s="572"/>
      <c r="AFP30" s="572"/>
      <c r="AFQ30" s="572"/>
      <c r="AFR30" s="572"/>
      <c r="AFS30" s="572"/>
      <c r="AFT30" s="572"/>
      <c r="AFU30" s="572"/>
      <c r="AFV30" s="572"/>
      <c r="AFW30" s="572"/>
      <c r="AFX30" s="572"/>
      <c r="AFY30" s="572"/>
      <c r="AFZ30" s="572"/>
      <c r="AGA30" s="572"/>
      <c r="AGB30" s="572"/>
      <c r="AGC30" s="572"/>
      <c r="AGD30" s="572"/>
      <c r="AGE30" s="572"/>
      <c r="AGF30" s="572"/>
      <c r="AGG30" s="572"/>
      <c r="AGH30" s="572"/>
      <c r="AGI30" s="572"/>
      <c r="AGJ30" s="572"/>
      <c r="AGK30" s="572"/>
      <c r="AGL30" s="572"/>
      <c r="AGM30" s="572"/>
      <c r="AGN30" s="572"/>
      <c r="AGO30" s="572"/>
      <c r="AGP30" s="572"/>
      <c r="AGQ30" s="572"/>
      <c r="AGR30" s="572"/>
      <c r="AGS30" s="572"/>
      <c r="AGT30" s="572"/>
      <c r="AGU30" s="572"/>
      <c r="AGV30" s="572"/>
      <c r="AGW30" s="572"/>
      <c r="AGX30" s="572"/>
      <c r="AGY30" s="572"/>
      <c r="AGZ30" s="572"/>
      <c r="AHA30" s="572"/>
      <c r="AHB30" s="572"/>
      <c r="AHC30" s="572"/>
      <c r="AHD30" s="572"/>
      <c r="AHE30" s="572"/>
      <c r="AHF30" s="572"/>
      <c r="AHG30" s="572"/>
      <c r="AHH30" s="572"/>
      <c r="AHI30" s="572"/>
      <c r="AHJ30" s="572"/>
      <c r="AHK30" s="572"/>
      <c r="AHL30" s="572"/>
      <c r="AHM30" s="572"/>
      <c r="AHN30" s="572"/>
      <c r="AHO30" s="572"/>
      <c r="AHP30" s="572"/>
      <c r="AHQ30" s="572"/>
      <c r="AHR30" s="572"/>
      <c r="AHS30" s="572"/>
      <c r="AHT30" s="572"/>
      <c r="AHU30" s="572"/>
      <c r="AHV30" s="572"/>
      <c r="AHW30" s="572"/>
      <c r="AHX30" s="572"/>
      <c r="AHY30" s="572"/>
      <c r="AHZ30" s="572"/>
      <c r="AIA30" s="572"/>
      <c r="AIB30" s="572"/>
      <c r="AIC30" s="572"/>
      <c r="AID30" s="572"/>
      <c r="AIE30" s="572"/>
      <c r="AIF30" s="572"/>
      <c r="AIG30" s="572"/>
      <c r="AIH30" s="572"/>
      <c r="AII30" s="572"/>
      <c r="AIJ30" s="572"/>
      <c r="AIK30" s="572"/>
      <c r="AIL30" s="572"/>
      <c r="AIM30" s="572"/>
      <c r="AIN30" s="572"/>
      <c r="AIO30" s="572"/>
      <c r="AIP30" s="572"/>
      <c r="AIQ30" s="572"/>
      <c r="AIR30" s="572"/>
      <c r="AIS30" s="572"/>
      <c r="AIT30" s="572"/>
      <c r="AIU30" s="572"/>
      <c r="AIV30" s="572"/>
      <c r="AIW30" s="572"/>
      <c r="AIX30" s="572"/>
      <c r="AIY30" s="572"/>
      <c r="AIZ30" s="572"/>
      <c r="AJA30" s="572"/>
      <c r="AJB30" s="572"/>
      <c r="AJC30" s="572"/>
      <c r="AJD30" s="572"/>
      <c r="AJE30" s="572"/>
      <c r="AJF30" s="572"/>
      <c r="AJG30" s="572"/>
      <c r="AJH30" s="572"/>
      <c r="AJI30" s="572"/>
      <c r="AJJ30" s="572"/>
      <c r="AJK30" s="572"/>
      <c r="AJL30" s="572"/>
      <c r="AJM30" s="572"/>
      <c r="AJN30" s="572"/>
      <c r="AJO30" s="572"/>
      <c r="AJP30" s="572"/>
      <c r="AJQ30" s="572"/>
      <c r="AJR30" s="572"/>
      <c r="AJS30" s="572"/>
      <c r="AJT30" s="572"/>
      <c r="AJU30" s="572"/>
      <c r="AJV30" s="572"/>
      <c r="AJW30" s="572"/>
      <c r="AJX30" s="572"/>
      <c r="AJY30" s="572"/>
      <c r="AJZ30" s="572"/>
      <c r="AKA30" s="572"/>
      <c r="AKB30" s="572"/>
      <c r="AKC30" s="572"/>
      <c r="AKD30" s="572"/>
      <c r="AKE30" s="572"/>
      <c r="AKF30" s="572"/>
      <c r="AKG30" s="572"/>
      <c r="AKH30" s="572"/>
      <c r="AKI30" s="572"/>
      <c r="AKJ30" s="572"/>
      <c r="AKK30" s="572"/>
      <c r="AKL30" s="572"/>
      <c r="AKM30" s="572"/>
      <c r="AKN30" s="572"/>
      <c r="AKO30" s="572"/>
      <c r="AKP30" s="572"/>
      <c r="AKQ30" s="572"/>
      <c r="AKR30" s="572"/>
      <c r="AKS30" s="572"/>
      <c r="AKT30" s="572"/>
      <c r="AKU30" s="572"/>
      <c r="AKV30" s="572"/>
      <c r="AKW30" s="572"/>
      <c r="AKX30" s="572"/>
      <c r="AKY30" s="572"/>
      <c r="AKZ30" s="572"/>
      <c r="ALA30" s="572"/>
      <c r="ALB30" s="572"/>
      <c r="ALC30" s="572"/>
      <c r="ALD30" s="572"/>
      <c r="ALE30" s="572"/>
      <c r="ALF30" s="572"/>
      <c r="ALG30" s="572"/>
      <c r="ALH30" s="572"/>
      <c r="ALI30" s="572"/>
      <c r="ALJ30" s="572"/>
      <c r="ALK30" s="572"/>
      <c r="ALL30" s="572"/>
      <c r="ALM30" s="572"/>
      <c r="ALN30" s="572"/>
      <c r="ALO30" s="572"/>
      <c r="ALP30" s="572"/>
      <c r="ALQ30" s="572"/>
      <c r="ALR30" s="572"/>
      <c r="ALS30" s="572"/>
      <c r="ALT30" s="572"/>
      <c r="ALU30" s="572"/>
      <c r="ALV30" s="572"/>
      <c r="ALW30" s="572"/>
      <c r="ALX30" s="572"/>
      <c r="ALY30" s="572"/>
      <c r="ALZ30" s="572"/>
      <c r="AMA30" s="572"/>
      <c r="AMB30" s="572"/>
      <c r="AMC30" s="572"/>
      <c r="AMD30" s="572"/>
      <c r="AME30" s="572"/>
      <c r="AMF30" s="572"/>
      <c r="AMG30" s="572"/>
      <c r="AMH30" s="572"/>
      <c r="AMI30" s="572"/>
      <c r="AMJ30" s="572"/>
    </row>
    <row r="31" spans="1:1025" s="573" customFormat="1">
      <c r="A31" s="23"/>
      <c r="B31" s="20"/>
      <c r="C31" s="20"/>
      <c r="D31" s="21"/>
      <c r="E31" s="21"/>
      <c r="F31" s="22"/>
      <c r="G31" s="21"/>
      <c r="H31" s="493"/>
      <c r="I31" s="571"/>
      <c r="J31" s="572"/>
      <c r="K31" s="572"/>
      <c r="L31" s="572"/>
      <c r="M31" s="572"/>
      <c r="N31" s="572"/>
      <c r="O31" s="572"/>
      <c r="P31" s="572"/>
      <c r="Q31" s="572"/>
      <c r="R31" s="572"/>
      <c r="S31" s="572"/>
      <c r="T31" s="572"/>
      <c r="U31" s="572"/>
      <c r="V31" s="572"/>
      <c r="W31" s="572"/>
      <c r="X31" s="572"/>
      <c r="Y31" s="572"/>
      <c r="Z31" s="572"/>
      <c r="AA31" s="572"/>
      <c r="AB31" s="572"/>
      <c r="AC31" s="572"/>
      <c r="AD31" s="572"/>
      <c r="AE31" s="572"/>
      <c r="AF31" s="572"/>
      <c r="AG31" s="572"/>
      <c r="AH31" s="572"/>
      <c r="AI31" s="572"/>
      <c r="AJ31" s="572"/>
      <c r="AK31" s="572"/>
      <c r="AL31" s="572"/>
      <c r="AM31" s="572"/>
      <c r="AN31" s="572"/>
      <c r="AO31" s="572"/>
      <c r="AP31" s="572"/>
      <c r="AQ31" s="572"/>
      <c r="AR31" s="572"/>
      <c r="AS31" s="572"/>
      <c r="AT31" s="572"/>
      <c r="AU31" s="572"/>
      <c r="AV31" s="572"/>
      <c r="AW31" s="572"/>
      <c r="AX31" s="572"/>
      <c r="AY31" s="572"/>
      <c r="AZ31" s="572"/>
      <c r="BA31" s="572"/>
      <c r="BB31" s="572"/>
      <c r="BC31" s="572"/>
      <c r="BD31" s="572"/>
      <c r="BE31" s="572"/>
      <c r="BF31" s="572"/>
      <c r="BG31" s="572"/>
      <c r="BH31" s="572"/>
      <c r="BI31" s="572"/>
      <c r="BJ31" s="572"/>
      <c r="BK31" s="572"/>
      <c r="BL31" s="572"/>
      <c r="BM31" s="572"/>
      <c r="BN31" s="572"/>
      <c r="BO31" s="572"/>
      <c r="BP31" s="572"/>
      <c r="BQ31" s="572"/>
      <c r="BR31" s="572"/>
      <c r="BS31" s="572"/>
      <c r="BT31" s="572"/>
      <c r="BU31" s="572"/>
      <c r="BV31" s="572"/>
      <c r="BW31" s="572"/>
      <c r="BX31" s="572"/>
      <c r="BY31" s="572"/>
      <c r="BZ31" s="572"/>
      <c r="CA31" s="572"/>
      <c r="CB31" s="572"/>
      <c r="CC31" s="572"/>
      <c r="CD31" s="572"/>
      <c r="CE31" s="572"/>
      <c r="CF31" s="572"/>
      <c r="CG31" s="572"/>
      <c r="CH31" s="572"/>
      <c r="CI31" s="572"/>
      <c r="CJ31" s="572"/>
      <c r="CK31" s="572"/>
      <c r="CL31" s="572"/>
      <c r="CM31" s="572"/>
      <c r="CN31" s="572"/>
      <c r="CO31" s="572"/>
      <c r="CP31" s="572"/>
      <c r="CQ31" s="572"/>
      <c r="CR31" s="572"/>
      <c r="CS31" s="572"/>
      <c r="CT31" s="572"/>
      <c r="CU31" s="572"/>
      <c r="CV31" s="572"/>
      <c r="CW31" s="572"/>
      <c r="CX31" s="572"/>
      <c r="CY31" s="572"/>
      <c r="CZ31" s="572"/>
      <c r="DA31" s="572"/>
      <c r="DB31" s="572"/>
      <c r="DC31" s="572"/>
      <c r="DD31" s="572"/>
      <c r="DE31" s="572"/>
      <c r="DF31" s="572"/>
      <c r="DG31" s="572"/>
      <c r="DH31" s="572"/>
      <c r="DI31" s="572"/>
      <c r="DJ31" s="572"/>
      <c r="DK31" s="572"/>
      <c r="DL31" s="572"/>
      <c r="DM31" s="572"/>
      <c r="DN31" s="572"/>
      <c r="DO31" s="572"/>
      <c r="DP31" s="572"/>
      <c r="DQ31" s="572"/>
      <c r="DR31" s="572"/>
      <c r="DS31" s="572"/>
      <c r="DT31" s="572"/>
      <c r="DU31" s="572"/>
      <c r="DV31" s="572"/>
      <c r="DW31" s="572"/>
      <c r="DX31" s="572"/>
      <c r="DY31" s="572"/>
      <c r="DZ31" s="572"/>
      <c r="EA31" s="572"/>
      <c r="EB31" s="572"/>
      <c r="EC31" s="572"/>
      <c r="ED31" s="572"/>
      <c r="EE31" s="572"/>
      <c r="EF31" s="572"/>
      <c r="EG31" s="572"/>
      <c r="EH31" s="572"/>
      <c r="EI31" s="572"/>
      <c r="EJ31" s="572"/>
      <c r="EK31" s="572"/>
      <c r="EL31" s="572"/>
      <c r="EM31" s="572"/>
      <c r="EN31" s="572"/>
      <c r="EO31" s="572"/>
      <c r="EP31" s="572"/>
      <c r="EQ31" s="572"/>
      <c r="ER31" s="572"/>
      <c r="ES31" s="572"/>
      <c r="ET31" s="572"/>
      <c r="EU31" s="572"/>
      <c r="EV31" s="572"/>
      <c r="EW31" s="572"/>
      <c r="EX31" s="572"/>
      <c r="EY31" s="572"/>
      <c r="EZ31" s="572"/>
      <c r="FA31" s="572"/>
      <c r="FB31" s="572"/>
      <c r="FC31" s="572"/>
      <c r="FD31" s="572"/>
      <c r="FE31" s="572"/>
      <c r="FF31" s="572"/>
      <c r="FG31" s="572"/>
      <c r="FH31" s="572"/>
      <c r="FI31" s="572"/>
      <c r="FJ31" s="572"/>
      <c r="FK31" s="572"/>
      <c r="FL31" s="572"/>
      <c r="FM31" s="572"/>
      <c r="FN31" s="572"/>
      <c r="FO31" s="572"/>
      <c r="FP31" s="572"/>
      <c r="FQ31" s="572"/>
      <c r="FR31" s="572"/>
      <c r="FS31" s="572"/>
      <c r="FT31" s="572"/>
      <c r="FU31" s="572"/>
      <c r="FV31" s="572"/>
      <c r="FW31" s="572"/>
      <c r="FX31" s="572"/>
      <c r="FY31" s="572"/>
      <c r="FZ31" s="572"/>
      <c r="GA31" s="572"/>
      <c r="GB31" s="572"/>
      <c r="GC31" s="572"/>
      <c r="GD31" s="572"/>
      <c r="GE31" s="572"/>
      <c r="GF31" s="572"/>
      <c r="GG31" s="572"/>
      <c r="GH31" s="572"/>
      <c r="GI31" s="572"/>
      <c r="GJ31" s="572"/>
      <c r="GK31" s="572"/>
      <c r="GL31" s="572"/>
      <c r="GM31" s="572"/>
      <c r="GN31" s="572"/>
      <c r="GO31" s="572"/>
      <c r="GP31" s="572"/>
      <c r="GQ31" s="572"/>
      <c r="GR31" s="572"/>
      <c r="GS31" s="572"/>
      <c r="GT31" s="572"/>
      <c r="GU31" s="572"/>
      <c r="GV31" s="572"/>
      <c r="GW31" s="572"/>
      <c r="GX31" s="572"/>
      <c r="GY31" s="572"/>
      <c r="GZ31" s="572"/>
      <c r="HA31" s="572"/>
      <c r="HB31" s="572"/>
      <c r="HC31" s="572"/>
      <c r="HD31" s="572"/>
      <c r="HE31" s="572"/>
      <c r="HF31" s="572"/>
      <c r="HG31" s="572"/>
      <c r="HH31" s="572"/>
      <c r="HI31" s="572"/>
      <c r="HJ31" s="572"/>
      <c r="HK31" s="572"/>
      <c r="HL31" s="572"/>
      <c r="HM31" s="572"/>
      <c r="HN31" s="572"/>
      <c r="HO31" s="572"/>
      <c r="HP31" s="572"/>
      <c r="HQ31" s="572"/>
      <c r="HR31" s="572"/>
      <c r="HS31" s="572"/>
      <c r="HT31" s="572"/>
      <c r="HU31" s="572"/>
      <c r="HV31" s="572"/>
      <c r="HW31" s="572"/>
      <c r="HX31" s="572"/>
      <c r="HY31" s="572"/>
      <c r="HZ31" s="572"/>
      <c r="IA31" s="572"/>
      <c r="IB31" s="572"/>
      <c r="IC31" s="572"/>
      <c r="ID31" s="572"/>
      <c r="IE31" s="572"/>
      <c r="IF31" s="572"/>
      <c r="IG31" s="572"/>
      <c r="IH31" s="572"/>
      <c r="II31" s="572"/>
      <c r="IJ31" s="572"/>
      <c r="IK31" s="572"/>
      <c r="IL31" s="572"/>
      <c r="IM31" s="572"/>
      <c r="IN31" s="572"/>
      <c r="IO31" s="572"/>
      <c r="IP31" s="572"/>
      <c r="IQ31" s="572"/>
      <c r="IR31" s="572"/>
      <c r="IS31" s="572"/>
      <c r="IT31" s="572"/>
      <c r="IU31" s="572"/>
      <c r="IV31" s="572"/>
      <c r="IW31" s="572"/>
      <c r="IX31" s="572"/>
      <c r="IY31" s="572"/>
      <c r="IZ31" s="572"/>
      <c r="JA31" s="572"/>
      <c r="JB31" s="572"/>
      <c r="JC31" s="572"/>
      <c r="JD31" s="572"/>
      <c r="JE31" s="572"/>
      <c r="JF31" s="572"/>
      <c r="JG31" s="572"/>
      <c r="JH31" s="572"/>
      <c r="JI31" s="572"/>
      <c r="JJ31" s="572"/>
      <c r="JK31" s="572"/>
      <c r="JL31" s="572"/>
      <c r="JM31" s="572"/>
      <c r="JN31" s="572"/>
      <c r="JO31" s="572"/>
      <c r="JP31" s="572"/>
      <c r="JQ31" s="572"/>
      <c r="JR31" s="572"/>
      <c r="JS31" s="572"/>
      <c r="JT31" s="572"/>
      <c r="JU31" s="572"/>
      <c r="JV31" s="572"/>
      <c r="JW31" s="572"/>
      <c r="JX31" s="572"/>
      <c r="JY31" s="572"/>
      <c r="JZ31" s="572"/>
      <c r="KA31" s="572"/>
      <c r="KB31" s="572"/>
      <c r="KC31" s="572"/>
      <c r="KD31" s="572"/>
      <c r="KE31" s="572"/>
      <c r="KF31" s="572"/>
      <c r="KG31" s="572"/>
      <c r="KH31" s="572"/>
      <c r="KI31" s="572"/>
      <c r="KJ31" s="572"/>
      <c r="KK31" s="572"/>
      <c r="KL31" s="572"/>
      <c r="KM31" s="572"/>
      <c r="KN31" s="572"/>
      <c r="KO31" s="572"/>
      <c r="KP31" s="572"/>
      <c r="KQ31" s="572"/>
      <c r="KR31" s="572"/>
      <c r="KS31" s="572"/>
      <c r="KT31" s="572"/>
      <c r="KU31" s="572"/>
      <c r="KV31" s="572"/>
      <c r="KW31" s="572"/>
      <c r="KX31" s="572"/>
      <c r="KY31" s="572"/>
      <c r="KZ31" s="572"/>
      <c r="LA31" s="572"/>
      <c r="LB31" s="572"/>
      <c r="LC31" s="572"/>
      <c r="LD31" s="572"/>
      <c r="LE31" s="572"/>
      <c r="LF31" s="572"/>
      <c r="LG31" s="572"/>
      <c r="LH31" s="572"/>
      <c r="LI31" s="572"/>
      <c r="LJ31" s="572"/>
      <c r="LK31" s="572"/>
      <c r="LL31" s="572"/>
      <c r="LM31" s="572"/>
      <c r="LN31" s="572"/>
      <c r="LO31" s="572"/>
      <c r="LP31" s="572"/>
      <c r="LQ31" s="572"/>
      <c r="LR31" s="572"/>
      <c r="LS31" s="572"/>
      <c r="LT31" s="572"/>
      <c r="LU31" s="572"/>
      <c r="LV31" s="572"/>
      <c r="LW31" s="572"/>
      <c r="LX31" s="572"/>
      <c r="LY31" s="572"/>
      <c r="LZ31" s="572"/>
      <c r="MA31" s="572"/>
      <c r="MB31" s="572"/>
      <c r="MC31" s="572"/>
      <c r="MD31" s="572"/>
      <c r="ME31" s="572"/>
      <c r="MF31" s="572"/>
      <c r="MG31" s="572"/>
      <c r="MH31" s="572"/>
      <c r="MI31" s="572"/>
      <c r="MJ31" s="572"/>
      <c r="MK31" s="572"/>
      <c r="ML31" s="572"/>
      <c r="MM31" s="572"/>
      <c r="MN31" s="572"/>
      <c r="MO31" s="572"/>
      <c r="MP31" s="572"/>
      <c r="MQ31" s="572"/>
      <c r="MR31" s="572"/>
      <c r="MS31" s="572"/>
      <c r="MT31" s="572"/>
      <c r="MU31" s="572"/>
      <c r="MV31" s="572"/>
      <c r="MW31" s="572"/>
      <c r="MX31" s="572"/>
      <c r="MY31" s="572"/>
      <c r="MZ31" s="572"/>
      <c r="NA31" s="572"/>
      <c r="NB31" s="572"/>
      <c r="NC31" s="572"/>
      <c r="ND31" s="572"/>
      <c r="NE31" s="572"/>
      <c r="NF31" s="572"/>
      <c r="NG31" s="572"/>
      <c r="NH31" s="572"/>
      <c r="NI31" s="572"/>
      <c r="NJ31" s="572"/>
      <c r="NK31" s="572"/>
      <c r="NL31" s="572"/>
      <c r="NM31" s="572"/>
      <c r="NN31" s="572"/>
      <c r="NO31" s="572"/>
      <c r="NP31" s="572"/>
      <c r="NQ31" s="572"/>
      <c r="NR31" s="572"/>
      <c r="NS31" s="572"/>
      <c r="NT31" s="572"/>
      <c r="NU31" s="572"/>
      <c r="NV31" s="572"/>
      <c r="NW31" s="572"/>
      <c r="NX31" s="572"/>
      <c r="NY31" s="572"/>
      <c r="NZ31" s="572"/>
      <c r="OA31" s="572"/>
      <c r="OB31" s="572"/>
      <c r="OC31" s="572"/>
      <c r="OD31" s="572"/>
      <c r="OE31" s="572"/>
      <c r="OF31" s="572"/>
      <c r="OG31" s="572"/>
      <c r="OH31" s="572"/>
      <c r="OI31" s="572"/>
      <c r="OJ31" s="572"/>
      <c r="OK31" s="572"/>
      <c r="OL31" s="572"/>
      <c r="OM31" s="572"/>
      <c r="ON31" s="572"/>
      <c r="OO31" s="572"/>
      <c r="OP31" s="572"/>
      <c r="OQ31" s="572"/>
      <c r="OR31" s="572"/>
      <c r="OS31" s="572"/>
      <c r="OT31" s="572"/>
      <c r="OU31" s="572"/>
      <c r="OV31" s="572"/>
      <c r="OW31" s="572"/>
      <c r="OX31" s="572"/>
      <c r="OY31" s="572"/>
      <c r="OZ31" s="572"/>
      <c r="PA31" s="572"/>
      <c r="PB31" s="572"/>
      <c r="PC31" s="572"/>
      <c r="PD31" s="572"/>
      <c r="PE31" s="572"/>
      <c r="PF31" s="572"/>
      <c r="PG31" s="572"/>
      <c r="PH31" s="572"/>
      <c r="PI31" s="572"/>
      <c r="PJ31" s="572"/>
      <c r="PK31" s="572"/>
      <c r="PL31" s="572"/>
      <c r="PM31" s="572"/>
      <c r="PN31" s="572"/>
      <c r="PO31" s="572"/>
      <c r="PP31" s="572"/>
      <c r="PQ31" s="572"/>
      <c r="PR31" s="572"/>
      <c r="PS31" s="572"/>
      <c r="PT31" s="572"/>
      <c r="PU31" s="572"/>
      <c r="PV31" s="572"/>
      <c r="PW31" s="572"/>
      <c r="PX31" s="572"/>
      <c r="PY31" s="572"/>
      <c r="PZ31" s="572"/>
      <c r="QA31" s="572"/>
      <c r="QB31" s="572"/>
      <c r="QC31" s="572"/>
      <c r="QD31" s="572"/>
      <c r="QE31" s="572"/>
      <c r="QF31" s="572"/>
      <c r="QG31" s="572"/>
      <c r="QH31" s="572"/>
      <c r="QI31" s="572"/>
      <c r="QJ31" s="572"/>
      <c r="QK31" s="572"/>
      <c r="QL31" s="572"/>
      <c r="QM31" s="572"/>
      <c r="QN31" s="572"/>
      <c r="QO31" s="572"/>
      <c r="QP31" s="572"/>
      <c r="QQ31" s="572"/>
      <c r="QR31" s="572"/>
      <c r="QS31" s="572"/>
      <c r="QT31" s="572"/>
      <c r="QU31" s="572"/>
      <c r="QV31" s="572"/>
      <c r="QW31" s="572"/>
      <c r="QX31" s="572"/>
      <c r="QY31" s="572"/>
      <c r="QZ31" s="572"/>
      <c r="RA31" s="572"/>
      <c r="RB31" s="572"/>
      <c r="RC31" s="572"/>
      <c r="RD31" s="572"/>
      <c r="RE31" s="572"/>
      <c r="RF31" s="572"/>
      <c r="RG31" s="572"/>
      <c r="RH31" s="572"/>
      <c r="RI31" s="572"/>
      <c r="RJ31" s="572"/>
      <c r="RK31" s="572"/>
      <c r="RL31" s="572"/>
      <c r="RM31" s="572"/>
      <c r="RN31" s="572"/>
      <c r="RO31" s="572"/>
      <c r="RP31" s="572"/>
      <c r="RQ31" s="572"/>
      <c r="RR31" s="572"/>
      <c r="RS31" s="572"/>
      <c r="RT31" s="572"/>
      <c r="RU31" s="572"/>
      <c r="RV31" s="572"/>
      <c r="RW31" s="572"/>
      <c r="RX31" s="572"/>
      <c r="RY31" s="572"/>
      <c r="RZ31" s="572"/>
      <c r="SA31" s="572"/>
      <c r="SB31" s="572"/>
      <c r="SC31" s="572"/>
      <c r="SD31" s="572"/>
      <c r="SE31" s="572"/>
      <c r="SF31" s="572"/>
      <c r="SG31" s="572"/>
      <c r="SH31" s="572"/>
      <c r="SI31" s="572"/>
      <c r="SJ31" s="572"/>
      <c r="SK31" s="572"/>
      <c r="SL31" s="572"/>
      <c r="SM31" s="572"/>
      <c r="SN31" s="572"/>
      <c r="SO31" s="572"/>
      <c r="SP31" s="572"/>
      <c r="SQ31" s="572"/>
      <c r="SR31" s="572"/>
      <c r="SS31" s="572"/>
      <c r="ST31" s="572"/>
      <c r="SU31" s="572"/>
      <c r="SV31" s="572"/>
      <c r="SW31" s="572"/>
      <c r="SX31" s="572"/>
      <c r="SY31" s="572"/>
      <c r="SZ31" s="572"/>
      <c r="TA31" s="572"/>
      <c r="TB31" s="572"/>
      <c r="TC31" s="572"/>
      <c r="TD31" s="572"/>
      <c r="TE31" s="572"/>
      <c r="TF31" s="572"/>
      <c r="TG31" s="572"/>
      <c r="TH31" s="572"/>
      <c r="TI31" s="572"/>
      <c r="TJ31" s="572"/>
      <c r="TK31" s="572"/>
      <c r="TL31" s="572"/>
      <c r="TM31" s="572"/>
      <c r="TN31" s="572"/>
      <c r="TO31" s="572"/>
      <c r="TP31" s="572"/>
      <c r="TQ31" s="572"/>
      <c r="TR31" s="572"/>
      <c r="TS31" s="572"/>
      <c r="TT31" s="572"/>
      <c r="TU31" s="572"/>
      <c r="TV31" s="572"/>
      <c r="TW31" s="572"/>
      <c r="TX31" s="572"/>
      <c r="TY31" s="572"/>
      <c r="TZ31" s="572"/>
      <c r="UA31" s="572"/>
      <c r="UB31" s="572"/>
      <c r="UC31" s="572"/>
      <c r="UD31" s="572"/>
      <c r="UE31" s="572"/>
      <c r="UF31" s="572"/>
      <c r="UG31" s="572"/>
      <c r="UH31" s="572"/>
      <c r="UI31" s="572"/>
      <c r="UJ31" s="572"/>
      <c r="UK31" s="572"/>
      <c r="UL31" s="572"/>
      <c r="UM31" s="572"/>
      <c r="UN31" s="572"/>
      <c r="UO31" s="572"/>
      <c r="UP31" s="572"/>
      <c r="UQ31" s="572"/>
      <c r="UR31" s="572"/>
      <c r="US31" s="572"/>
      <c r="UT31" s="572"/>
      <c r="UU31" s="572"/>
      <c r="UV31" s="572"/>
      <c r="UW31" s="572"/>
      <c r="UX31" s="572"/>
      <c r="UY31" s="572"/>
      <c r="UZ31" s="572"/>
      <c r="VA31" s="572"/>
      <c r="VB31" s="572"/>
      <c r="VC31" s="572"/>
      <c r="VD31" s="572"/>
      <c r="VE31" s="572"/>
      <c r="VF31" s="572"/>
      <c r="VG31" s="572"/>
      <c r="VH31" s="572"/>
      <c r="VI31" s="572"/>
      <c r="VJ31" s="572"/>
      <c r="VK31" s="572"/>
      <c r="VL31" s="572"/>
      <c r="VM31" s="572"/>
      <c r="VN31" s="572"/>
      <c r="VO31" s="572"/>
      <c r="VP31" s="572"/>
      <c r="VQ31" s="572"/>
      <c r="VR31" s="572"/>
      <c r="VS31" s="572"/>
      <c r="VT31" s="572"/>
      <c r="VU31" s="572"/>
      <c r="VV31" s="572"/>
      <c r="VW31" s="572"/>
      <c r="VX31" s="572"/>
      <c r="VY31" s="572"/>
      <c r="VZ31" s="572"/>
      <c r="WA31" s="572"/>
      <c r="WB31" s="572"/>
      <c r="WC31" s="572"/>
      <c r="WD31" s="572"/>
      <c r="WE31" s="572"/>
      <c r="WF31" s="572"/>
      <c r="WG31" s="572"/>
      <c r="WH31" s="572"/>
      <c r="WI31" s="572"/>
      <c r="WJ31" s="572"/>
      <c r="WK31" s="572"/>
      <c r="WL31" s="572"/>
      <c r="WM31" s="572"/>
      <c r="WN31" s="572"/>
      <c r="WO31" s="572"/>
      <c r="WP31" s="572"/>
      <c r="WQ31" s="572"/>
      <c r="WR31" s="572"/>
      <c r="WS31" s="572"/>
      <c r="WT31" s="572"/>
      <c r="WU31" s="572"/>
      <c r="WV31" s="572"/>
      <c r="WW31" s="572"/>
      <c r="WX31" s="572"/>
      <c r="WY31" s="572"/>
      <c r="WZ31" s="572"/>
      <c r="XA31" s="572"/>
      <c r="XB31" s="572"/>
      <c r="XC31" s="572"/>
      <c r="XD31" s="572"/>
      <c r="XE31" s="572"/>
      <c r="XF31" s="572"/>
      <c r="XG31" s="572"/>
      <c r="XH31" s="572"/>
      <c r="XI31" s="572"/>
      <c r="XJ31" s="572"/>
      <c r="XK31" s="572"/>
      <c r="XL31" s="572"/>
      <c r="XM31" s="572"/>
      <c r="XN31" s="572"/>
      <c r="XO31" s="572"/>
      <c r="XP31" s="572"/>
      <c r="XQ31" s="572"/>
      <c r="XR31" s="572"/>
      <c r="XS31" s="572"/>
      <c r="XT31" s="572"/>
      <c r="XU31" s="572"/>
      <c r="XV31" s="572"/>
      <c r="XW31" s="572"/>
      <c r="XX31" s="572"/>
      <c r="XY31" s="572"/>
      <c r="XZ31" s="572"/>
      <c r="YA31" s="572"/>
      <c r="YB31" s="572"/>
      <c r="YC31" s="572"/>
      <c r="YD31" s="572"/>
      <c r="YE31" s="572"/>
      <c r="YF31" s="572"/>
      <c r="YG31" s="572"/>
      <c r="YH31" s="572"/>
      <c r="YI31" s="572"/>
      <c r="YJ31" s="572"/>
      <c r="YK31" s="572"/>
      <c r="YL31" s="572"/>
      <c r="YM31" s="572"/>
      <c r="YN31" s="572"/>
      <c r="YO31" s="572"/>
      <c r="YP31" s="572"/>
      <c r="YQ31" s="572"/>
      <c r="YR31" s="572"/>
      <c r="YS31" s="572"/>
      <c r="YT31" s="572"/>
      <c r="YU31" s="572"/>
      <c r="YV31" s="572"/>
      <c r="YW31" s="572"/>
      <c r="YX31" s="572"/>
      <c r="YY31" s="572"/>
      <c r="YZ31" s="572"/>
      <c r="ZA31" s="572"/>
      <c r="ZB31" s="572"/>
      <c r="ZC31" s="572"/>
      <c r="ZD31" s="572"/>
      <c r="ZE31" s="572"/>
      <c r="ZF31" s="572"/>
      <c r="ZG31" s="572"/>
      <c r="ZH31" s="572"/>
      <c r="ZI31" s="572"/>
      <c r="ZJ31" s="572"/>
      <c r="ZK31" s="572"/>
      <c r="ZL31" s="572"/>
      <c r="ZM31" s="572"/>
      <c r="ZN31" s="572"/>
      <c r="ZO31" s="572"/>
      <c r="ZP31" s="572"/>
      <c r="ZQ31" s="572"/>
      <c r="ZR31" s="572"/>
      <c r="ZS31" s="572"/>
      <c r="ZT31" s="572"/>
      <c r="ZU31" s="572"/>
      <c r="ZV31" s="572"/>
      <c r="ZW31" s="572"/>
      <c r="ZX31" s="572"/>
      <c r="ZY31" s="572"/>
      <c r="ZZ31" s="572"/>
      <c r="AAA31" s="572"/>
      <c r="AAB31" s="572"/>
      <c r="AAC31" s="572"/>
      <c r="AAD31" s="572"/>
      <c r="AAE31" s="572"/>
      <c r="AAF31" s="572"/>
      <c r="AAG31" s="572"/>
      <c r="AAH31" s="572"/>
      <c r="AAI31" s="572"/>
      <c r="AAJ31" s="572"/>
      <c r="AAK31" s="572"/>
      <c r="AAL31" s="572"/>
      <c r="AAM31" s="572"/>
      <c r="AAN31" s="572"/>
      <c r="AAO31" s="572"/>
      <c r="AAP31" s="572"/>
      <c r="AAQ31" s="572"/>
      <c r="AAR31" s="572"/>
      <c r="AAS31" s="572"/>
      <c r="AAT31" s="572"/>
      <c r="AAU31" s="572"/>
      <c r="AAV31" s="572"/>
      <c r="AAW31" s="572"/>
      <c r="AAX31" s="572"/>
      <c r="AAY31" s="572"/>
      <c r="AAZ31" s="572"/>
      <c r="ABA31" s="572"/>
      <c r="ABB31" s="572"/>
      <c r="ABC31" s="572"/>
      <c r="ABD31" s="572"/>
      <c r="ABE31" s="572"/>
      <c r="ABF31" s="572"/>
      <c r="ABG31" s="572"/>
      <c r="ABH31" s="572"/>
      <c r="ABI31" s="572"/>
      <c r="ABJ31" s="572"/>
      <c r="ABK31" s="572"/>
      <c r="ABL31" s="572"/>
      <c r="ABM31" s="572"/>
      <c r="ABN31" s="572"/>
      <c r="ABO31" s="572"/>
      <c r="ABP31" s="572"/>
      <c r="ABQ31" s="572"/>
      <c r="ABR31" s="572"/>
      <c r="ABS31" s="572"/>
      <c r="ABT31" s="572"/>
      <c r="ABU31" s="572"/>
      <c r="ABV31" s="572"/>
      <c r="ABW31" s="572"/>
      <c r="ABX31" s="572"/>
      <c r="ABY31" s="572"/>
      <c r="ABZ31" s="572"/>
      <c r="ACA31" s="572"/>
      <c r="ACB31" s="572"/>
      <c r="ACC31" s="572"/>
      <c r="ACD31" s="572"/>
      <c r="ACE31" s="572"/>
      <c r="ACF31" s="572"/>
      <c r="ACG31" s="572"/>
      <c r="ACH31" s="572"/>
      <c r="ACI31" s="572"/>
      <c r="ACJ31" s="572"/>
      <c r="ACK31" s="572"/>
      <c r="ACL31" s="572"/>
      <c r="ACM31" s="572"/>
      <c r="ACN31" s="572"/>
      <c r="ACO31" s="572"/>
      <c r="ACP31" s="572"/>
      <c r="ACQ31" s="572"/>
      <c r="ACR31" s="572"/>
      <c r="ACS31" s="572"/>
      <c r="ACT31" s="572"/>
      <c r="ACU31" s="572"/>
      <c r="ACV31" s="572"/>
      <c r="ACW31" s="572"/>
      <c r="ACX31" s="572"/>
      <c r="ACY31" s="572"/>
      <c r="ACZ31" s="572"/>
      <c r="ADA31" s="572"/>
      <c r="ADB31" s="572"/>
      <c r="ADC31" s="572"/>
      <c r="ADD31" s="572"/>
      <c r="ADE31" s="572"/>
      <c r="ADF31" s="572"/>
      <c r="ADG31" s="572"/>
      <c r="ADH31" s="572"/>
      <c r="ADI31" s="572"/>
      <c r="ADJ31" s="572"/>
      <c r="ADK31" s="572"/>
      <c r="ADL31" s="572"/>
      <c r="ADM31" s="572"/>
      <c r="ADN31" s="572"/>
      <c r="ADO31" s="572"/>
      <c r="ADP31" s="572"/>
      <c r="ADQ31" s="572"/>
      <c r="ADR31" s="572"/>
      <c r="ADS31" s="572"/>
      <c r="ADT31" s="572"/>
      <c r="ADU31" s="572"/>
      <c r="ADV31" s="572"/>
      <c r="ADW31" s="572"/>
      <c r="ADX31" s="572"/>
      <c r="ADY31" s="572"/>
      <c r="ADZ31" s="572"/>
      <c r="AEA31" s="572"/>
      <c r="AEB31" s="572"/>
      <c r="AEC31" s="572"/>
      <c r="AED31" s="572"/>
      <c r="AEE31" s="572"/>
      <c r="AEF31" s="572"/>
      <c r="AEG31" s="572"/>
      <c r="AEH31" s="572"/>
      <c r="AEI31" s="572"/>
      <c r="AEJ31" s="572"/>
      <c r="AEK31" s="572"/>
      <c r="AEL31" s="572"/>
      <c r="AEM31" s="572"/>
      <c r="AEN31" s="572"/>
      <c r="AEO31" s="572"/>
      <c r="AEP31" s="572"/>
      <c r="AEQ31" s="572"/>
      <c r="AER31" s="572"/>
      <c r="AES31" s="572"/>
      <c r="AET31" s="572"/>
      <c r="AEU31" s="572"/>
      <c r="AEV31" s="572"/>
      <c r="AEW31" s="572"/>
      <c r="AEX31" s="572"/>
      <c r="AEY31" s="572"/>
      <c r="AEZ31" s="572"/>
      <c r="AFA31" s="572"/>
      <c r="AFB31" s="572"/>
      <c r="AFC31" s="572"/>
      <c r="AFD31" s="572"/>
      <c r="AFE31" s="572"/>
      <c r="AFF31" s="572"/>
      <c r="AFG31" s="572"/>
      <c r="AFH31" s="572"/>
      <c r="AFI31" s="572"/>
      <c r="AFJ31" s="572"/>
      <c r="AFK31" s="572"/>
      <c r="AFL31" s="572"/>
      <c r="AFM31" s="572"/>
      <c r="AFN31" s="572"/>
      <c r="AFO31" s="572"/>
      <c r="AFP31" s="572"/>
      <c r="AFQ31" s="572"/>
      <c r="AFR31" s="572"/>
      <c r="AFS31" s="572"/>
      <c r="AFT31" s="572"/>
      <c r="AFU31" s="572"/>
      <c r="AFV31" s="572"/>
      <c r="AFW31" s="572"/>
      <c r="AFX31" s="572"/>
      <c r="AFY31" s="572"/>
      <c r="AFZ31" s="572"/>
      <c r="AGA31" s="572"/>
      <c r="AGB31" s="572"/>
      <c r="AGC31" s="572"/>
      <c r="AGD31" s="572"/>
      <c r="AGE31" s="572"/>
      <c r="AGF31" s="572"/>
      <c r="AGG31" s="572"/>
      <c r="AGH31" s="572"/>
      <c r="AGI31" s="572"/>
      <c r="AGJ31" s="572"/>
      <c r="AGK31" s="572"/>
      <c r="AGL31" s="572"/>
      <c r="AGM31" s="572"/>
      <c r="AGN31" s="572"/>
      <c r="AGO31" s="572"/>
      <c r="AGP31" s="572"/>
      <c r="AGQ31" s="572"/>
      <c r="AGR31" s="572"/>
      <c r="AGS31" s="572"/>
      <c r="AGT31" s="572"/>
      <c r="AGU31" s="572"/>
      <c r="AGV31" s="572"/>
      <c r="AGW31" s="572"/>
      <c r="AGX31" s="572"/>
      <c r="AGY31" s="572"/>
      <c r="AGZ31" s="572"/>
      <c r="AHA31" s="572"/>
      <c r="AHB31" s="572"/>
      <c r="AHC31" s="572"/>
      <c r="AHD31" s="572"/>
      <c r="AHE31" s="572"/>
      <c r="AHF31" s="572"/>
      <c r="AHG31" s="572"/>
      <c r="AHH31" s="572"/>
      <c r="AHI31" s="572"/>
      <c r="AHJ31" s="572"/>
      <c r="AHK31" s="572"/>
      <c r="AHL31" s="572"/>
      <c r="AHM31" s="572"/>
      <c r="AHN31" s="572"/>
      <c r="AHO31" s="572"/>
      <c r="AHP31" s="572"/>
      <c r="AHQ31" s="572"/>
      <c r="AHR31" s="572"/>
      <c r="AHS31" s="572"/>
      <c r="AHT31" s="572"/>
      <c r="AHU31" s="572"/>
      <c r="AHV31" s="572"/>
      <c r="AHW31" s="572"/>
      <c r="AHX31" s="572"/>
      <c r="AHY31" s="572"/>
      <c r="AHZ31" s="572"/>
      <c r="AIA31" s="572"/>
      <c r="AIB31" s="572"/>
      <c r="AIC31" s="572"/>
      <c r="AID31" s="572"/>
      <c r="AIE31" s="572"/>
      <c r="AIF31" s="572"/>
      <c r="AIG31" s="572"/>
      <c r="AIH31" s="572"/>
      <c r="AII31" s="572"/>
      <c r="AIJ31" s="572"/>
      <c r="AIK31" s="572"/>
      <c r="AIL31" s="572"/>
      <c r="AIM31" s="572"/>
      <c r="AIN31" s="572"/>
      <c r="AIO31" s="572"/>
      <c r="AIP31" s="572"/>
      <c r="AIQ31" s="572"/>
      <c r="AIR31" s="572"/>
      <c r="AIS31" s="572"/>
      <c r="AIT31" s="572"/>
      <c r="AIU31" s="572"/>
      <c r="AIV31" s="572"/>
      <c r="AIW31" s="572"/>
      <c r="AIX31" s="572"/>
      <c r="AIY31" s="572"/>
      <c r="AIZ31" s="572"/>
      <c r="AJA31" s="572"/>
      <c r="AJB31" s="572"/>
      <c r="AJC31" s="572"/>
      <c r="AJD31" s="572"/>
      <c r="AJE31" s="572"/>
      <c r="AJF31" s="572"/>
      <c r="AJG31" s="572"/>
      <c r="AJH31" s="572"/>
      <c r="AJI31" s="572"/>
      <c r="AJJ31" s="572"/>
      <c r="AJK31" s="572"/>
      <c r="AJL31" s="572"/>
      <c r="AJM31" s="572"/>
      <c r="AJN31" s="572"/>
      <c r="AJO31" s="572"/>
      <c r="AJP31" s="572"/>
      <c r="AJQ31" s="572"/>
      <c r="AJR31" s="572"/>
      <c r="AJS31" s="572"/>
      <c r="AJT31" s="572"/>
      <c r="AJU31" s="572"/>
      <c r="AJV31" s="572"/>
      <c r="AJW31" s="572"/>
      <c r="AJX31" s="572"/>
      <c r="AJY31" s="572"/>
      <c r="AJZ31" s="572"/>
      <c r="AKA31" s="572"/>
      <c r="AKB31" s="572"/>
      <c r="AKC31" s="572"/>
      <c r="AKD31" s="572"/>
      <c r="AKE31" s="572"/>
      <c r="AKF31" s="572"/>
      <c r="AKG31" s="572"/>
      <c r="AKH31" s="572"/>
      <c r="AKI31" s="572"/>
      <c r="AKJ31" s="572"/>
      <c r="AKK31" s="572"/>
      <c r="AKL31" s="572"/>
      <c r="AKM31" s="572"/>
      <c r="AKN31" s="572"/>
      <c r="AKO31" s="572"/>
      <c r="AKP31" s="572"/>
      <c r="AKQ31" s="572"/>
      <c r="AKR31" s="572"/>
      <c r="AKS31" s="572"/>
      <c r="AKT31" s="572"/>
      <c r="AKU31" s="572"/>
      <c r="AKV31" s="572"/>
      <c r="AKW31" s="572"/>
      <c r="AKX31" s="572"/>
      <c r="AKY31" s="572"/>
      <c r="AKZ31" s="572"/>
      <c r="ALA31" s="572"/>
      <c r="ALB31" s="572"/>
      <c r="ALC31" s="572"/>
      <c r="ALD31" s="572"/>
      <c r="ALE31" s="572"/>
      <c r="ALF31" s="572"/>
      <c r="ALG31" s="572"/>
      <c r="ALH31" s="572"/>
      <c r="ALI31" s="572"/>
      <c r="ALJ31" s="572"/>
      <c r="ALK31" s="572"/>
      <c r="ALL31" s="572"/>
      <c r="ALM31" s="572"/>
      <c r="ALN31" s="572"/>
      <c r="ALO31" s="572"/>
      <c r="ALP31" s="572"/>
      <c r="ALQ31" s="572"/>
      <c r="ALR31" s="572"/>
      <c r="ALS31" s="572"/>
      <c r="ALT31" s="572"/>
      <c r="ALU31" s="572"/>
      <c r="ALV31" s="572"/>
      <c r="ALW31" s="572"/>
      <c r="ALX31" s="572"/>
      <c r="ALY31" s="572"/>
      <c r="ALZ31" s="572"/>
      <c r="AMA31" s="572"/>
      <c r="AMB31" s="572"/>
      <c r="AMC31" s="572"/>
      <c r="AMD31" s="572"/>
      <c r="AME31" s="572"/>
      <c r="AMF31" s="572"/>
      <c r="AMG31" s="572"/>
      <c r="AMH31" s="572"/>
      <c r="AMI31" s="572"/>
      <c r="AMJ31" s="572"/>
    </row>
    <row r="32" spans="1:1025" s="573" customFormat="1">
      <c r="A32" s="23"/>
      <c r="B32" s="20"/>
      <c r="C32" s="20"/>
      <c r="D32" s="21"/>
      <c r="E32" s="21"/>
      <c r="F32" s="22"/>
      <c r="G32" s="21"/>
      <c r="H32" s="493"/>
      <c r="I32" s="571"/>
      <c r="J32" s="572"/>
      <c r="K32" s="572"/>
      <c r="L32" s="572"/>
      <c r="M32" s="572"/>
      <c r="N32" s="572"/>
      <c r="O32" s="572"/>
      <c r="P32" s="572"/>
      <c r="Q32" s="572"/>
      <c r="R32" s="572"/>
      <c r="S32" s="572"/>
      <c r="T32" s="572"/>
      <c r="U32" s="572"/>
      <c r="V32" s="572"/>
      <c r="W32" s="572"/>
      <c r="X32" s="572"/>
      <c r="Y32" s="572"/>
      <c r="Z32" s="572"/>
      <c r="AA32" s="572"/>
      <c r="AB32" s="572"/>
      <c r="AC32" s="572"/>
      <c r="AD32" s="572"/>
      <c r="AE32" s="572"/>
      <c r="AF32" s="572"/>
      <c r="AG32" s="572"/>
      <c r="AH32" s="572"/>
      <c r="AI32" s="572"/>
      <c r="AJ32" s="572"/>
      <c r="AK32" s="572"/>
      <c r="AL32" s="572"/>
      <c r="AM32" s="572"/>
      <c r="AN32" s="572"/>
      <c r="AO32" s="572"/>
      <c r="AP32" s="572"/>
      <c r="AQ32" s="572"/>
      <c r="AR32" s="572"/>
      <c r="AS32" s="572"/>
      <c r="AT32" s="572"/>
      <c r="AU32" s="572"/>
      <c r="AV32" s="572"/>
      <c r="AW32" s="572"/>
      <c r="AX32" s="572"/>
      <c r="AY32" s="572"/>
      <c r="AZ32" s="572"/>
      <c r="BA32" s="572"/>
      <c r="BB32" s="572"/>
      <c r="BC32" s="572"/>
      <c r="BD32" s="572"/>
      <c r="BE32" s="572"/>
      <c r="BF32" s="572"/>
      <c r="BG32" s="572"/>
      <c r="BH32" s="572"/>
      <c r="BI32" s="572"/>
      <c r="BJ32" s="572"/>
      <c r="BK32" s="572"/>
      <c r="BL32" s="572"/>
      <c r="BM32" s="572"/>
      <c r="BN32" s="572"/>
      <c r="BO32" s="572"/>
      <c r="BP32" s="572"/>
      <c r="BQ32" s="572"/>
      <c r="BR32" s="572"/>
      <c r="BS32" s="572"/>
      <c r="BT32" s="572"/>
      <c r="BU32" s="572"/>
      <c r="BV32" s="572"/>
      <c r="BW32" s="572"/>
      <c r="BX32" s="572"/>
      <c r="BY32" s="572"/>
      <c r="BZ32" s="572"/>
      <c r="CA32" s="572"/>
      <c r="CB32" s="572"/>
      <c r="CC32" s="572"/>
      <c r="CD32" s="572"/>
      <c r="CE32" s="572"/>
      <c r="CF32" s="572"/>
      <c r="CG32" s="572"/>
      <c r="CH32" s="572"/>
      <c r="CI32" s="572"/>
      <c r="CJ32" s="572"/>
      <c r="CK32" s="572"/>
      <c r="CL32" s="572"/>
      <c r="CM32" s="572"/>
      <c r="CN32" s="572"/>
      <c r="CO32" s="572"/>
      <c r="CP32" s="572"/>
      <c r="CQ32" s="572"/>
      <c r="CR32" s="572"/>
      <c r="CS32" s="572"/>
      <c r="CT32" s="572"/>
      <c r="CU32" s="572"/>
      <c r="CV32" s="572"/>
      <c r="CW32" s="572"/>
      <c r="CX32" s="572"/>
      <c r="CY32" s="572"/>
      <c r="CZ32" s="572"/>
      <c r="DA32" s="572"/>
      <c r="DB32" s="572"/>
      <c r="DC32" s="572"/>
      <c r="DD32" s="572"/>
      <c r="DE32" s="572"/>
      <c r="DF32" s="572"/>
      <c r="DG32" s="572"/>
      <c r="DH32" s="572"/>
      <c r="DI32" s="572"/>
      <c r="DJ32" s="572"/>
      <c r="DK32" s="572"/>
      <c r="DL32" s="572"/>
      <c r="DM32" s="572"/>
      <c r="DN32" s="572"/>
      <c r="DO32" s="572"/>
      <c r="DP32" s="572"/>
      <c r="DQ32" s="572"/>
      <c r="DR32" s="572"/>
      <c r="DS32" s="572"/>
      <c r="DT32" s="572"/>
      <c r="DU32" s="572"/>
      <c r="DV32" s="572"/>
      <c r="DW32" s="572"/>
      <c r="DX32" s="572"/>
      <c r="DY32" s="572"/>
      <c r="DZ32" s="572"/>
      <c r="EA32" s="572"/>
      <c r="EB32" s="572"/>
      <c r="EC32" s="572"/>
      <c r="ED32" s="572"/>
      <c r="EE32" s="572"/>
      <c r="EF32" s="572"/>
      <c r="EG32" s="572"/>
      <c r="EH32" s="572"/>
      <c r="EI32" s="572"/>
      <c r="EJ32" s="572"/>
      <c r="EK32" s="572"/>
      <c r="EL32" s="572"/>
      <c r="EM32" s="572"/>
      <c r="EN32" s="572"/>
      <c r="EO32" s="572"/>
      <c r="EP32" s="572"/>
      <c r="EQ32" s="572"/>
      <c r="ER32" s="572"/>
      <c r="ES32" s="572"/>
      <c r="ET32" s="572"/>
      <c r="EU32" s="572"/>
      <c r="EV32" s="572"/>
      <c r="EW32" s="572"/>
      <c r="EX32" s="572"/>
      <c r="EY32" s="572"/>
      <c r="EZ32" s="572"/>
      <c r="FA32" s="572"/>
      <c r="FB32" s="572"/>
      <c r="FC32" s="572"/>
      <c r="FD32" s="572"/>
      <c r="FE32" s="572"/>
      <c r="FF32" s="572"/>
      <c r="FG32" s="572"/>
      <c r="FH32" s="572"/>
      <c r="FI32" s="572"/>
      <c r="FJ32" s="572"/>
      <c r="FK32" s="572"/>
      <c r="FL32" s="572"/>
      <c r="FM32" s="572"/>
      <c r="FN32" s="572"/>
      <c r="FO32" s="572"/>
      <c r="FP32" s="572"/>
      <c r="FQ32" s="572"/>
      <c r="FR32" s="572"/>
      <c r="FS32" s="572"/>
      <c r="FT32" s="572"/>
      <c r="FU32" s="572"/>
      <c r="FV32" s="572"/>
      <c r="FW32" s="572"/>
      <c r="FX32" s="572"/>
      <c r="FY32" s="572"/>
      <c r="FZ32" s="572"/>
      <c r="GA32" s="572"/>
      <c r="GB32" s="572"/>
      <c r="GC32" s="572"/>
      <c r="GD32" s="572"/>
      <c r="GE32" s="572"/>
      <c r="GF32" s="572"/>
      <c r="GG32" s="572"/>
      <c r="GH32" s="572"/>
      <c r="GI32" s="572"/>
      <c r="GJ32" s="572"/>
      <c r="GK32" s="572"/>
      <c r="GL32" s="572"/>
      <c r="GM32" s="572"/>
      <c r="GN32" s="572"/>
      <c r="GO32" s="572"/>
      <c r="GP32" s="572"/>
      <c r="GQ32" s="572"/>
      <c r="GR32" s="572"/>
      <c r="GS32" s="572"/>
      <c r="GT32" s="572"/>
      <c r="GU32" s="572"/>
      <c r="GV32" s="572"/>
      <c r="GW32" s="572"/>
      <c r="GX32" s="572"/>
      <c r="GY32" s="572"/>
      <c r="GZ32" s="572"/>
      <c r="HA32" s="572"/>
      <c r="HB32" s="572"/>
      <c r="HC32" s="572"/>
      <c r="HD32" s="572"/>
      <c r="HE32" s="572"/>
      <c r="HF32" s="572"/>
      <c r="HG32" s="572"/>
      <c r="HH32" s="572"/>
      <c r="HI32" s="572"/>
      <c r="HJ32" s="572"/>
      <c r="HK32" s="572"/>
      <c r="HL32" s="572"/>
      <c r="HM32" s="572"/>
      <c r="HN32" s="572"/>
      <c r="HO32" s="572"/>
      <c r="HP32" s="572"/>
      <c r="HQ32" s="572"/>
      <c r="HR32" s="572"/>
      <c r="HS32" s="572"/>
      <c r="HT32" s="572"/>
      <c r="HU32" s="572"/>
      <c r="HV32" s="572"/>
      <c r="HW32" s="572"/>
      <c r="HX32" s="572"/>
      <c r="HY32" s="572"/>
      <c r="HZ32" s="572"/>
      <c r="IA32" s="572"/>
      <c r="IB32" s="572"/>
      <c r="IC32" s="572"/>
      <c r="ID32" s="572"/>
      <c r="IE32" s="572"/>
      <c r="IF32" s="572"/>
      <c r="IG32" s="572"/>
      <c r="IH32" s="572"/>
      <c r="II32" s="572"/>
      <c r="IJ32" s="572"/>
      <c r="IK32" s="572"/>
      <c r="IL32" s="572"/>
      <c r="IM32" s="572"/>
      <c r="IN32" s="572"/>
      <c r="IO32" s="572"/>
      <c r="IP32" s="572"/>
      <c r="IQ32" s="572"/>
      <c r="IR32" s="572"/>
      <c r="IS32" s="572"/>
      <c r="IT32" s="572"/>
      <c r="IU32" s="572"/>
      <c r="IV32" s="572"/>
      <c r="IW32" s="572"/>
      <c r="IX32" s="572"/>
      <c r="IY32" s="572"/>
      <c r="IZ32" s="572"/>
      <c r="JA32" s="572"/>
      <c r="JB32" s="572"/>
      <c r="JC32" s="572"/>
      <c r="JD32" s="572"/>
      <c r="JE32" s="572"/>
      <c r="JF32" s="572"/>
      <c r="JG32" s="572"/>
      <c r="JH32" s="572"/>
      <c r="JI32" s="572"/>
      <c r="JJ32" s="572"/>
      <c r="JK32" s="572"/>
      <c r="JL32" s="572"/>
      <c r="JM32" s="572"/>
      <c r="JN32" s="572"/>
      <c r="JO32" s="572"/>
      <c r="JP32" s="572"/>
      <c r="JQ32" s="572"/>
      <c r="JR32" s="572"/>
      <c r="JS32" s="572"/>
      <c r="JT32" s="572"/>
      <c r="JU32" s="572"/>
      <c r="JV32" s="572"/>
      <c r="JW32" s="572"/>
      <c r="JX32" s="572"/>
      <c r="JY32" s="572"/>
      <c r="JZ32" s="572"/>
      <c r="KA32" s="572"/>
      <c r="KB32" s="572"/>
      <c r="KC32" s="572"/>
      <c r="KD32" s="572"/>
      <c r="KE32" s="572"/>
      <c r="KF32" s="572"/>
      <c r="KG32" s="572"/>
      <c r="KH32" s="572"/>
      <c r="KI32" s="572"/>
      <c r="KJ32" s="572"/>
      <c r="KK32" s="572"/>
      <c r="KL32" s="572"/>
      <c r="KM32" s="572"/>
      <c r="KN32" s="572"/>
      <c r="KO32" s="572"/>
      <c r="KP32" s="572"/>
      <c r="KQ32" s="572"/>
      <c r="KR32" s="572"/>
      <c r="KS32" s="572"/>
      <c r="KT32" s="572"/>
      <c r="KU32" s="572"/>
      <c r="KV32" s="572"/>
      <c r="KW32" s="572"/>
      <c r="KX32" s="572"/>
      <c r="KY32" s="572"/>
      <c r="KZ32" s="572"/>
      <c r="LA32" s="572"/>
      <c r="LB32" s="572"/>
      <c r="LC32" s="572"/>
      <c r="LD32" s="572"/>
      <c r="LE32" s="572"/>
      <c r="LF32" s="572"/>
      <c r="LG32" s="572"/>
      <c r="LH32" s="572"/>
      <c r="LI32" s="572"/>
      <c r="LJ32" s="572"/>
      <c r="LK32" s="572"/>
      <c r="LL32" s="572"/>
      <c r="LM32" s="572"/>
      <c r="LN32" s="572"/>
      <c r="LO32" s="572"/>
      <c r="LP32" s="572"/>
      <c r="LQ32" s="572"/>
      <c r="LR32" s="572"/>
      <c r="LS32" s="572"/>
      <c r="LT32" s="572"/>
      <c r="LU32" s="572"/>
      <c r="LV32" s="572"/>
      <c r="LW32" s="572"/>
      <c r="LX32" s="572"/>
      <c r="LY32" s="572"/>
      <c r="LZ32" s="572"/>
      <c r="MA32" s="572"/>
      <c r="MB32" s="572"/>
      <c r="MC32" s="572"/>
      <c r="MD32" s="572"/>
      <c r="ME32" s="572"/>
      <c r="MF32" s="572"/>
      <c r="MG32" s="572"/>
      <c r="MH32" s="572"/>
      <c r="MI32" s="572"/>
      <c r="MJ32" s="572"/>
      <c r="MK32" s="572"/>
      <c r="ML32" s="572"/>
      <c r="MM32" s="572"/>
      <c r="MN32" s="572"/>
      <c r="MO32" s="572"/>
      <c r="MP32" s="572"/>
      <c r="MQ32" s="572"/>
      <c r="MR32" s="572"/>
      <c r="MS32" s="572"/>
      <c r="MT32" s="572"/>
      <c r="MU32" s="572"/>
      <c r="MV32" s="572"/>
      <c r="MW32" s="572"/>
      <c r="MX32" s="572"/>
      <c r="MY32" s="572"/>
      <c r="MZ32" s="572"/>
      <c r="NA32" s="572"/>
      <c r="NB32" s="572"/>
      <c r="NC32" s="572"/>
      <c r="ND32" s="572"/>
      <c r="NE32" s="572"/>
      <c r="NF32" s="572"/>
      <c r="NG32" s="572"/>
      <c r="NH32" s="572"/>
      <c r="NI32" s="572"/>
      <c r="NJ32" s="572"/>
      <c r="NK32" s="572"/>
      <c r="NL32" s="572"/>
      <c r="NM32" s="572"/>
      <c r="NN32" s="572"/>
      <c r="NO32" s="572"/>
      <c r="NP32" s="572"/>
      <c r="NQ32" s="572"/>
      <c r="NR32" s="572"/>
      <c r="NS32" s="572"/>
      <c r="NT32" s="572"/>
      <c r="NU32" s="572"/>
      <c r="NV32" s="572"/>
      <c r="NW32" s="572"/>
      <c r="NX32" s="572"/>
      <c r="NY32" s="572"/>
      <c r="NZ32" s="572"/>
      <c r="OA32" s="572"/>
      <c r="OB32" s="572"/>
      <c r="OC32" s="572"/>
      <c r="OD32" s="572"/>
      <c r="OE32" s="572"/>
      <c r="OF32" s="572"/>
      <c r="OG32" s="572"/>
      <c r="OH32" s="572"/>
      <c r="OI32" s="572"/>
      <c r="OJ32" s="572"/>
      <c r="OK32" s="572"/>
      <c r="OL32" s="572"/>
      <c r="OM32" s="572"/>
      <c r="ON32" s="572"/>
      <c r="OO32" s="572"/>
      <c r="OP32" s="572"/>
      <c r="OQ32" s="572"/>
      <c r="OR32" s="572"/>
      <c r="OS32" s="572"/>
      <c r="OT32" s="572"/>
      <c r="OU32" s="572"/>
      <c r="OV32" s="572"/>
      <c r="OW32" s="572"/>
      <c r="OX32" s="572"/>
      <c r="OY32" s="572"/>
      <c r="OZ32" s="572"/>
      <c r="PA32" s="572"/>
      <c r="PB32" s="572"/>
      <c r="PC32" s="572"/>
      <c r="PD32" s="572"/>
      <c r="PE32" s="572"/>
      <c r="PF32" s="572"/>
      <c r="PG32" s="572"/>
      <c r="PH32" s="572"/>
      <c r="PI32" s="572"/>
      <c r="PJ32" s="572"/>
      <c r="PK32" s="572"/>
      <c r="PL32" s="572"/>
      <c r="PM32" s="572"/>
      <c r="PN32" s="572"/>
      <c r="PO32" s="572"/>
      <c r="PP32" s="572"/>
      <c r="PQ32" s="572"/>
      <c r="PR32" s="572"/>
      <c r="PS32" s="572"/>
      <c r="PT32" s="572"/>
      <c r="PU32" s="572"/>
      <c r="PV32" s="572"/>
      <c r="PW32" s="572"/>
      <c r="PX32" s="572"/>
      <c r="PY32" s="572"/>
      <c r="PZ32" s="572"/>
      <c r="QA32" s="572"/>
      <c r="QB32" s="572"/>
      <c r="QC32" s="572"/>
      <c r="QD32" s="572"/>
      <c r="QE32" s="572"/>
      <c r="QF32" s="572"/>
      <c r="QG32" s="572"/>
      <c r="QH32" s="572"/>
      <c r="QI32" s="572"/>
      <c r="QJ32" s="572"/>
      <c r="QK32" s="572"/>
      <c r="QL32" s="572"/>
      <c r="QM32" s="572"/>
      <c r="QN32" s="572"/>
      <c r="QO32" s="572"/>
      <c r="QP32" s="572"/>
      <c r="QQ32" s="572"/>
      <c r="QR32" s="572"/>
      <c r="QS32" s="572"/>
      <c r="QT32" s="572"/>
      <c r="QU32" s="572"/>
      <c r="QV32" s="572"/>
      <c r="QW32" s="572"/>
      <c r="QX32" s="572"/>
      <c r="QY32" s="572"/>
      <c r="QZ32" s="572"/>
      <c r="RA32" s="572"/>
      <c r="RB32" s="572"/>
      <c r="RC32" s="572"/>
      <c r="RD32" s="572"/>
      <c r="RE32" s="572"/>
      <c r="RF32" s="572"/>
      <c r="RG32" s="572"/>
      <c r="RH32" s="572"/>
      <c r="RI32" s="572"/>
      <c r="RJ32" s="572"/>
      <c r="RK32" s="572"/>
      <c r="RL32" s="572"/>
      <c r="RM32" s="572"/>
      <c r="RN32" s="572"/>
      <c r="RO32" s="572"/>
      <c r="RP32" s="572"/>
      <c r="RQ32" s="572"/>
      <c r="RR32" s="572"/>
      <c r="RS32" s="572"/>
      <c r="RT32" s="572"/>
      <c r="RU32" s="572"/>
      <c r="RV32" s="572"/>
      <c r="RW32" s="572"/>
      <c r="RX32" s="572"/>
      <c r="RY32" s="572"/>
      <c r="RZ32" s="572"/>
      <c r="SA32" s="572"/>
      <c r="SB32" s="572"/>
      <c r="SC32" s="572"/>
      <c r="SD32" s="572"/>
      <c r="SE32" s="572"/>
      <c r="SF32" s="572"/>
      <c r="SG32" s="572"/>
      <c r="SH32" s="572"/>
      <c r="SI32" s="572"/>
      <c r="SJ32" s="572"/>
      <c r="SK32" s="572"/>
      <c r="SL32" s="572"/>
      <c r="SM32" s="572"/>
      <c r="SN32" s="572"/>
      <c r="SO32" s="572"/>
      <c r="SP32" s="572"/>
      <c r="SQ32" s="572"/>
      <c r="SR32" s="572"/>
      <c r="SS32" s="572"/>
      <c r="ST32" s="572"/>
      <c r="SU32" s="572"/>
      <c r="SV32" s="572"/>
      <c r="SW32" s="572"/>
      <c r="SX32" s="572"/>
      <c r="SY32" s="572"/>
      <c r="SZ32" s="572"/>
      <c r="TA32" s="572"/>
      <c r="TB32" s="572"/>
      <c r="TC32" s="572"/>
      <c r="TD32" s="572"/>
      <c r="TE32" s="572"/>
      <c r="TF32" s="572"/>
      <c r="TG32" s="572"/>
      <c r="TH32" s="572"/>
      <c r="TI32" s="572"/>
      <c r="TJ32" s="572"/>
      <c r="TK32" s="572"/>
      <c r="TL32" s="572"/>
      <c r="TM32" s="572"/>
      <c r="TN32" s="572"/>
      <c r="TO32" s="572"/>
      <c r="TP32" s="572"/>
      <c r="TQ32" s="572"/>
      <c r="TR32" s="572"/>
      <c r="TS32" s="572"/>
      <c r="TT32" s="572"/>
      <c r="TU32" s="572"/>
      <c r="TV32" s="572"/>
      <c r="TW32" s="572"/>
      <c r="TX32" s="572"/>
      <c r="TY32" s="572"/>
      <c r="TZ32" s="572"/>
      <c r="UA32" s="572"/>
      <c r="UB32" s="572"/>
      <c r="UC32" s="572"/>
      <c r="UD32" s="572"/>
      <c r="UE32" s="572"/>
      <c r="UF32" s="572"/>
      <c r="UG32" s="572"/>
      <c r="UH32" s="572"/>
      <c r="UI32" s="572"/>
      <c r="UJ32" s="572"/>
      <c r="UK32" s="572"/>
      <c r="UL32" s="572"/>
      <c r="UM32" s="572"/>
      <c r="UN32" s="572"/>
      <c r="UO32" s="572"/>
      <c r="UP32" s="572"/>
      <c r="UQ32" s="572"/>
      <c r="UR32" s="572"/>
      <c r="US32" s="572"/>
      <c r="UT32" s="572"/>
      <c r="UU32" s="572"/>
      <c r="UV32" s="572"/>
      <c r="UW32" s="572"/>
      <c r="UX32" s="572"/>
      <c r="UY32" s="572"/>
      <c r="UZ32" s="572"/>
      <c r="VA32" s="572"/>
      <c r="VB32" s="572"/>
      <c r="VC32" s="572"/>
      <c r="VD32" s="572"/>
      <c r="VE32" s="572"/>
      <c r="VF32" s="572"/>
      <c r="VG32" s="572"/>
      <c r="VH32" s="572"/>
      <c r="VI32" s="572"/>
      <c r="VJ32" s="572"/>
      <c r="VK32" s="572"/>
      <c r="VL32" s="572"/>
      <c r="VM32" s="572"/>
      <c r="VN32" s="572"/>
      <c r="VO32" s="572"/>
      <c r="VP32" s="572"/>
      <c r="VQ32" s="572"/>
      <c r="VR32" s="572"/>
      <c r="VS32" s="572"/>
      <c r="VT32" s="572"/>
      <c r="VU32" s="572"/>
      <c r="VV32" s="572"/>
      <c r="VW32" s="572"/>
      <c r="VX32" s="572"/>
      <c r="VY32" s="572"/>
      <c r="VZ32" s="572"/>
      <c r="WA32" s="572"/>
      <c r="WB32" s="572"/>
      <c r="WC32" s="572"/>
      <c r="WD32" s="572"/>
      <c r="WE32" s="572"/>
      <c r="WF32" s="572"/>
      <c r="WG32" s="572"/>
      <c r="WH32" s="572"/>
      <c r="WI32" s="572"/>
      <c r="WJ32" s="572"/>
      <c r="WK32" s="572"/>
      <c r="WL32" s="572"/>
      <c r="WM32" s="572"/>
      <c r="WN32" s="572"/>
      <c r="WO32" s="572"/>
      <c r="WP32" s="572"/>
      <c r="WQ32" s="572"/>
      <c r="WR32" s="572"/>
      <c r="WS32" s="572"/>
      <c r="WT32" s="572"/>
      <c r="WU32" s="572"/>
      <c r="WV32" s="572"/>
      <c r="WW32" s="572"/>
      <c r="WX32" s="572"/>
      <c r="WY32" s="572"/>
      <c r="WZ32" s="572"/>
      <c r="XA32" s="572"/>
      <c r="XB32" s="572"/>
      <c r="XC32" s="572"/>
      <c r="XD32" s="572"/>
      <c r="XE32" s="572"/>
      <c r="XF32" s="572"/>
      <c r="XG32" s="572"/>
      <c r="XH32" s="572"/>
      <c r="XI32" s="572"/>
      <c r="XJ32" s="572"/>
      <c r="XK32" s="572"/>
      <c r="XL32" s="572"/>
      <c r="XM32" s="572"/>
      <c r="XN32" s="572"/>
      <c r="XO32" s="572"/>
      <c r="XP32" s="572"/>
      <c r="XQ32" s="572"/>
      <c r="XR32" s="572"/>
      <c r="XS32" s="572"/>
      <c r="XT32" s="572"/>
      <c r="XU32" s="572"/>
      <c r="XV32" s="572"/>
      <c r="XW32" s="572"/>
      <c r="XX32" s="572"/>
      <c r="XY32" s="572"/>
      <c r="XZ32" s="572"/>
      <c r="YA32" s="572"/>
      <c r="YB32" s="572"/>
      <c r="YC32" s="572"/>
      <c r="YD32" s="572"/>
      <c r="YE32" s="572"/>
      <c r="YF32" s="572"/>
      <c r="YG32" s="572"/>
      <c r="YH32" s="572"/>
      <c r="YI32" s="572"/>
      <c r="YJ32" s="572"/>
      <c r="YK32" s="572"/>
      <c r="YL32" s="572"/>
      <c r="YM32" s="572"/>
      <c r="YN32" s="572"/>
      <c r="YO32" s="572"/>
      <c r="YP32" s="572"/>
      <c r="YQ32" s="572"/>
      <c r="YR32" s="572"/>
      <c r="YS32" s="572"/>
      <c r="YT32" s="572"/>
      <c r="YU32" s="572"/>
      <c r="YV32" s="572"/>
      <c r="YW32" s="572"/>
      <c r="YX32" s="572"/>
      <c r="YY32" s="572"/>
      <c r="YZ32" s="572"/>
      <c r="ZA32" s="572"/>
      <c r="ZB32" s="572"/>
      <c r="ZC32" s="572"/>
      <c r="ZD32" s="572"/>
      <c r="ZE32" s="572"/>
      <c r="ZF32" s="572"/>
      <c r="ZG32" s="572"/>
      <c r="ZH32" s="572"/>
      <c r="ZI32" s="572"/>
      <c r="ZJ32" s="572"/>
      <c r="ZK32" s="572"/>
      <c r="ZL32" s="572"/>
      <c r="ZM32" s="572"/>
      <c r="ZN32" s="572"/>
      <c r="ZO32" s="572"/>
      <c r="ZP32" s="572"/>
      <c r="ZQ32" s="572"/>
      <c r="ZR32" s="572"/>
      <c r="ZS32" s="572"/>
      <c r="ZT32" s="572"/>
      <c r="ZU32" s="572"/>
      <c r="ZV32" s="572"/>
      <c r="ZW32" s="572"/>
      <c r="ZX32" s="572"/>
      <c r="ZY32" s="572"/>
      <c r="ZZ32" s="572"/>
      <c r="AAA32" s="572"/>
      <c r="AAB32" s="572"/>
      <c r="AAC32" s="572"/>
      <c r="AAD32" s="572"/>
      <c r="AAE32" s="572"/>
      <c r="AAF32" s="572"/>
      <c r="AAG32" s="572"/>
      <c r="AAH32" s="572"/>
      <c r="AAI32" s="572"/>
      <c r="AAJ32" s="572"/>
      <c r="AAK32" s="572"/>
      <c r="AAL32" s="572"/>
      <c r="AAM32" s="572"/>
      <c r="AAN32" s="572"/>
      <c r="AAO32" s="572"/>
      <c r="AAP32" s="572"/>
      <c r="AAQ32" s="572"/>
      <c r="AAR32" s="572"/>
      <c r="AAS32" s="572"/>
      <c r="AAT32" s="572"/>
      <c r="AAU32" s="572"/>
      <c r="AAV32" s="572"/>
      <c r="AAW32" s="572"/>
      <c r="AAX32" s="572"/>
      <c r="AAY32" s="572"/>
      <c r="AAZ32" s="572"/>
      <c r="ABA32" s="572"/>
      <c r="ABB32" s="572"/>
      <c r="ABC32" s="572"/>
      <c r="ABD32" s="572"/>
      <c r="ABE32" s="572"/>
      <c r="ABF32" s="572"/>
      <c r="ABG32" s="572"/>
      <c r="ABH32" s="572"/>
      <c r="ABI32" s="572"/>
      <c r="ABJ32" s="572"/>
      <c r="ABK32" s="572"/>
      <c r="ABL32" s="572"/>
      <c r="ABM32" s="572"/>
      <c r="ABN32" s="572"/>
      <c r="ABO32" s="572"/>
      <c r="ABP32" s="572"/>
      <c r="ABQ32" s="572"/>
      <c r="ABR32" s="572"/>
      <c r="ABS32" s="572"/>
      <c r="ABT32" s="572"/>
      <c r="ABU32" s="572"/>
      <c r="ABV32" s="572"/>
      <c r="ABW32" s="572"/>
      <c r="ABX32" s="572"/>
      <c r="ABY32" s="572"/>
      <c r="ABZ32" s="572"/>
      <c r="ACA32" s="572"/>
      <c r="ACB32" s="572"/>
      <c r="ACC32" s="572"/>
      <c r="ACD32" s="572"/>
      <c r="ACE32" s="572"/>
      <c r="ACF32" s="572"/>
      <c r="ACG32" s="572"/>
      <c r="ACH32" s="572"/>
      <c r="ACI32" s="572"/>
      <c r="ACJ32" s="572"/>
      <c r="ACK32" s="572"/>
      <c r="ACL32" s="572"/>
      <c r="ACM32" s="572"/>
      <c r="ACN32" s="572"/>
      <c r="ACO32" s="572"/>
      <c r="ACP32" s="572"/>
      <c r="ACQ32" s="572"/>
      <c r="ACR32" s="572"/>
      <c r="ACS32" s="572"/>
      <c r="ACT32" s="572"/>
      <c r="ACU32" s="572"/>
      <c r="ACV32" s="572"/>
      <c r="ACW32" s="572"/>
      <c r="ACX32" s="572"/>
      <c r="ACY32" s="572"/>
      <c r="ACZ32" s="572"/>
      <c r="ADA32" s="572"/>
      <c r="ADB32" s="572"/>
      <c r="ADC32" s="572"/>
      <c r="ADD32" s="572"/>
      <c r="ADE32" s="572"/>
      <c r="ADF32" s="572"/>
      <c r="ADG32" s="572"/>
      <c r="ADH32" s="572"/>
      <c r="ADI32" s="572"/>
      <c r="ADJ32" s="572"/>
      <c r="ADK32" s="572"/>
      <c r="ADL32" s="572"/>
      <c r="ADM32" s="572"/>
      <c r="ADN32" s="572"/>
      <c r="ADO32" s="572"/>
      <c r="ADP32" s="572"/>
      <c r="ADQ32" s="572"/>
      <c r="ADR32" s="572"/>
      <c r="ADS32" s="572"/>
      <c r="ADT32" s="572"/>
      <c r="ADU32" s="572"/>
      <c r="ADV32" s="572"/>
      <c r="ADW32" s="572"/>
      <c r="ADX32" s="572"/>
      <c r="ADY32" s="572"/>
      <c r="ADZ32" s="572"/>
      <c r="AEA32" s="572"/>
      <c r="AEB32" s="572"/>
      <c r="AEC32" s="572"/>
      <c r="AED32" s="572"/>
      <c r="AEE32" s="572"/>
      <c r="AEF32" s="572"/>
      <c r="AEG32" s="572"/>
      <c r="AEH32" s="572"/>
      <c r="AEI32" s="572"/>
      <c r="AEJ32" s="572"/>
      <c r="AEK32" s="572"/>
      <c r="AEL32" s="572"/>
      <c r="AEM32" s="572"/>
      <c r="AEN32" s="572"/>
      <c r="AEO32" s="572"/>
      <c r="AEP32" s="572"/>
      <c r="AEQ32" s="572"/>
      <c r="AER32" s="572"/>
      <c r="AES32" s="572"/>
      <c r="AET32" s="572"/>
      <c r="AEU32" s="572"/>
      <c r="AEV32" s="572"/>
      <c r="AEW32" s="572"/>
      <c r="AEX32" s="572"/>
      <c r="AEY32" s="572"/>
      <c r="AEZ32" s="572"/>
      <c r="AFA32" s="572"/>
      <c r="AFB32" s="572"/>
      <c r="AFC32" s="572"/>
      <c r="AFD32" s="572"/>
      <c r="AFE32" s="572"/>
      <c r="AFF32" s="572"/>
      <c r="AFG32" s="572"/>
      <c r="AFH32" s="572"/>
      <c r="AFI32" s="572"/>
      <c r="AFJ32" s="572"/>
      <c r="AFK32" s="572"/>
      <c r="AFL32" s="572"/>
      <c r="AFM32" s="572"/>
      <c r="AFN32" s="572"/>
      <c r="AFO32" s="572"/>
      <c r="AFP32" s="572"/>
      <c r="AFQ32" s="572"/>
      <c r="AFR32" s="572"/>
      <c r="AFS32" s="572"/>
      <c r="AFT32" s="572"/>
      <c r="AFU32" s="572"/>
      <c r="AFV32" s="572"/>
      <c r="AFW32" s="572"/>
      <c r="AFX32" s="572"/>
      <c r="AFY32" s="572"/>
      <c r="AFZ32" s="572"/>
      <c r="AGA32" s="572"/>
      <c r="AGB32" s="572"/>
      <c r="AGC32" s="572"/>
      <c r="AGD32" s="572"/>
      <c r="AGE32" s="572"/>
      <c r="AGF32" s="572"/>
      <c r="AGG32" s="572"/>
      <c r="AGH32" s="572"/>
      <c r="AGI32" s="572"/>
      <c r="AGJ32" s="572"/>
      <c r="AGK32" s="572"/>
      <c r="AGL32" s="572"/>
      <c r="AGM32" s="572"/>
      <c r="AGN32" s="572"/>
      <c r="AGO32" s="572"/>
      <c r="AGP32" s="572"/>
      <c r="AGQ32" s="572"/>
      <c r="AGR32" s="572"/>
      <c r="AGS32" s="572"/>
      <c r="AGT32" s="572"/>
      <c r="AGU32" s="572"/>
      <c r="AGV32" s="572"/>
      <c r="AGW32" s="572"/>
      <c r="AGX32" s="572"/>
      <c r="AGY32" s="572"/>
      <c r="AGZ32" s="572"/>
      <c r="AHA32" s="572"/>
      <c r="AHB32" s="572"/>
      <c r="AHC32" s="572"/>
      <c r="AHD32" s="572"/>
      <c r="AHE32" s="572"/>
      <c r="AHF32" s="572"/>
      <c r="AHG32" s="572"/>
      <c r="AHH32" s="572"/>
      <c r="AHI32" s="572"/>
      <c r="AHJ32" s="572"/>
      <c r="AHK32" s="572"/>
      <c r="AHL32" s="572"/>
      <c r="AHM32" s="572"/>
      <c r="AHN32" s="572"/>
      <c r="AHO32" s="572"/>
      <c r="AHP32" s="572"/>
      <c r="AHQ32" s="572"/>
      <c r="AHR32" s="572"/>
      <c r="AHS32" s="572"/>
      <c r="AHT32" s="572"/>
      <c r="AHU32" s="572"/>
      <c r="AHV32" s="572"/>
      <c r="AHW32" s="572"/>
      <c r="AHX32" s="572"/>
      <c r="AHY32" s="572"/>
      <c r="AHZ32" s="572"/>
      <c r="AIA32" s="572"/>
      <c r="AIB32" s="572"/>
      <c r="AIC32" s="572"/>
      <c r="AID32" s="572"/>
      <c r="AIE32" s="572"/>
      <c r="AIF32" s="572"/>
      <c r="AIG32" s="572"/>
      <c r="AIH32" s="572"/>
      <c r="AII32" s="572"/>
      <c r="AIJ32" s="572"/>
      <c r="AIK32" s="572"/>
      <c r="AIL32" s="572"/>
      <c r="AIM32" s="572"/>
      <c r="AIN32" s="572"/>
      <c r="AIO32" s="572"/>
      <c r="AIP32" s="572"/>
      <c r="AIQ32" s="572"/>
      <c r="AIR32" s="572"/>
      <c r="AIS32" s="572"/>
      <c r="AIT32" s="572"/>
      <c r="AIU32" s="572"/>
      <c r="AIV32" s="572"/>
      <c r="AIW32" s="572"/>
      <c r="AIX32" s="572"/>
      <c r="AIY32" s="572"/>
      <c r="AIZ32" s="572"/>
      <c r="AJA32" s="572"/>
      <c r="AJB32" s="572"/>
      <c r="AJC32" s="572"/>
      <c r="AJD32" s="572"/>
      <c r="AJE32" s="572"/>
      <c r="AJF32" s="572"/>
      <c r="AJG32" s="572"/>
      <c r="AJH32" s="572"/>
      <c r="AJI32" s="572"/>
      <c r="AJJ32" s="572"/>
      <c r="AJK32" s="572"/>
      <c r="AJL32" s="572"/>
      <c r="AJM32" s="572"/>
      <c r="AJN32" s="572"/>
      <c r="AJO32" s="572"/>
      <c r="AJP32" s="572"/>
      <c r="AJQ32" s="572"/>
      <c r="AJR32" s="572"/>
      <c r="AJS32" s="572"/>
      <c r="AJT32" s="572"/>
      <c r="AJU32" s="572"/>
      <c r="AJV32" s="572"/>
      <c r="AJW32" s="572"/>
      <c r="AJX32" s="572"/>
      <c r="AJY32" s="572"/>
      <c r="AJZ32" s="572"/>
      <c r="AKA32" s="572"/>
      <c r="AKB32" s="572"/>
      <c r="AKC32" s="572"/>
      <c r="AKD32" s="572"/>
      <c r="AKE32" s="572"/>
      <c r="AKF32" s="572"/>
      <c r="AKG32" s="572"/>
      <c r="AKH32" s="572"/>
      <c r="AKI32" s="572"/>
      <c r="AKJ32" s="572"/>
      <c r="AKK32" s="572"/>
      <c r="AKL32" s="572"/>
      <c r="AKM32" s="572"/>
      <c r="AKN32" s="572"/>
      <c r="AKO32" s="572"/>
      <c r="AKP32" s="572"/>
      <c r="AKQ32" s="572"/>
      <c r="AKR32" s="572"/>
      <c r="AKS32" s="572"/>
      <c r="AKT32" s="572"/>
      <c r="AKU32" s="572"/>
      <c r="AKV32" s="572"/>
      <c r="AKW32" s="572"/>
      <c r="AKX32" s="572"/>
      <c r="AKY32" s="572"/>
      <c r="AKZ32" s="572"/>
      <c r="ALA32" s="572"/>
      <c r="ALB32" s="572"/>
      <c r="ALC32" s="572"/>
      <c r="ALD32" s="572"/>
      <c r="ALE32" s="572"/>
      <c r="ALF32" s="572"/>
      <c r="ALG32" s="572"/>
      <c r="ALH32" s="572"/>
      <c r="ALI32" s="572"/>
      <c r="ALJ32" s="572"/>
      <c r="ALK32" s="572"/>
      <c r="ALL32" s="572"/>
      <c r="ALM32" s="572"/>
      <c r="ALN32" s="572"/>
      <c r="ALO32" s="572"/>
      <c r="ALP32" s="572"/>
      <c r="ALQ32" s="572"/>
      <c r="ALR32" s="572"/>
      <c r="ALS32" s="572"/>
      <c r="ALT32" s="572"/>
      <c r="ALU32" s="572"/>
      <c r="ALV32" s="572"/>
      <c r="ALW32" s="572"/>
      <c r="ALX32" s="572"/>
      <c r="ALY32" s="572"/>
      <c r="ALZ32" s="572"/>
      <c r="AMA32" s="572"/>
      <c r="AMB32" s="572"/>
      <c r="AMC32" s="572"/>
      <c r="AMD32" s="572"/>
      <c r="AME32" s="572"/>
      <c r="AMF32" s="572"/>
      <c r="AMG32" s="572"/>
      <c r="AMH32" s="572"/>
      <c r="AMI32" s="572"/>
      <c r="AMJ32" s="572"/>
    </row>
    <row r="33" spans="1:1024" s="573" customFormat="1">
      <c r="A33" s="23"/>
      <c r="B33" s="20"/>
      <c r="C33" s="20"/>
      <c r="D33" s="21"/>
      <c r="E33" s="21"/>
      <c r="F33" s="22"/>
      <c r="G33" s="21"/>
      <c r="H33" s="493"/>
      <c r="I33" s="571"/>
      <c r="J33" s="572"/>
      <c r="K33" s="572"/>
      <c r="L33" s="572"/>
      <c r="M33" s="572"/>
      <c r="N33" s="572"/>
      <c r="O33" s="572"/>
      <c r="P33" s="572"/>
      <c r="Q33" s="572"/>
      <c r="R33" s="572"/>
      <c r="S33" s="572"/>
      <c r="T33" s="572"/>
      <c r="U33" s="572"/>
      <c r="V33" s="572"/>
      <c r="W33" s="572"/>
      <c r="X33" s="572"/>
      <c r="Y33" s="572"/>
      <c r="Z33" s="572"/>
      <c r="AA33" s="572"/>
      <c r="AB33" s="572"/>
      <c r="AC33" s="572"/>
      <c r="AD33" s="572"/>
      <c r="AE33" s="572"/>
      <c r="AF33" s="572"/>
      <c r="AG33" s="572"/>
      <c r="AH33" s="572"/>
      <c r="AI33" s="572"/>
      <c r="AJ33" s="572"/>
      <c r="AK33" s="572"/>
      <c r="AL33" s="572"/>
      <c r="AM33" s="572"/>
      <c r="AN33" s="572"/>
      <c r="AO33" s="572"/>
      <c r="AP33" s="572"/>
      <c r="AQ33" s="572"/>
      <c r="AR33" s="572"/>
      <c r="AS33" s="572"/>
      <c r="AT33" s="572"/>
      <c r="AU33" s="572"/>
      <c r="AV33" s="572"/>
      <c r="AW33" s="572"/>
      <c r="AX33" s="572"/>
      <c r="AY33" s="572"/>
      <c r="AZ33" s="572"/>
      <c r="BA33" s="572"/>
      <c r="BB33" s="572"/>
      <c r="BC33" s="572"/>
      <c r="BD33" s="572"/>
      <c r="BE33" s="572"/>
      <c r="BF33" s="572"/>
      <c r="BG33" s="572"/>
      <c r="BH33" s="572"/>
      <c r="BI33" s="572"/>
      <c r="BJ33" s="572"/>
      <c r="BK33" s="572"/>
      <c r="BL33" s="572"/>
      <c r="BM33" s="572"/>
      <c r="BN33" s="572"/>
      <c r="BO33" s="572"/>
      <c r="BP33" s="572"/>
      <c r="BQ33" s="572"/>
      <c r="BR33" s="572"/>
      <c r="BS33" s="572"/>
      <c r="BT33" s="572"/>
      <c r="BU33" s="572"/>
      <c r="BV33" s="572"/>
      <c r="BW33" s="572"/>
      <c r="BX33" s="572"/>
      <c r="BY33" s="572"/>
      <c r="BZ33" s="572"/>
      <c r="CA33" s="572"/>
      <c r="CB33" s="572"/>
      <c r="CC33" s="572"/>
      <c r="CD33" s="572"/>
      <c r="CE33" s="572"/>
      <c r="CF33" s="572"/>
      <c r="CG33" s="572"/>
      <c r="CH33" s="572"/>
      <c r="CI33" s="572"/>
      <c r="CJ33" s="572"/>
      <c r="CK33" s="572"/>
      <c r="CL33" s="572"/>
      <c r="CM33" s="572"/>
      <c r="CN33" s="572"/>
      <c r="CO33" s="572"/>
      <c r="CP33" s="572"/>
      <c r="CQ33" s="572"/>
      <c r="CR33" s="572"/>
      <c r="CS33" s="572"/>
      <c r="CT33" s="572"/>
      <c r="CU33" s="572"/>
      <c r="CV33" s="572"/>
      <c r="CW33" s="572"/>
      <c r="CX33" s="572"/>
      <c r="CY33" s="572"/>
      <c r="CZ33" s="572"/>
      <c r="DA33" s="572"/>
      <c r="DB33" s="572"/>
      <c r="DC33" s="572"/>
      <c r="DD33" s="572"/>
      <c r="DE33" s="572"/>
      <c r="DF33" s="572"/>
      <c r="DG33" s="572"/>
      <c r="DH33" s="572"/>
      <c r="DI33" s="572"/>
      <c r="DJ33" s="572"/>
      <c r="DK33" s="572"/>
      <c r="DL33" s="572"/>
      <c r="DM33" s="572"/>
      <c r="DN33" s="572"/>
      <c r="DO33" s="572"/>
      <c r="DP33" s="572"/>
      <c r="DQ33" s="572"/>
      <c r="DR33" s="572"/>
      <c r="DS33" s="572"/>
      <c r="DT33" s="572"/>
      <c r="DU33" s="572"/>
      <c r="DV33" s="572"/>
      <c r="DW33" s="572"/>
      <c r="DX33" s="572"/>
      <c r="DY33" s="572"/>
      <c r="DZ33" s="572"/>
      <c r="EA33" s="572"/>
      <c r="EB33" s="572"/>
      <c r="EC33" s="572"/>
      <c r="ED33" s="572"/>
      <c r="EE33" s="572"/>
      <c r="EF33" s="572"/>
      <c r="EG33" s="572"/>
      <c r="EH33" s="572"/>
      <c r="EI33" s="572"/>
      <c r="EJ33" s="572"/>
      <c r="EK33" s="572"/>
      <c r="EL33" s="572"/>
      <c r="EM33" s="572"/>
      <c r="EN33" s="572"/>
      <c r="EO33" s="572"/>
      <c r="EP33" s="572"/>
      <c r="EQ33" s="572"/>
      <c r="ER33" s="572"/>
      <c r="ES33" s="572"/>
      <c r="ET33" s="572"/>
      <c r="EU33" s="572"/>
      <c r="EV33" s="572"/>
      <c r="EW33" s="572"/>
      <c r="EX33" s="572"/>
      <c r="EY33" s="572"/>
      <c r="EZ33" s="572"/>
      <c r="FA33" s="572"/>
      <c r="FB33" s="572"/>
      <c r="FC33" s="572"/>
      <c r="FD33" s="572"/>
      <c r="FE33" s="572"/>
      <c r="FF33" s="572"/>
      <c r="FG33" s="572"/>
      <c r="FH33" s="572"/>
      <c r="FI33" s="572"/>
      <c r="FJ33" s="572"/>
      <c r="FK33" s="572"/>
      <c r="FL33" s="572"/>
      <c r="FM33" s="572"/>
      <c r="FN33" s="572"/>
      <c r="FO33" s="572"/>
      <c r="FP33" s="572"/>
      <c r="FQ33" s="572"/>
      <c r="FR33" s="572"/>
      <c r="FS33" s="572"/>
      <c r="FT33" s="572"/>
      <c r="FU33" s="572"/>
      <c r="FV33" s="572"/>
      <c r="FW33" s="572"/>
      <c r="FX33" s="572"/>
      <c r="FY33" s="572"/>
      <c r="FZ33" s="572"/>
      <c r="GA33" s="572"/>
      <c r="GB33" s="572"/>
      <c r="GC33" s="572"/>
      <c r="GD33" s="572"/>
      <c r="GE33" s="572"/>
      <c r="GF33" s="572"/>
      <c r="GG33" s="572"/>
      <c r="GH33" s="572"/>
      <c r="GI33" s="572"/>
      <c r="GJ33" s="572"/>
      <c r="GK33" s="572"/>
      <c r="GL33" s="572"/>
      <c r="GM33" s="572"/>
      <c r="GN33" s="572"/>
      <c r="GO33" s="572"/>
      <c r="GP33" s="572"/>
      <c r="GQ33" s="572"/>
      <c r="GR33" s="572"/>
      <c r="GS33" s="572"/>
      <c r="GT33" s="572"/>
      <c r="GU33" s="572"/>
      <c r="GV33" s="572"/>
      <c r="GW33" s="572"/>
      <c r="GX33" s="572"/>
      <c r="GY33" s="572"/>
      <c r="GZ33" s="572"/>
      <c r="HA33" s="572"/>
      <c r="HB33" s="572"/>
      <c r="HC33" s="572"/>
      <c r="HD33" s="572"/>
      <c r="HE33" s="572"/>
      <c r="HF33" s="572"/>
      <c r="HG33" s="572"/>
      <c r="HH33" s="572"/>
      <c r="HI33" s="572"/>
      <c r="HJ33" s="572"/>
      <c r="HK33" s="572"/>
      <c r="HL33" s="572"/>
      <c r="HM33" s="572"/>
      <c r="HN33" s="572"/>
      <c r="HO33" s="572"/>
      <c r="HP33" s="572"/>
      <c r="HQ33" s="572"/>
      <c r="HR33" s="572"/>
      <c r="HS33" s="572"/>
      <c r="HT33" s="572"/>
      <c r="HU33" s="572"/>
      <c r="HV33" s="572"/>
      <c r="HW33" s="572"/>
      <c r="HX33" s="572"/>
      <c r="HY33" s="572"/>
      <c r="HZ33" s="572"/>
      <c r="IA33" s="572"/>
      <c r="IB33" s="572"/>
      <c r="IC33" s="572"/>
      <c r="ID33" s="572"/>
      <c r="IE33" s="572"/>
      <c r="IF33" s="572"/>
      <c r="IG33" s="572"/>
      <c r="IH33" s="572"/>
      <c r="II33" s="572"/>
      <c r="IJ33" s="572"/>
      <c r="IK33" s="572"/>
      <c r="IL33" s="572"/>
      <c r="IM33" s="572"/>
      <c r="IN33" s="572"/>
      <c r="IO33" s="572"/>
      <c r="IP33" s="572"/>
      <c r="IQ33" s="572"/>
      <c r="IR33" s="572"/>
      <c r="IS33" s="572"/>
      <c r="IT33" s="572"/>
      <c r="IU33" s="572"/>
      <c r="IV33" s="572"/>
      <c r="IW33" s="572"/>
      <c r="IX33" s="572"/>
      <c r="IY33" s="572"/>
      <c r="IZ33" s="572"/>
      <c r="JA33" s="572"/>
      <c r="JB33" s="572"/>
      <c r="JC33" s="572"/>
      <c r="JD33" s="572"/>
      <c r="JE33" s="572"/>
      <c r="JF33" s="572"/>
      <c r="JG33" s="572"/>
      <c r="JH33" s="572"/>
      <c r="JI33" s="572"/>
      <c r="JJ33" s="572"/>
      <c r="JK33" s="572"/>
      <c r="JL33" s="572"/>
      <c r="JM33" s="572"/>
      <c r="JN33" s="572"/>
      <c r="JO33" s="572"/>
      <c r="JP33" s="572"/>
      <c r="JQ33" s="572"/>
      <c r="JR33" s="572"/>
      <c r="JS33" s="572"/>
      <c r="JT33" s="572"/>
      <c r="JU33" s="572"/>
      <c r="JV33" s="572"/>
      <c r="JW33" s="572"/>
      <c r="JX33" s="572"/>
      <c r="JY33" s="572"/>
      <c r="JZ33" s="572"/>
      <c r="KA33" s="572"/>
      <c r="KB33" s="572"/>
      <c r="KC33" s="572"/>
      <c r="KD33" s="572"/>
      <c r="KE33" s="572"/>
      <c r="KF33" s="572"/>
      <c r="KG33" s="572"/>
      <c r="KH33" s="572"/>
      <c r="KI33" s="572"/>
      <c r="KJ33" s="572"/>
      <c r="KK33" s="572"/>
      <c r="KL33" s="572"/>
      <c r="KM33" s="572"/>
      <c r="KN33" s="572"/>
      <c r="KO33" s="572"/>
      <c r="KP33" s="572"/>
      <c r="KQ33" s="572"/>
      <c r="KR33" s="572"/>
      <c r="KS33" s="572"/>
      <c r="KT33" s="572"/>
      <c r="KU33" s="572"/>
      <c r="KV33" s="572"/>
      <c r="KW33" s="572"/>
      <c r="KX33" s="572"/>
      <c r="KY33" s="572"/>
      <c r="KZ33" s="572"/>
      <c r="LA33" s="572"/>
      <c r="LB33" s="572"/>
      <c r="LC33" s="572"/>
      <c r="LD33" s="572"/>
      <c r="LE33" s="572"/>
      <c r="LF33" s="572"/>
      <c r="LG33" s="572"/>
      <c r="LH33" s="572"/>
      <c r="LI33" s="572"/>
      <c r="LJ33" s="572"/>
      <c r="LK33" s="572"/>
      <c r="LL33" s="572"/>
      <c r="LM33" s="572"/>
      <c r="LN33" s="572"/>
      <c r="LO33" s="572"/>
      <c r="LP33" s="572"/>
      <c r="LQ33" s="572"/>
      <c r="LR33" s="572"/>
      <c r="LS33" s="572"/>
      <c r="LT33" s="572"/>
      <c r="LU33" s="572"/>
      <c r="LV33" s="572"/>
      <c r="LW33" s="572"/>
      <c r="LX33" s="572"/>
      <c r="LY33" s="572"/>
      <c r="LZ33" s="572"/>
      <c r="MA33" s="572"/>
      <c r="MB33" s="572"/>
      <c r="MC33" s="572"/>
      <c r="MD33" s="572"/>
      <c r="ME33" s="572"/>
      <c r="MF33" s="572"/>
      <c r="MG33" s="572"/>
      <c r="MH33" s="572"/>
      <c r="MI33" s="572"/>
      <c r="MJ33" s="572"/>
      <c r="MK33" s="572"/>
      <c r="ML33" s="572"/>
      <c r="MM33" s="572"/>
      <c r="MN33" s="572"/>
      <c r="MO33" s="572"/>
      <c r="MP33" s="572"/>
      <c r="MQ33" s="572"/>
      <c r="MR33" s="572"/>
      <c r="MS33" s="572"/>
      <c r="MT33" s="572"/>
      <c r="MU33" s="572"/>
      <c r="MV33" s="572"/>
      <c r="MW33" s="572"/>
      <c r="MX33" s="572"/>
      <c r="MY33" s="572"/>
      <c r="MZ33" s="572"/>
      <c r="NA33" s="572"/>
      <c r="NB33" s="572"/>
      <c r="NC33" s="572"/>
      <c r="ND33" s="572"/>
      <c r="NE33" s="572"/>
      <c r="NF33" s="572"/>
      <c r="NG33" s="572"/>
      <c r="NH33" s="572"/>
      <c r="NI33" s="572"/>
      <c r="NJ33" s="572"/>
      <c r="NK33" s="572"/>
      <c r="NL33" s="572"/>
      <c r="NM33" s="572"/>
      <c r="NN33" s="572"/>
      <c r="NO33" s="572"/>
      <c r="NP33" s="572"/>
      <c r="NQ33" s="572"/>
      <c r="NR33" s="572"/>
      <c r="NS33" s="572"/>
      <c r="NT33" s="572"/>
      <c r="NU33" s="572"/>
      <c r="NV33" s="572"/>
      <c r="NW33" s="572"/>
      <c r="NX33" s="572"/>
      <c r="NY33" s="572"/>
      <c r="NZ33" s="572"/>
      <c r="OA33" s="572"/>
      <c r="OB33" s="572"/>
      <c r="OC33" s="572"/>
      <c r="OD33" s="572"/>
      <c r="OE33" s="572"/>
      <c r="OF33" s="572"/>
      <c r="OG33" s="572"/>
      <c r="OH33" s="572"/>
      <c r="OI33" s="572"/>
      <c r="OJ33" s="572"/>
      <c r="OK33" s="572"/>
      <c r="OL33" s="572"/>
      <c r="OM33" s="572"/>
      <c r="ON33" s="572"/>
      <c r="OO33" s="572"/>
      <c r="OP33" s="572"/>
      <c r="OQ33" s="572"/>
      <c r="OR33" s="572"/>
      <c r="OS33" s="572"/>
      <c r="OT33" s="572"/>
      <c r="OU33" s="572"/>
      <c r="OV33" s="572"/>
      <c r="OW33" s="572"/>
      <c r="OX33" s="572"/>
      <c r="OY33" s="572"/>
      <c r="OZ33" s="572"/>
      <c r="PA33" s="572"/>
      <c r="PB33" s="572"/>
      <c r="PC33" s="572"/>
      <c r="PD33" s="572"/>
      <c r="PE33" s="572"/>
      <c r="PF33" s="572"/>
      <c r="PG33" s="572"/>
      <c r="PH33" s="572"/>
      <c r="PI33" s="572"/>
      <c r="PJ33" s="572"/>
      <c r="PK33" s="572"/>
      <c r="PL33" s="572"/>
      <c r="PM33" s="572"/>
      <c r="PN33" s="572"/>
      <c r="PO33" s="572"/>
      <c r="PP33" s="572"/>
      <c r="PQ33" s="572"/>
      <c r="PR33" s="572"/>
      <c r="PS33" s="572"/>
      <c r="PT33" s="572"/>
      <c r="PU33" s="572"/>
      <c r="PV33" s="572"/>
      <c r="PW33" s="572"/>
      <c r="PX33" s="572"/>
      <c r="PY33" s="572"/>
      <c r="PZ33" s="572"/>
      <c r="QA33" s="572"/>
      <c r="QB33" s="572"/>
      <c r="QC33" s="572"/>
      <c r="QD33" s="572"/>
      <c r="QE33" s="572"/>
      <c r="QF33" s="572"/>
      <c r="QG33" s="572"/>
      <c r="QH33" s="572"/>
      <c r="QI33" s="572"/>
      <c r="QJ33" s="572"/>
      <c r="QK33" s="572"/>
      <c r="QL33" s="572"/>
      <c r="QM33" s="572"/>
      <c r="QN33" s="572"/>
      <c r="QO33" s="572"/>
      <c r="QP33" s="572"/>
      <c r="QQ33" s="572"/>
      <c r="QR33" s="572"/>
      <c r="QS33" s="572"/>
      <c r="QT33" s="572"/>
      <c r="QU33" s="572"/>
      <c r="QV33" s="572"/>
      <c r="QW33" s="572"/>
      <c r="QX33" s="572"/>
      <c r="QY33" s="572"/>
      <c r="QZ33" s="572"/>
      <c r="RA33" s="572"/>
      <c r="RB33" s="572"/>
      <c r="RC33" s="572"/>
      <c r="RD33" s="572"/>
      <c r="RE33" s="572"/>
      <c r="RF33" s="572"/>
      <c r="RG33" s="572"/>
      <c r="RH33" s="572"/>
      <c r="RI33" s="572"/>
      <c r="RJ33" s="572"/>
      <c r="RK33" s="572"/>
      <c r="RL33" s="572"/>
      <c r="RM33" s="572"/>
      <c r="RN33" s="572"/>
      <c r="RO33" s="572"/>
      <c r="RP33" s="572"/>
      <c r="RQ33" s="572"/>
      <c r="RR33" s="572"/>
      <c r="RS33" s="572"/>
      <c r="RT33" s="572"/>
      <c r="RU33" s="572"/>
      <c r="RV33" s="572"/>
      <c r="RW33" s="572"/>
      <c r="RX33" s="572"/>
      <c r="RY33" s="572"/>
      <c r="RZ33" s="572"/>
      <c r="SA33" s="572"/>
      <c r="SB33" s="572"/>
      <c r="SC33" s="572"/>
      <c r="SD33" s="572"/>
      <c r="SE33" s="572"/>
      <c r="SF33" s="572"/>
      <c r="SG33" s="572"/>
      <c r="SH33" s="572"/>
      <c r="SI33" s="572"/>
      <c r="SJ33" s="572"/>
      <c r="SK33" s="572"/>
      <c r="SL33" s="572"/>
      <c r="SM33" s="572"/>
      <c r="SN33" s="572"/>
      <c r="SO33" s="572"/>
      <c r="SP33" s="572"/>
      <c r="SQ33" s="572"/>
      <c r="SR33" s="572"/>
      <c r="SS33" s="572"/>
      <c r="ST33" s="572"/>
      <c r="SU33" s="572"/>
      <c r="SV33" s="572"/>
      <c r="SW33" s="572"/>
      <c r="SX33" s="572"/>
      <c r="SY33" s="572"/>
      <c r="SZ33" s="572"/>
      <c r="TA33" s="572"/>
      <c r="TB33" s="572"/>
      <c r="TC33" s="572"/>
      <c r="TD33" s="572"/>
      <c r="TE33" s="572"/>
      <c r="TF33" s="572"/>
      <c r="TG33" s="572"/>
      <c r="TH33" s="572"/>
      <c r="TI33" s="572"/>
      <c r="TJ33" s="572"/>
      <c r="TK33" s="572"/>
      <c r="TL33" s="572"/>
      <c r="TM33" s="572"/>
      <c r="TN33" s="572"/>
      <c r="TO33" s="572"/>
      <c r="TP33" s="572"/>
      <c r="TQ33" s="572"/>
      <c r="TR33" s="572"/>
      <c r="TS33" s="572"/>
      <c r="TT33" s="572"/>
      <c r="TU33" s="572"/>
      <c r="TV33" s="572"/>
      <c r="TW33" s="572"/>
      <c r="TX33" s="572"/>
      <c r="TY33" s="572"/>
      <c r="TZ33" s="572"/>
      <c r="UA33" s="572"/>
      <c r="UB33" s="572"/>
      <c r="UC33" s="572"/>
      <c r="UD33" s="572"/>
      <c r="UE33" s="572"/>
      <c r="UF33" s="572"/>
      <c r="UG33" s="572"/>
      <c r="UH33" s="572"/>
      <c r="UI33" s="572"/>
      <c r="UJ33" s="572"/>
      <c r="UK33" s="572"/>
      <c r="UL33" s="572"/>
      <c r="UM33" s="572"/>
      <c r="UN33" s="572"/>
      <c r="UO33" s="572"/>
      <c r="UP33" s="572"/>
      <c r="UQ33" s="572"/>
      <c r="UR33" s="572"/>
      <c r="US33" s="572"/>
      <c r="UT33" s="572"/>
      <c r="UU33" s="572"/>
      <c r="UV33" s="572"/>
      <c r="UW33" s="572"/>
      <c r="UX33" s="572"/>
      <c r="UY33" s="572"/>
      <c r="UZ33" s="572"/>
      <c r="VA33" s="572"/>
      <c r="VB33" s="572"/>
      <c r="VC33" s="572"/>
      <c r="VD33" s="572"/>
      <c r="VE33" s="572"/>
      <c r="VF33" s="572"/>
      <c r="VG33" s="572"/>
      <c r="VH33" s="572"/>
      <c r="VI33" s="572"/>
      <c r="VJ33" s="572"/>
      <c r="VK33" s="572"/>
      <c r="VL33" s="572"/>
      <c r="VM33" s="572"/>
      <c r="VN33" s="572"/>
      <c r="VO33" s="572"/>
      <c r="VP33" s="572"/>
      <c r="VQ33" s="572"/>
      <c r="VR33" s="572"/>
      <c r="VS33" s="572"/>
      <c r="VT33" s="572"/>
      <c r="VU33" s="572"/>
      <c r="VV33" s="572"/>
      <c r="VW33" s="572"/>
      <c r="VX33" s="572"/>
      <c r="VY33" s="572"/>
      <c r="VZ33" s="572"/>
      <c r="WA33" s="572"/>
      <c r="WB33" s="572"/>
      <c r="WC33" s="572"/>
      <c r="WD33" s="572"/>
      <c r="WE33" s="572"/>
      <c r="WF33" s="572"/>
      <c r="WG33" s="572"/>
      <c r="WH33" s="572"/>
      <c r="WI33" s="572"/>
      <c r="WJ33" s="572"/>
      <c r="WK33" s="572"/>
      <c r="WL33" s="572"/>
      <c r="WM33" s="572"/>
      <c r="WN33" s="572"/>
      <c r="WO33" s="572"/>
      <c r="WP33" s="572"/>
      <c r="WQ33" s="572"/>
      <c r="WR33" s="572"/>
      <c r="WS33" s="572"/>
      <c r="WT33" s="572"/>
      <c r="WU33" s="572"/>
      <c r="WV33" s="572"/>
      <c r="WW33" s="572"/>
      <c r="WX33" s="572"/>
      <c r="WY33" s="572"/>
      <c r="WZ33" s="572"/>
      <c r="XA33" s="572"/>
      <c r="XB33" s="572"/>
      <c r="XC33" s="572"/>
      <c r="XD33" s="572"/>
      <c r="XE33" s="572"/>
      <c r="XF33" s="572"/>
      <c r="XG33" s="572"/>
      <c r="XH33" s="572"/>
      <c r="XI33" s="572"/>
      <c r="XJ33" s="572"/>
      <c r="XK33" s="572"/>
      <c r="XL33" s="572"/>
      <c r="XM33" s="572"/>
      <c r="XN33" s="572"/>
      <c r="XO33" s="572"/>
      <c r="XP33" s="572"/>
      <c r="XQ33" s="572"/>
      <c r="XR33" s="572"/>
      <c r="XS33" s="572"/>
      <c r="XT33" s="572"/>
      <c r="XU33" s="572"/>
      <c r="XV33" s="572"/>
      <c r="XW33" s="572"/>
      <c r="XX33" s="572"/>
      <c r="XY33" s="572"/>
      <c r="XZ33" s="572"/>
      <c r="YA33" s="572"/>
      <c r="YB33" s="572"/>
      <c r="YC33" s="572"/>
      <c r="YD33" s="572"/>
      <c r="YE33" s="572"/>
      <c r="YF33" s="572"/>
      <c r="YG33" s="572"/>
      <c r="YH33" s="572"/>
      <c r="YI33" s="572"/>
      <c r="YJ33" s="572"/>
      <c r="YK33" s="572"/>
      <c r="YL33" s="572"/>
      <c r="YM33" s="572"/>
      <c r="YN33" s="572"/>
      <c r="YO33" s="572"/>
      <c r="YP33" s="572"/>
      <c r="YQ33" s="572"/>
      <c r="YR33" s="572"/>
      <c r="YS33" s="572"/>
      <c r="YT33" s="572"/>
      <c r="YU33" s="572"/>
      <c r="YV33" s="572"/>
      <c r="YW33" s="572"/>
      <c r="YX33" s="572"/>
      <c r="YY33" s="572"/>
      <c r="YZ33" s="572"/>
      <c r="ZA33" s="572"/>
      <c r="ZB33" s="572"/>
      <c r="ZC33" s="572"/>
      <c r="ZD33" s="572"/>
      <c r="ZE33" s="572"/>
      <c r="ZF33" s="572"/>
      <c r="ZG33" s="572"/>
      <c r="ZH33" s="572"/>
      <c r="ZI33" s="572"/>
      <c r="ZJ33" s="572"/>
      <c r="ZK33" s="572"/>
      <c r="ZL33" s="572"/>
      <c r="ZM33" s="572"/>
      <c r="ZN33" s="572"/>
      <c r="ZO33" s="572"/>
      <c r="ZP33" s="572"/>
      <c r="ZQ33" s="572"/>
      <c r="ZR33" s="572"/>
      <c r="ZS33" s="572"/>
      <c r="ZT33" s="572"/>
      <c r="ZU33" s="572"/>
      <c r="ZV33" s="572"/>
      <c r="ZW33" s="572"/>
      <c r="ZX33" s="572"/>
      <c r="ZY33" s="572"/>
      <c r="ZZ33" s="572"/>
      <c r="AAA33" s="572"/>
      <c r="AAB33" s="572"/>
      <c r="AAC33" s="572"/>
      <c r="AAD33" s="572"/>
      <c r="AAE33" s="572"/>
      <c r="AAF33" s="572"/>
      <c r="AAG33" s="572"/>
      <c r="AAH33" s="572"/>
      <c r="AAI33" s="572"/>
      <c r="AAJ33" s="572"/>
      <c r="AAK33" s="572"/>
      <c r="AAL33" s="572"/>
      <c r="AAM33" s="572"/>
      <c r="AAN33" s="572"/>
      <c r="AAO33" s="572"/>
      <c r="AAP33" s="572"/>
      <c r="AAQ33" s="572"/>
      <c r="AAR33" s="572"/>
      <c r="AAS33" s="572"/>
      <c r="AAT33" s="572"/>
      <c r="AAU33" s="572"/>
      <c r="AAV33" s="572"/>
      <c r="AAW33" s="572"/>
      <c r="AAX33" s="572"/>
      <c r="AAY33" s="572"/>
      <c r="AAZ33" s="572"/>
      <c r="ABA33" s="572"/>
      <c r="ABB33" s="572"/>
      <c r="ABC33" s="572"/>
      <c r="ABD33" s="572"/>
      <c r="ABE33" s="572"/>
      <c r="ABF33" s="572"/>
      <c r="ABG33" s="572"/>
      <c r="ABH33" s="572"/>
      <c r="ABI33" s="572"/>
      <c r="ABJ33" s="572"/>
      <c r="ABK33" s="572"/>
      <c r="ABL33" s="572"/>
      <c r="ABM33" s="572"/>
      <c r="ABN33" s="572"/>
      <c r="ABO33" s="572"/>
      <c r="ABP33" s="572"/>
      <c r="ABQ33" s="572"/>
      <c r="ABR33" s="572"/>
      <c r="ABS33" s="572"/>
      <c r="ABT33" s="572"/>
      <c r="ABU33" s="572"/>
      <c r="ABV33" s="572"/>
      <c r="ABW33" s="572"/>
      <c r="ABX33" s="572"/>
      <c r="ABY33" s="572"/>
      <c r="ABZ33" s="572"/>
      <c r="ACA33" s="572"/>
      <c r="ACB33" s="572"/>
      <c r="ACC33" s="572"/>
      <c r="ACD33" s="572"/>
      <c r="ACE33" s="572"/>
      <c r="ACF33" s="572"/>
      <c r="ACG33" s="572"/>
      <c r="ACH33" s="572"/>
      <c r="ACI33" s="572"/>
      <c r="ACJ33" s="572"/>
      <c r="ACK33" s="572"/>
      <c r="ACL33" s="572"/>
      <c r="ACM33" s="572"/>
      <c r="ACN33" s="572"/>
      <c r="ACO33" s="572"/>
      <c r="ACP33" s="572"/>
      <c r="ACQ33" s="572"/>
      <c r="ACR33" s="572"/>
      <c r="ACS33" s="572"/>
      <c r="ACT33" s="572"/>
      <c r="ACU33" s="572"/>
      <c r="ACV33" s="572"/>
      <c r="ACW33" s="572"/>
      <c r="ACX33" s="572"/>
      <c r="ACY33" s="572"/>
      <c r="ACZ33" s="572"/>
      <c r="ADA33" s="572"/>
      <c r="ADB33" s="572"/>
      <c r="ADC33" s="572"/>
      <c r="ADD33" s="572"/>
      <c r="ADE33" s="572"/>
      <c r="ADF33" s="572"/>
      <c r="ADG33" s="572"/>
      <c r="ADH33" s="572"/>
      <c r="ADI33" s="572"/>
      <c r="ADJ33" s="572"/>
      <c r="ADK33" s="572"/>
      <c r="ADL33" s="572"/>
      <c r="ADM33" s="572"/>
      <c r="ADN33" s="572"/>
      <c r="ADO33" s="572"/>
      <c r="ADP33" s="572"/>
      <c r="ADQ33" s="572"/>
      <c r="ADR33" s="572"/>
      <c r="ADS33" s="572"/>
      <c r="ADT33" s="572"/>
      <c r="ADU33" s="572"/>
      <c r="ADV33" s="572"/>
      <c r="ADW33" s="572"/>
      <c r="ADX33" s="572"/>
      <c r="ADY33" s="572"/>
      <c r="ADZ33" s="572"/>
      <c r="AEA33" s="572"/>
      <c r="AEB33" s="572"/>
      <c r="AEC33" s="572"/>
      <c r="AED33" s="572"/>
      <c r="AEE33" s="572"/>
      <c r="AEF33" s="572"/>
      <c r="AEG33" s="572"/>
      <c r="AEH33" s="572"/>
      <c r="AEI33" s="572"/>
      <c r="AEJ33" s="572"/>
      <c r="AEK33" s="572"/>
      <c r="AEL33" s="572"/>
      <c r="AEM33" s="572"/>
      <c r="AEN33" s="572"/>
      <c r="AEO33" s="572"/>
      <c r="AEP33" s="572"/>
      <c r="AEQ33" s="572"/>
      <c r="AER33" s="572"/>
      <c r="AES33" s="572"/>
      <c r="AET33" s="572"/>
      <c r="AEU33" s="572"/>
      <c r="AEV33" s="572"/>
      <c r="AEW33" s="572"/>
      <c r="AEX33" s="572"/>
      <c r="AEY33" s="572"/>
      <c r="AEZ33" s="572"/>
      <c r="AFA33" s="572"/>
      <c r="AFB33" s="572"/>
      <c r="AFC33" s="572"/>
      <c r="AFD33" s="572"/>
      <c r="AFE33" s="572"/>
      <c r="AFF33" s="572"/>
      <c r="AFG33" s="572"/>
      <c r="AFH33" s="572"/>
      <c r="AFI33" s="572"/>
      <c r="AFJ33" s="572"/>
      <c r="AFK33" s="572"/>
      <c r="AFL33" s="572"/>
      <c r="AFM33" s="572"/>
      <c r="AFN33" s="572"/>
      <c r="AFO33" s="572"/>
      <c r="AFP33" s="572"/>
      <c r="AFQ33" s="572"/>
      <c r="AFR33" s="572"/>
      <c r="AFS33" s="572"/>
      <c r="AFT33" s="572"/>
      <c r="AFU33" s="572"/>
      <c r="AFV33" s="572"/>
      <c r="AFW33" s="572"/>
      <c r="AFX33" s="572"/>
      <c r="AFY33" s="572"/>
      <c r="AFZ33" s="572"/>
      <c r="AGA33" s="572"/>
      <c r="AGB33" s="572"/>
      <c r="AGC33" s="572"/>
      <c r="AGD33" s="572"/>
      <c r="AGE33" s="572"/>
      <c r="AGF33" s="572"/>
      <c r="AGG33" s="572"/>
      <c r="AGH33" s="572"/>
      <c r="AGI33" s="572"/>
      <c r="AGJ33" s="572"/>
      <c r="AGK33" s="572"/>
      <c r="AGL33" s="572"/>
      <c r="AGM33" s="572"/>
      <c r="AGN33" s="572"/>
      <c r="AGO33" s="572"/>
      <c r="AGP33" s="572"/>
      <c r="AGQ33" s="572"/>
      <c r="AGR33" s="572"/>
      <c r="AGS33" s="572"/>
      <c r="AGT33" s="572"/>
      <c r="AGU33" s="572"/>
      <c r="AGV33" s="572"/>
      <c r="AGW33" s="572"/>
      <c r="AGX33" s="572"/>
      <c r="AGY33" s="572"/>
      <c r="AGZ33" s="572"/>
      <c r="AHA33" s="572"/>
      <c r="AHB33" s="572"/>
      <c r="AHC33" s="572"/>
      <c r="AHD33" s="572"/>
      <c r="AHE33" s="572"/>
      <c r="AHF33" s="572"/>
      <c r="AHG33" s="572"/>
      <c r="AHH33" s="572"/>
      <c r="AHI33" s="572"/>
      <c r="AHJ33" s="572"/>
      <c r="AHK33" s="572"/>
      <c r="AHL33" s="572"/>
      <c r="AHM33" s="572"/>
      <c r="AHN33" s="572"/>
      <c r="AHO33" s="572"/>
      <c r="AHP33" s="572"/>
      <c r="AHQ33" s="572"/>
      <c r="AHR33" s="572"/>
      <c r="AHS33" s="572"/>
      <c r="AHT33" s="572"/>
      <c r="AHU33" s="572"/>
      <c r="AHV33" s="572"/>
      <c r="AHW33" s="572"/>
      <c r="AHX33" s="572"/>
      <c r="AHY33" s="572"/>
      <c r="AHZ33" s="572"/>
      <c r="AIA33" s="572"/>
      <c r="AIB33" s="572"/>
      <c r="AIC33" s="572"/>
      <c r="AID33" s="572"/>
      <c r="AIE33" s="572"/>
      <c r="AIF33" s="572"/>
      <c r="AIG33" s="572"/>
      <c r="AIH33" s="572"/>
      <c r="AII33" s="572"/>
      <c r="AIJ33" s="572"/>
      <c r="AIK33" s="572"/>
      <c r="AIL33" s="572"/>
      <c r="AIM33" s="572"/>
      <c r="AIN33" s="572"/>
      <c r="AIO33" s="572"/>
      <c r="AIP33" s="572"/>
      <c r="AIQ33" s="572"/>
      <c r="AIR33" s="572"/>
      <c r="AIS33" s="572"/>
      <c r="AIT33" s="572"/>
      <c r="AIU33" s="572"/>
      <c r="AIV33" s="572"/>
      <c r="AIW33" s="572"/>
      <c r="AIX33" s="572"/>
      <c r="AIY33" s="572"/>
      <c r="AIZ33" s="572"/>
      <c r="AJA33" s="572"/>
      <c r="AJB33" s="572"/>
      <c r="AJC33" s="572"/>
      <c r="AJD33" s="572"/>
      <c r="AJE33" s="572"/>
      <c r="AJF33" s="572"/>
      <c r="AJG33" s="572"/>
      <c r="AJH33" s="572"/>
      <c r="AJI33" s="572"/>
      <c r="AJJ33" s="572"/>
      <c r="AJK33" s="572"/>
      <c r="AJL33" s="572"/>
      <c r="AJM33" s="572"/>
      <c r="AJN33" s="572"/>
      <c r="AJO33" s="572"/>
      <c r="AJP33" s="572"/>
      <c r="AJQ33" s="572"/>
      <c r="AJR33" s="572"/>
      <c r="AJS33" s="572"/>
      <c r="AJT33" s="572"/>
      <c r="AJU33" s="572"/>
      <c r="AJV33" s="572"/>
      <c r="AJW33" s="572"/>
      <c r="AJX33" s="572"/>
      <c r="AJY33" s="572"/>
      <c r="AJZ33" s="572"/>
      <c r="AKA33" s="572"/>
      <c r="AKB33" s="572"/>
      <c r="AKC33" s="572"/>
      <c r="AKD33" s="572"/>
      <c r="AKE33" s="572"/>
      <c r="AKF33" s="572"/>
      <c r="AKG33" s="572"/>
      <c r="AKH33" s="572"/>
      <c r="AKI33" s="572"/>
      <c r="AKJ33" s="572"/>
      <c r="AKK33" s="572"/>
      <c r="AKL33" s="572"/>
      <c r="AKM33" s="572"/>
      <c r="AKN33" s="572"/>
      <c r="AKO33" s="572"/>
      <c r="AKP33" s="572"/>
      <c r="AKQ33" s="572"/>
      <c r="AKR33" s="572"/>
      <c r="AKS33" s="572"/>
      <c r="AKT33" s="572"/>
      <c r="AKU33" s="572"/>
      <c r="AKV33" s="572"/>
      <c r="AKW33" s="572"/>
      <c r="AKX33" s="572"/>
      <c r="AKY33" s="572"/>
      <c r="AKZ33" s="572"/>
      <c r="ALA33" s="572"/>
      <c r="ALB33" s="572"/>
      <c r="ALC33" s="572"/>
      <c r="ALD33" s="572"/>
      <c r="ALE33" s="572"/>
      <c r="ALF33" s="572"/>
      <c r="ALG33" s="572"/>
      <c r="ALH33" s="572"/>
      <c r="ALI33" s="572"/>
      <c r="ALJ33" s="572"/>
      <c r="ALK33" s="572"/>
      <c r="ALL33" s="572"/>
      <c r="ALM33" s="572"/>
      <c r="ALN33" s="572"/>
      <c r="ALO33" s="572"/>
      <c r="ALP33" s="572"/>
      <c r="ALQ33" s="572"/>
      <c r="ALR33" s="572"/>
      <c r="ALS33" s="572"/>
      <c r="ALT33" s="572"/>
      <c r="ALU33" s="572"/>
      <c r="ALV33" s="572"/>
      <c r="ALW33" s="572"/>
      <c r="ALX33" s="572"/>
      <c r="ALY33" s="572"/>
      <c r="ALZ33" s="572"/>
      <c r="AMA33" s="572"/>
      <c r="AMB33" s="572"/>
      <c r="AMC33" s="572"/>
      <c r="AMD33" s="572"/>
      <c r="AME33" s="572"/>
      <c r="AMF33" s="572"/>
      <c r="AMG33" s="572"/>
      <c r="AMH33" s="572"/>
      <c r="AMI33" s="572"/>
      <c r="AMJ33" s="572"/>
    </row>
    <row r="34" spans="1:1024" s="493" customFormat="1" ht="12.75" customHeight="1">
      <c r="A34" s="20"/>
      <c r="B34" s="71"/>
      <c r="C34" s="72"/>
      <c r="D34" s="30"/>
      <c r="E34" s="70"/>
      <c r="F34" s="20"/>
      <c r="G34" s="56"/>
      <c r="H34" s="518"/>
      <c r="I34" s="519"/>
      <c r="J34" s="498"/>
    </row>
    <row r="35" spans="1:1024" s="493" customFormat="1" ht="12.75" customHeight="1">
      <c r="A35" s="20"/>
      <c r="B35" s="74"/>
      <c r="C35" s="72"/>
      <c r="D35" s="30"/>
      <c r="E35" s="70"/>
      <c r="F35" s="20"/>
      <c r="G35" s="56"/>
      <c r="H35" s="518"/>
      <c r="I35" s="519"/>
      <c r="J35" s="498"/>
    </row>
    <row r="36" spans="1:1024" s="493" customFormat="1" ht="12.75" customHeight="1">
      <c r="A36" s="20"/>
      <c r="B36" s="72"/>
      <c r="C36" s="75"/>
      <c r="D36" s="31"/>
      <c r="E36" s="32"/>
      <c r="F36" s="20"/>
      <c r="G36" s="56"/>
      <c r="H36" s="518"/>
      <c r="I36" s="519"/>
      <c r="J36" s="498"/>
    </row>
    <row r="37" spans="1:1024" s="493" customFormat="1" ht="12.75" customHeight="1">
      <c r="A37" s="20"/>
      <c r="B37" s="72"/>
      <c r="C37" s="72"/>
      <c r="D37" s="18"/>
      <c r="E37" s="18"/>
      <c r="F37" s="56"/>
      <c r="G37" s="56"/>
      <c r="H37" s="520"/>
      <c r="I37" s="519"/>
      <c r="J37" s="498"/>
    </row>
    <row r="38" spans="1:1024" s="521" customFormat="1" ht="12.75" customHeight="1">
      <c r="A38" s="22"/>
      <c r="B38" s="20"/>
      <c r="C38" s="76"/>
      <c r="D38" s="18"/>
      <c r="E38" s="18"/>
      <c r="F38" s="56"/>
      <c r="G38" s="22"/>
      <c r="H38" s="506"/>
      <c r="I38" s="493"/>
      <c r="J38" s="507"/>
      <c r="K38" s="508"/>
      <c r="L38" s="508"/>
      <c r="M38" s="508"/>
      <c r="N38" s="508"/>
    </row>
    <row r="39" spans="1:1024" s="521" customFormat="1" ht="12.75" customHeight="1">
      <c r="A39" s="22"/>
      <c r="B39" s="20"/>
      <c r="C39" s="20"/>
      <c r="D39" s="21"/>
      <c r="E39" s="21"/>
      <c r="F39" s="21"/>
      <c r="G39" s="22"/>
      <c r="H39" s="506"/>
      <c r="I39" s="493"/>
      <c r="J39" s="507"/>
      <c r="K39" s="508"/>
      <c r="L39" s="508"/>
      <c r="M39" s="508"/>
      <c r="N39" s="508"/>
    </row>
  </sheetData>
  <sheetProtection algorithmName="SHA-512" hashValue="eqYwTTqRqOMupdFiRCUkal/YWEL0Yx9uyQBYycPZSTaKk/vS0uIpMr7OLDAGNUrbIfmiK93IaDWkPR5hR34umg==" saltValue="uyNjuYU7cluJPPEcbJ3I5A==" spinCount="100000" sheet="1" objects="1" scenarios="1" formatColumns="0" formatRows="0"/>
  <mergeCells count="3">
    <mergeCell ref="B17:E17"/>
    <mergeCell ref="B3:G3"/>
    <mergeCell ref="C6:G6"/>
  </mergeCells>
  <printOptions horizontalCentered="1"/>
  <pageMargins left="0.78740157480314965" right="0.55118110236220474" top="0.98425196850393704" bottom="0.78740157480314965" header="0.39370078740157483" footer="0.39370078740157483"/>
  <pageSetup paperSize="9" fitToHeight="0" orientation="portrait" r:id="rId1"/>
  <headerFooter scaleWithDoc="0">
    <oddHeader>&amp;L&amp;"Book Antiqua,Negrito"&amp;10Rev-4&amp;C&amp;"Book Antiqua,Negrito"&amp;10Segunda Etapa&amp;R&amp;G</oddHeader>
    <oddFooter>&amp;L&amp;"Arial,Negrito"&amp;10CTR 464&amp;C&amp;"Arial,Negrito"&amp;10C.&amp;P&amp;R&amp;"Arial,Itálico"&amp;10Origem: 408-Orçamento_Rel 6</oddFooter>
  </headerFooter>
  <legacyDrawingHF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tabColor rgb="FFFFFF00"/>
  </sheetPr>
  <dimension ref="A3:AMK43"/>
  <sheetViews>
    <sheetView showZeros="0" zoomScaleNormal="100" workbookViewId="0"/>
  </sheetViews>
  <sheetFormatPr defaultColWidth="9.140625" defaultRowHeight="15"/>
  <cols>
    <col min="1" max="1" width="36.85546875" style="683" customWidth="1"/>
    <col min="2" max="2" width="5" style="649" customWidth="1"/>
    <col min="3" max="3" width="27.85546875" style="649" customWidth="1"/>
    <col min="4" max="5" width="9.7109375" style="685" customWidth="1"/>
    <col min="6" max="6" width="12.7109375" style="685" customWidth="1"/>
    <col min="7" max="7" width="12.7109375" style="684" customWidth="1"/>
    <col min="8" max="8" width="11.85546875" style="506" customWidth="1"/>
    <col min="9" max="9" width="11.85546875" style="493" customWidth="1"/>
    <col min="10" max="10" width="10.5703125" style="507" customWidth="1"/>
    <col min="11" max="11" width="9.140625" style="508"/>
    <col min="12" max="13" width="11.140625" style="508" customWidth="1"/>
    <col min="14" max="250" width="9.140625" style="508"/>
    <col min="251" max="251" width="36.85546875" style="508" customWidth="1"/>
    <col min="252" max="252" width="5.85546875" style="508" customWidth="1"/>
    <col min="253" max="253" width="33.140625" style="508" customWidth="1"/>
    <col min="254" max="254" width="8" style="508" customWidth="1"/>
    <col min="255" max="255" width="5.7109375" style="508" customWidth="1"/>
    <col min="256" max="256" width="6.85546875" style="508" customWidth="1"/>
    <col min="257" max="257" width="10.140625" style="508" customWidth="1"/>
    <col min="258" max="258" width="10.42578125" style="508" customWidth="1"/>
    <col min="259" max="259" width="10.5703125" style="508" customWidth="1"/>
    <col min="260" max="261" width="9.140625" style="508"/>
    <col min="262" max="262" width="9" style="508" customWidth="1"/>
    <col min="263" max="506" width="9.140625" style="508"/>
    <col min="507" max="507" width="36.85546875" style="508" customWidth="1"/>
    <col min="508" max="508" width="5.85546875" style="508" customWidth="1"/>
    <col min="509" max="509" width="33.140625" style="508" customWidth="1"/>
    <col min="510" max="510" width="8" style="508" customWidth="1"/>
    <col min="511" max="511" width="5.7109375" style="508" customWidth="1"/>
    <col min="512" max="512" width="6.85546875" style="508" customWidth="1"/>
    <col min="513" max="513" width="10.140625" style="508" customWidth="1"/>
    <col min="514" max="514" width="10.42578125" style="508" customWidth="1"/>
    <col min="515" max="515" width="10.5703125" style="508" customWidth="1"/>
    <col min="516" max="517" width="9.140625" style="508"/>
    <col min="518" max="518" width="9" style="508" customWidth="1"/>
    <col min="519" max="762" width="9.140625" style="508"/>
    <col min="763" max="763" width="36.85546875" style="508" customWidth="1"/>
    <col min="764" max="764" width="5.85546875" style="508" customWidth="1"/>
    <col min="765" max="765" width="33.140625" style="508" customWidth="1"/>
    <col min="766" max="766" width="8" style="508" customWidth="1"/>
    <col min="767" max="767" width="5.7109375" style="508" customWidth="1"/>
    <col min="768" max="768" width="6.85546875" style="508" customWidth="1"/>
    <col min="769" max="769" width="10.140625" style="508" customWidth="1"/>
    <col min="770" max="770" width="10.42578125" style="508" customWidth="1"/>
    <col min="771" max="771" width="10.5703125" style="508" customWidth="1"/>
    <col min="772" max="773" width="9.140625" style="508"/>
    <col min="774" max="774" width="9" style="508" customWidth="1"/>
    <col min="775" max="1018" width="9.140625" style="508"/>
    <col min="1019" max="1019" width="36.85546875" style="508" customWidth="1"/>
    <col min="1020" max="1020" width="5.85546875" style="508" customWidth="1"/>
    <col min="1021" max="1021" width="33.140625" style="508" customWidth="1"/>
    <col min="1022" max="1022" width="8" style="508" customWidth="1"/>
    <col min="1023" max="1023" width="5.7109375" style="508" customWidth="1"/>
    <col min="1024" max="1024" width="6.85546875" style="508" customWidth="1"/>
    <col min="1025" max="1025" width="10.140625" style="508" customWidth="1"/>
    <col min="1026" max="16384" width="9.140625" style="323"/>
  </cols>
  <sheetData>
    <row r="3" spans="1:11" s="493" customFormat="1" ht="16.5" customHeight="1">
      <c r="A3" s="649"/>
      <c r="B3" s="774" t="s">
        <v>172</v>
      </c>
      <c r="C3" s="774"/>
      <c r="D3" s="774"/>
      <c r="E3" s="774"/>
      <c r="F3" s="774"/>
      <c r="G3" s="774"/>
      <c r="H3" s="492"/>
      <c r="I3" s="492"/>
    </row>
    <row r="4" spans="1:11" s="493" customFormat="1" ht="16.5" customHeight="1">
      <c r="A4" s="649"/>
      <c r="B4" s="650"/>
      <c r="C4" s="651" t="s">
        <v>27</v>
      </c>
      <c r="D4" s="652"/>
      <c r="E4" s="652"/>
      <c r="F4" s="653"/>
      <c r="G4" s="652"/>
      <c r="H4" s="494"/>
      <c r="I4" s="495"/>
    </row>
    <row r="5" spans="1:11" s="493" customFormat="1" ht="16.5" customHeight="1">
      <c r="A5" s="649"/>
      <c r="B5" s="650"/>
      <c r="C5" s="651" t="s">
        <v>246</v>
      </c>
      <c r="D5" s="652"/>
      <c r="E5" s="652"/>
      <c r="F5" s="653"/>
      <c r="G5" s="652"/>
      <c r="H5" s="494"/>
      <c r="I5" s="495"/>
    </row>
    <row r="6" spans="1:11" s="493" customFormat="1" ht="31.5" customHeight="1">
      <c r="A6" s="649"/>
      <c r="B6" s="654"/>
      <c r="C6" s="773" t="s">
        <v>251</v>
      </c>
      <c r="D6" s="773"/>
      <c r="E6" s="773"/>
      <c r="F6" s="773"/>
      <c r="G6" s="773"/>
      <c r="H6" s="496"/>
      <c r="I6" s="496"/>
    </row>
    <row r="7" spans="1:11" s="493" customFormat="1" ht="12.75" customHeight="1">
      <c r="A7" s="649"/>
      <c r="B7" s="655"/>
      <c r="C7" s="655"/>
      <c r="D7" s="656"/>
      <c r="E7" s="656"/>
      <c r="F7" s="656"/>
      <c r="G7" s="656"/>
      <c r="H7" s="497"/>
      <c r="I7" s="497"/>
      <c r="J7" s="498"/>
    </row>
    <row r="8" spans="1:11" s="493" customFormat="1" ht="12.75" customHeight="1">
      <c r="A8" s="649"/>
      <c r="B8" s="657" t="s">
        <v>173</v>
      </c>
      <c r="C8" s="657" t="s">
        <v>121</v>
      </c>
      <c r="D8" s="656"/>
      <c r="E8" s="656"/>
      <c r="F8" s="656"/>
      <c r="G8" s="656"/>
      <c r="H8" s="497"/>
      <c r="I8" s="497"/>
      <c r="J8" s="498"/>
    </row>
    <row r="9" spans="1:11" s="493" customFormat="1" ht="12.75" customHeight="1">
      <c r="A9" s="649"/>
      <c r="B9" s="658"/>
      <c r="C9" s="658"/>
      <c r="D9" s="659"/>
      <c r="E9" s="659"/>
      <c r="F9" s="659"/>
      <c r="G9" s="659"/>
      <c r="H9" s="499"/>
      <c r="I9" s="499"/>
      <c r="J9" s="498"/>
    </row>
    <row r="10" spans="1:11" s="493" customFormat="1" ht="25.5" customHeight="1" thickBot="1">
      <c r="A10" s="649"/>
      <c r="B10" s="660" t="s">
        <v>5</v>
      </c>
      <c r="C10" s="660" t="s">
        <v>6</v>
      </c>
      <c r="D10" s="660" t="s">
        <v>11</v>
      </c>
      <c r="E10" s="660" t="s">
        <v>12</v>
      </c>
      <c r="F10" s="661" t="s">
        <v>174</v>
      </c>
      <c r="G10" s="662" t="s">
        <v>175</v>
      </c>
      <c r="H10" s="498"/>
    </row>
    <row r="11" spans="1:11" s="500" customFormat="1" ht="26.25" thickBot="1">
      <c r="A11" s="654"/>
      <c r="B11" s="663">
        <v>1</v>
      </c>
      <c r="C11" s="664" t="s">
        <v>198</v>
      </c>
      <c r="D11" s="665" t="s">
        <v>169</v>
      </c>
      <c r="E11" s="666">
        <f>ROUND(B19*D19*E19,2)</f>
        <v>48</v>
      </c>
      <c r="F11" s="515"/>
      <c r="G11" s="667">
        <f>ROUND(E11*F11,2)</f>
        <v>0</v>
      </c>
    </row>
    <row r="12" spans="1:11" s="500" customFormat="1" ht="26.25" thickBot="1">
      <c r="A12" s="654"/>
      <c r="B12" s="663">
        <f>B11+1</f>
        <v>2</v>
      </c>
      <c r="C12" s="664" t="s">
        <v>199</v>
      </c>
      <c r="D12" s="665" t="s">
        <v>169</v>
      </c>
      <c r="E12" s="666">
        <f>ROUND(B20*D20*E20,2)</f>
        <v>120</v>
      </c>
      <c r="F12" s="515"/>
      <c r="G12" s="667">
        <f t="shared" ref="G12:G14" si="0">ROUND(E12*F12,2)</f>
        <v>0</v>
      </c>
      <c r="K12" s="501"/>
    </row>
    <row r="13" spans="1:11" s="500" customFormat="1" ht="26.25" thickBot="1">
      <c r="A13" s="654"/>
      <c r="B13" s="663">
        <f t="shared" ref="B13:B14" si="1">B12+1</f>
        <v>3</v>
      </c>
      <c r="C13" s="664" t="s">
        <v>200</v>
      </c>
      <c r="D13" s="665" t="s">
        <v>169</v>
      </c>
      <c r="E13" s="666">
        <f>ROUND(B21*D21*E21,2)</f>
        <v>48</v>
      </c>
      <c r="F13" s="515"/>
      <c r="G13" s="667">
        <f t="shared" si="0"/>
        <v>0</v>
      </c>
    </row>
    <row r="14" spans="1:11" s="500" customFormat="1" ht="26.25" thickBot="1">
      <c r="A14" s="654"/>
      <c r="B14" s="663">
        <f t="shared" si="1"/>
        <v>4</v>
      </c>
      <c r="C14" s="664" t="s">
        <v>201</v>
      </c>
      <c r="D14" s="665" t="s">
        <v>169</v>
      </c>
      <c r="E14" s="666">
        <f>ROUND(B22*D22*E22,2)</f>
        <v>24</v>
      </c>
      <c r="F14" s="515"/>
      <c r="G14" s="667">
        <f t="shared" si="0"/>
        <v>0</v>
      </c>
      <c r="K14" s="501"/>
    </row>
    <row r="15" spans="1:11" s="493" customFormat="1" ht="12.75" customHeight="1">
      <c r="A15" s="649"/>
      <c r="B15" s="668"/>
      <c r="C15" s="669"/>
      <c r="D15" s="670"/>
      <c r="E15" s="671"/>
      <c r="F15" s="672"/>
      <c r="G15" s="672"/>
      <c r="H15" s="498"/>
    </row>
    <row r="16" spans="1:11" s="493" customFormat="1" ht="12.75" customHeight="1">
      <c r="A16" s="649"/>
      <c r="B16" s="673"/>
      <c r="C16" s="654"/>
      <c r="D16" s="674"/>
      <c r="E16" s="670"/>
      <c r="F16" s="675" t="s">
        <v>180</v>
      </c>
      <c r="G16" s="676">
        <f>SUM(G11:G15)</f>
        <v>0</v>
      </c>
      <c r="H16" s="498"/>
    </row>
    <row r="17" spans="1:1025" s="493" customFormat="1" ht="12.75" customHeight="1">
      <c r="A17" s="649"/>
      <c r="B17" s="772" t="s">
        <v>202</v>
      </c>
      <c r="C17" s="772"/>
      <c r="D17" s="772"/>
      <c r="E17" s="772"/>
      <c r="F17" s="659"/>
      <c r="G17" s="677"/>
      <c r="H17" s="503"/>
      <c r="I17" s="498"/>
    </row>
    <row r="18" spans="1:1025" s="493" customFormat="1" ht="12.75" customHeight="1">
      <c r="A18" s="649"/>
      <c r="B18" s="678" t="s">
        <v>182</v>
      </c>
      <c r="C18" s="678" t="s">
        <v>183</v>
      </c>
      <c r="D18" s="678" t="s">
        <v>203</v>
      </c>
      <c r="E18" s="678" t="s">
        <v>204</v>
      </c>
      <c r="F18" s="659"/>
      <c r="G18" s="677"/>
      <c r="H18" s="503"/>
      <c r="I18" s="498"/>
    </row>
    <row r="19" spans="1:1025" s="493" customFormat="1" ht="12.75" customHeight="1">
      <c r="A19" s="649"/>
      <c r="B19" s="679">
        <v>2</v>
      </c>
      <c r="C19" s="679" t="s">
        <v>205</v>
      </c>
      <c r="D19" s="680">
        <v>8</v>
      </c>
      <c r="E19" s="680">
        <v>3</v>
      </c>
      <c r="F19" s="659"/>
      <c r="G19" s="677"/>
      <c r="H19" s="503"/>
      <c r="I19" s="498"/>
    </row>
    <row r="20" spans="1:1025" s="493" customFormat="1" ht="12.75" customHeight="1">
      <c r="A20" s="649"/>
      <c r="B20" s="679">
        <v>5</v>
      </c>
      <c r="C20" s="679" t="s">
        <v>206</v>
      </c>
      <c r="D20" s="680">
        <v>8</v>
      </c>
      <c r="E20" s="680">
        <v>3</v>
      </c>
      <c r="F20" s="659"/>
      <c r="G20" s="677"/>
      <c r="H20" s="503"/>
      <c r="I20" s="498"/>
    </row>
    <row r="21" spans="1:1025" s="493" customFormat="1" ht="12.75" customHeight="1">
      <c r="A21" s="649"/>
      <c r="B21" s="679">
        <v>2</v>
      </c>
      <c r="C21" s="679" t="s">
        <v>207</v>
      </c>
      <c r="D21" s="680">
        <v>8</v>
      </c>
      <c r="E21" s="680">
        <v>3</v>
      </c>
      <c r="F21" s="681"/>
      <c r="G21" s="682"/>
      <c r="H21" s="505"/>
      <c r="I21" s="498"/>
    </row>
    <row r="22" spans="1:1025" ht="12.75" customHeight="1">
      <c r="B22" s="679">
        <v>1</v>
      </c>
      <c r="C22" s="679" t="s">
        <v>208</v>
      </c>
      <c r="D22" s="680">
        <v>8</v>
      </c>
      <c r="E22" s="680">
        <v>3</v>
      </c>
      <c r="F22" s="684"/>
      <c r="G22" s="685"/>
      <c r="H22" s="493"/>
      <c r="I22" s="507"/>
      <c r="J22" s="508"/>
      <c r="AMK22" s="323"/>
    </row>
    <row r="23" spans="1:1025" s="573" customFormat="1">
      <c r="A23" s="686"/>
      <c r="B23" s="654"/>
      <c r="C23" s="654"/>
      <c r="D23" s="687"/>
      <c r="E23" s="687"/>
      <c r="F23" s="684"/>
      <c r="G23" s="685"/>
      <c r="H23" s="493"/>
      <c r="I23" s="571"/>
      <c r="J23" s="572"/>
      <c r="K23" s="572"/>
      <c r="L23" s="572"/>
      <c r="M23" s="572"/>
      <c r="N23" s="572"/>
      <c r="O23" s="572"/>
      <c r="P23" s="572"/>
      <c r="Q23" s="572"/>
      <c r="R23" s="572"/>
      <c r="S23" s="572"/>
      <c r="T23" s="572"/>
      <c r="U23" s="572"/>
      <c r="V23" s="572"/>
      <c r="W23" s="572"/>
      <c r="X23" s="572"/>
      <c r="Y23" s="572"/>
      <c r="Z23" s="572"/>
      <c r="AA23" s="572"/>
      <c r="AB23" s="572"/>
      <c r="AC23" s="572"/>
      <c r="AD23" s="572"/>
      <c r="AE23" s="572"/>
      <c r="AF23" s="572"/>
      <c r="AG23" s="572"/>
      <c r="AH23" s="572"/>
      <c r="AI23" s="572"/>
      <c r="AJ23" s="572"/>
      <c r="AK23" s="572"/>
      <c r="AL23" s="572"/>
      <c r="AM23" s="572"/>
      <c r="AN23" s="572"/>
      <c r="AO23" s="572"/>
      <c r="AP23" s="572"/>
      <c r="AQ23" s="572"/>
      <c r="AR23" s="572"/>
      <c r="AS23" s="572"/>
      <c r="AT23" s="572"/>
      <c r="AU23" s="572"/>
      <c r="AV23" s="572"/>
      <c r="AW23" s="572"/>
      <c r="AX23" s="572"/>
      <c r="AY23" s="572"/>
      <c r="AZ23" s="572"/>
      <c r="BA23" s="572"/>
      <c r="BB23" s="572"/>
      <c r="BC23" s="572"/>
      <c r="BD23" s="572"/>
      <c r="BE23" s="572"/>
      <c r="BF23" s="572"/>
      <c r="BG23" s="572"/>
      <c r="BH23" s="572"/>
      <c r="BI23" s="572"/>
      <c r="BJ23" s="572"/>
      <c r="BK23" s="572"/>
      <c r="BL23" s="572"/>
      <c r="BM23" s="572"/>
      <c r="BN23" s="572"/>
      <c r="BO23" s="572"/>
      <c r="BP23" s="572"/>
      <c r="BQ23" s="572"/>
      <c r="BR23" s="572"/>
      <c r="BS23" s="572"/>
      <c r="BT23" s="572"/>
      <c r="BU23" s="572"/>
      <c r="BV23" s="572"/>
      <c r="BW23" s="572"/>
      <c r="BX23" s="572"/>
      <c r="BY23" s="572"/>
      <c r="BZ23" s="572"/>
      <c r="CA23" s="572"/>
      <c r="CB23" s="572"/>
      <c r="CC23" s="572"/>
      <c r="CD23" s="572"/>
      <c r="CE23" s="572"/>
      <c r="CF23" s="572"/>
      <c r="CG23" s="572"/>
      <c r="CH23" s="572"/>
      <c r="CI23" s="572"/>
      <c r="CJ23" s="572"/>
      <c r="CK23" s="572"/>
      <c r="CL23" s="572"/>
      <c r="CM23" s="572"/>
      <c r="CN23" s="572"/>
      <c r="CO23" s="572"/>
      <c r="CP23" s="572"/>
      <c r="CQ23" s="572"/>
      <c r="CR23" s="572"/>
      <c r="CS23" s="572"/>
      <c r="CT23" s="572"/>
      <c r="CU23" s="572"/>
      <c r="CV23" s="572"/>
      <c r="CW23" s="572"/>
      <c r="CX23" s="572"/>
      <c r="CY23" s="572"/>
      <c r="CZ23" s="572"/>
      <c r="DA23" s="572"/>
      <c r="DB23" s="572"/>
      <c r="DC23" s="572"/>
      <c r="DD23" s="572"/>
      <c r="DE23" s="572"/>
      <c r="DF23" s="572"/>
      <c r="DG23" s="572"/>
      <c r="DH23" s="572"/>
      <c r="DI23" s="572"/>
      <c r="DJ23" s="572"/>
      <c r="DK23" s="572"/>
      <c r="DL23" s="572"/>
      <c r="DM23" s="572"/>
      <c r="DN23" s="572"/>
      <c r="DO23" s="572"/>
      <c r="DP23" s="572"/>
      <c r="DQ23" s="572"/>
      <c r="DR23" s="572"/>
      <c r="DS23" s="572"/>
      <c r="DT23" s="572"/>
      <c r="DU23" s="572"/>
      <c r="DV23" s="572"/>
      <c r="DW23" s="572"/>
      <c r="DX23" s="572"/>
      <c r="DY23" s="572"/>
      <c r="DZ23" s="572"/>
      <c r="EA23" s="572"/>
      <c r="EB23" s="572"/>
      <c r="EC23" s="572"/>
      <c r="ED23" s="572"/>
      <c r="EE23" s="572"/>
      <c r="EF23" s="572"/>
      <c r="EG23" s="572"/>
      <c r="EH23" s="572"/>
      <c r="EI23" s="572"/>
      <c r="EJ23" s="572"/>
      <c r="EK23" s="572"/>
      <c r="EL23" s="572"/>
      <c r="EM23" s="572"/>
      <c r="EN23" s="572"/>
      <c r="EO23" s="572"/>
      <c r="EP23" s="572"/>
      <c r="EQ23" s="572"/>
      <c r="ER23" s="572"/>
      <c r="ES23" s="572"/>
      <c r="ET23" s="572"/>
      <c r="EU23" s="572"/>
      <c r="EV23" s="572"/>
      <c r="EW23" s="572"/>
      <c r="EX23" s="572"/>
      <c r="EY23" s="572"/>
      <c r="EZ23" s="572"/>
      <c r="FA23" s="572"/>
      <c r="FB23" s="572"/>
      <c r="FC23" s="572"/>
      <c r="FD23" s="572"/>
      <c r="FE23" s="572"/>
      <c r="FF23" s="572"/>
      <c r="FG23" s="572"/>
      <c r="FH23" s="572"/>
      <c r="FI23" s="572"/>
      <c r="FJ23" s="572"/>
      <c r="FK23" s="572"/>
      <c r="FL23" s="572"/>
      <c r="FM23" s="572"/>
      <c r="FN23" s="572"/>
      <c r="FO23" s="572"/>
      <c r="FP23" s="572"/>
      <c r="FQ23" s="572"/>
      <c r="FR23" s="572"/>
      <c r="FS23" s="572"/>
      <c r="FT23" s="572"/>
      <c r="FU23" s="572"/>
      <c r="FV23" s="572"/>
      <c r="FW23" s="572"/>
      <c r="FX23" s="572"/>
      <c r="FY23" s="572"/>
      <c r="FZ23" s="572"/>
      <c r="GA23" s="572"/>
      <c r="GB23" s="572"/>
      <c r="GC23" s="572"/>
      <c r="GD23" s="572"/>
      <c r="GE23" s="572"/>
      <c r="GF23" s="572"/>
      <c r="GG23" s="572"/>
      <c r="GH23" s="572"/>
      <c r="GI23" s="572"/>
      <c r="GJ23" s="572"/>
      <c r="GK23" s="572"/>
      <c r="GL23" s="572"/>
      <c r="GM23" s="572"/>
      <c r="GN23" s="572"/>
      <c r="GO23" s="572"/>
      <c r="GP23" s="572"/>
      <c r="GQ23" s="572"/>
      <c r="GR23" s="572"/>
      <c r="GS23" s="572"/>
      <c r="GT23" s="572"/>
      <c r="GU23" s="572"/>
      <c r="GV23" s="572"/>
      <c r="GW23" s="572"/>
      <c r="GX23" s="572"/>
      <c r="GY23" s="572"/>
      <c r="GZ23" s="572"/>
      <c r="HA23" s="572"/>
      <c r="HB23" s="572"/>
      <c r="HC23" s="572"/>
      <c r="HD23" s="572"/>
      <c r="HE23" s="572"/>
      <c r="HF23" s="572"/>
      <c r="HG23" s="572"/>
      <c r="HH23" s="572"/>
      <c r="HI23" s="572"/>
      <c r="HJ23" s="572"/>
      <c r="HK23" s="572"/>
      <c r="HL23" s="572"/>
      <c r="HM23" s="572"/>
      <c r="HN23" s="572"/>
      <c r="HO23" s="572"/>
      <c r="HP23" s="572"/>
      <c r="HQ23" s="572"/>
      <c r="HR23" s="572"/>
      <c r="HS23" s="572"/>
      <c r="HT23" s="572"/>
      <c r="HU23" s="572"/>
      <c r="HV23" s="572"/>
      <c r="HW23" s="572"/>
      <c r="HX23" s="572"/>
      <c r="HY23" s="572"/>
      <c r="HZ23" s="572"/>
      <c r="IA23" s="572"/>
      <c r="IB23" s="572"/>
      <c r="IC23" s="572"/>
      <c r="ID23" s="572"/>
      <c r="IE23" s="572"/>
      <c r="IF23" s="572"/>
      <c r="IG23" s="572"/>
      <c r="IH23" s="572"/>
      <c r="II23" s="572"/>
      <c r="IJ23" s="572"/>
      <c r="IK23" s="572"/>
      <c r="IL23" s="572"/>
      <c r="IM23" s="572"/>
      <c r="IN23" s="572"/>
      <c r="IO23" s="572"/>
      <c r="IP23" s="572"/>
      <c r="IQ23" s="572"/>
      <c r="IR23" s="572"/>
      <c r="IS23" s="572"/>
      <c r="IT23" s="572"/>
      <c r="IU23" s="572"/>
      <c r="IV23" s="572"/>
      <c r="IW23" s="572"/>
      <c r="IX23" s="572"/>
      <c r="IY23" s="572"/>
      <c r="IZ23" s="572"/>
      <c r="JA23" s="572"/>
      <c r="JB23" s="572"/>
      <c r="JC23" s="572"/>
      <c r="JD23" s="572"/>
      <c r="JE23" s="572"/>
      <c r="JF23" s="572"/>
      <c r="JG23" s="572"/>
      <c r="JH23" s="572"/>
      <c r="JI23" s="572"/>
      <c r="JJ23" s="572"/>
      <c r="JK23" s="572"/>
      <c r="JL23" s="572"/>
      <c r="JM23" s="572"/>
      <c r="JN23" s="572"/>
      <c r="JO23" s="572"/>
      <c r="JP23" s="572"/>
      <c r="JQ23" s="572"/>
      <c r="JR23" s="572"/>
      <c r="JS23" s="572"/>
      <c r="JT23" s="572"/>
      <c r="JU23" s="572"/>
      <c r="JV23" s="572"/>
      <c r="JW23" s="572"/>
      <c r="JX23" s="572"/>
      <c r="JY23" s="572"/>
      <c r="JZ23" s="572"/>
      <c r="KA23" s="572"/>
      <c r="KB23" s="572"/>
      <c r="KC23" s="572"/>
      <c r="KD23" s="572"/>
      <c r="KE23" s="572"/>
      <c r="KF23" s="572"/>
      <c r="KG23" s="572"/>
      <c r="KH23" s="572"/>
      <c r="KI23" s="572"/>
      <c r="KJ23" s="572"/>
      <c r="KK23" s="572"/>
      <c r="KL23" s="572"/>
      <c r="KM23" s="572"/>
      <c r="KN23" s="572"/>
      <c r="KO23" s="572"/>
      <c r="KP23" s="572"/>
      <c r="KQ23" s="572"/>
      <c r="KR23" s="572"/>
      <c r="KS23" s="572"/>
      <c r="KT23" s="572"/>
      <c r="KU23" s="572"/>
      <c r="KV23" s="572"/>
      <c r="KW23" s="572"/>
      <c r="KX23" s="572"/>
      <c r="KY23" s="572"/>
      <c r="KZ23" s="572"/>
      <c r="LA23" s="572"/>
      <c r="LB23" s="572"/>
      <c r="LC23" s="572"/>
      <c r="LD23" s="572"/>
      <c r="LE23" s="572"/>
      <c r="LF23" s="572"/>
      <c r="LG23" s="572"/>
      <c r="LH23" s="572"/>
      <c r="LI23" s="572"/>
      <c r="LJ23" s="572"/>
      <c r="LK23" s="572"/>
      <c r="LL23" s="572"/>
      <c r="LM23" s="572"/>
      <c r="LN23" s="572"/>
      <c r="LO23" s="572"/>
      <c r="LP23" s="572"/>
      <c r="LQ23" s="572"/>
      <c r="LR23" s="572"/>
      <c r="LS23" s="572"/>
      <c r="LT23" s="572"/>
      <c r="LU23" s="572"/>
      <c r="LV23" s="572"/>
      <c r="LW23" s="572"/>
      <c r="LX23" s="572"/>
      <c r="LY23" s="572"/>
      <c r="LZ23" s="572"/>
      <c r="MA23" s="572"/>
      <c r="MB23" s="572"/>
      <c r="MC23" s="572"/>
      <c r="MD23" s="572"/>
      <c r="ME23" s="572"/>
      <c r="MF23" s="572"/>
      <c r="MG23" s="572"/>
      <c r="MH23" s="572"/>
      <c r="MI23" s="572"/>
      <c r="MJ23" s="572"/>
      <c r="MK23" s="572"/>
      <c r="ML23" s="572"/>
      <c r="MM23" s="572"/>
      <c r="MN23" s="572"/>
      <c r="MO23" s="572"/>
      <c r="MP23" s="572"/>
      <c r="MQ23" s="572"/>
      <c r="MR23" s="572"/>
      <c r="MS23" s="572"/>
      <c r="MT23" s="572"/>
      <c r="MU23" s="572"/>
      <c r="MV23" s="572"/>
      <c r="MW23" s="572"/>
      <c r="MX23" s="572"/>
      <c r="MY23" s="572"/>
      <c r="MZ23" s="572"/>
      <c r="NA23" s="572"/>
      <c r="NB23" s="572"/>
      <c r="NC23" s="572"/>
      <c r="ND23" s="572"/>
      <c r="NE23" s="572"/>
      <c r="NF23" s="572"/>
      <c r="NG23" s="572"/>
      <c r="NH23" s="572"/>
      <c r="NI23" s="572"/>
      <c r="NJ23" s="572"/>
      <c r="NK23" s="572"/>
      <c r="NL23" s="572"/>
      <c r="NM23" s="572"/>
      <c r="NN23" s="572"/>
      <c r="NO23" s="572"/>
      <c r="NP23" s="572"/>
      <c r="NQ23" s="572"/>
      <c r="NR23" s="572"/>
      <c r="NS23" s="572"/>
      <c r="NT23" s="572"/>
      <c r="NU23" s="572"/>
      <c r="NV23" s="572"/>
      <c r="NW23" s="572"/>
      <c r="NX23" s="572"/>
      <c r="NY23" s="572"/>
      <c r="NZ23" s="572"/>
      <c r="OA23" s="572"/>
      <c r="OB23" s="572"/>
      <c r="OC23" s="572"/>
      <c r="OD23" s="572"/>
      <c r="OE23" s="572"/>
      <c r="OF23" s="572"/>
      <c r="OG23" s="572"/>
      <c r="OH23" s="572"/>
      <c r="OI23" s="572"/>
      <c r="OJ23" s="572"/>
      <c r="OK23" s="572"/>
      <c r="OL23" s="572"/>
      <c r="OM23" s="572"/>
      <c r="ON23" s="572"/>
      <c r="OO23" s="572"/>
      <c r="OP23" s="572"/>
      <c r="OQ23" s="572"/>
      <c r="OR23" s="572"/>
      <c r="OS23" s="572"/>
      <c r="OT23" s="572"/>
      <c r="OU23" s="572"/>
      <c r="OV23" s="572"/>
      <c r="OW23" s="572"/>
      <c r="OX23" s="572"/>
      <c r="OY23" s="572"/>
      <c r="OZ23" s="572"/>
      <c r="PA23" s="572"/>
      <c r="PB23" s="572"/>
      <c r="PC23" s="572"/>
      <c r="PD23" s="572"/>
      <c r="PE23" s="572"/>
      <c r="PF23" s="572"/>
      <c r="PG23" s="572"/>
      <c r="PH23" s="572"/>
      <c r="PI23" s="572"/>
      <c r="PJ23" s="572"/>
      <c r="PK23" s="572"/>
      <c r="PL23" s="572"/>
      <c r="PM23" s="572"/>
      <c r="PN23" s="572"/>
      <c r="PO23" s="572"/>
      <c r="PP23" s="572"/>
      <c r="PQ23" s="572"/>
      <c r="PR23" s="572"/>
      <c r="PS23" s="572"/>
      <c r="PT23" s="572"/>
      <c r="PU23" s="572"/>
      <c r="PV23" s="572"/>
      <c r="PW23" s="572"/>
      <c r="PX23" s="572"/>
      <c r="PY23" s="572"/>
      <c r="PZ23" s="572"/>
      <c r="QA23" s="572"/>
      <c r="QB23" s="572"/>
      <c r="QC23" s="572"/>
      <c r="QD23" s="572"/>
      <c r="QE23" s="572"/>
      <c r="QF23" s="572"/>
      <c r="QG23" s="572"/>
      <c r="QH23" s="572"/>
      <c r="QI23" s="572"/>
      <c r="QJ23" s="572"/>
      <c r="QK23" s="572"/>
      <c r="QL23" s="572"/>
      <c r="QM23" s="572"/>
      <c r="QN23" s="572"/>
      <c r="QO23" s="572"/>
      <c r="QP23" s="572"/>
      <c r="QQ23" s="572"/>
      <c r="QR23" s="572"/>
      <c r="QS23" s="572"/>
      <c r="QT23" s="572"/>
      <c r="QU23" s="572"/>
      <c r="QV23" s="572"/>
      <c r="QW23" s="572"/>
      <c r="QX23" s="572"/>
      <c r="QY23" s="572"/>
      <c r="QZ23" s="572"/>
      <c r="RA23" s="572"/>
      <c r="RB23" s="572"/>
      <c r="RC23" s="572"/>
      <c r="RD23" s="572"/>
      <c r="RE23" s="572"/>
      <c r="RF23" s="572"/>
      <c r="RG23" s="572"/>
      <c r="RH23" s="572"/>
      <c r="RI23" s="572"/>
      <c r="RJ23" s="572"/>
      <c r="RK23" s="572"/>
      <c r="RL23" s="572"/>
      <c r="RM23" s="572"/>
      <c r="RN23" s="572"/>
      <c r="RO23" s="572"/>
      <c r="RP23" s="572"/>
      <c r="RQ23" s="572"/>
      <c r="RR23" s="572"/>
      <c r="RS23" s="572"/>
      <c r="RT23" s="572"/>
      <c r="RU23" s="572"/>
      <c r="RV23" s="572"/>
      <c r="RW23" s="572"/>
      <c r="RX23" s="572"/>
      <c r="RY23" s="572"/>
      <c r="RZ23" s="572"/>
      <c r="SA23" s="572"/>
      <c r="SB23" s="572"/>
      <c r="SC23" s="572"/>
      <c r="SD23" s="572"/>
      <c r="SE23" s="572"/>
      <c r="SF23" s="572"/>
      <c r="SG23" s="572"/>
      <c r="SH23" s="572"/>
      <c r="SI23" s="572"/>
      <c r="SJ23" s="572"/>
      <c r="SK23" s="572"/>
      <c r="SL23" s="572"/>
      <c r="SM23" s="572"/>
      <c r="SN23" s="572"/>
      <c r="SO23" s="572"/>
      <c r="SP23" s="572"/>
      <c r="SQ23" s="572"/>
      <c r="SR23" s="572"/>
      <c r="SS23" s="572"/>
      <c r="ST23" s="572"/>
      <c r="SU23" s="572"/>
      <c r="SV23" s="572"/>
      <c r="SW23" s="572"/>
      <c r="SX23" s="572"/>
      <c r="SY23" s="572"/>
      <c r="SZ23" s="572"/>
      <c r="TA23" s="572"/>
      <c r="TB23" s="572"/>
      <c r="TC23" s="572"/>
      <c r="TD23" s="572"/>
      <c r="TE23" s="572"/>
      <c r="TF23" s="572"/>
      <c r="TG23" s="572"/>
      <c r="TH23" s="572"/>
      <c r="TI23" s="572"/>
      <c r="TJ23" s="572"/>
      <c r="TK23" s="572"/>
      <c r="TL23" s="572"/>
      <c r="TM23" s="572"/>
      <c r="TN23" s="572"/>
      <c r="TO23" s="572"/>
      <c r="TP23" s="572"/>
      <c r="TQ23" s="572"/>
      <c r="TR23" s="572"/>
      <c r="TS23" s="572"/>
      <c r="TT23" s="572"/>
      <c r="TU23" s="572"/>
      <c r="TV23" s="572"/>
      <c r="TW23" s="572"/>
      <c r="TX23" s="572"/>
      <c r="TY23" s="572"/>
      <c r="TZ23" s="572"/>
      <c r="UA23" s="572"/>
      <c r="UB23" s="572"/>
      <c r="UC23" s="572"/>
      <c r="UD23" s="572"/>
      <c r="UE23" s="572"/>
      <c r="UF23" s="572"/>
      <c r="UG23" s="572"/>
      <c r="UH23" s="572"/>
      <c r="UI23" s="572"/>
      <c r="UJ23" s="572"/>
      <c r="UK23" s="572"/>
      <c r="UL23" s="572"/>
      <c r="UM23" s="572"/>
      <c r="UN23" s="572"/>
      <c r="UO23" s="572"/>
      <c r="UP23" s="572"/>
      <c r="UQ23" s="572"/>
      <c r="UR23" s="572"/>
      <c r="US23" s="572"/>
      <c r="UT23" s="572"/>
      <c r="UU23" s="572"/>
      <c r="UV23" s="572"/>
      <c r="UW23" s="572"/>
      <c r="UX23" s="572"/>
      <c r="UY23" s="572"/>
      <c r="UZ23" s="572"/>
      <c r="VA23" s="572"/>
      <c r="VB23" s="572"/>
      <c r="VC23" s="572"/>
      <c r="VD23" s="572"/>
      <c r="VE23" s="572"/>
      <c r="VF23" s="572"/>
      <c r="VG23" s="572"/>
      <c r="VH23" s="572"/>
      <c r="VI23" s="572"/>
      <c r="VJ23" s="572"/>
      <c r="VK23" s="572"/>
      <c r="VL23" s="572"/>
      <c r="VM23" s="572"/>
      <c r="VN23" s="572"/>
      <c r="VO23" s="572"/>
      <c r="VP23" s="572"/>
      <c r="VQ23" s="572"/>
      <c r="VR23" s="572"/>
      <c r="VS23" s="572"/>
      <c r="VT23" s="572"/>
      <c r="VU23" s="572"/>
      <c r="VV23" s="572"/>
      <c r="VW23" s="572"/>
      <c r="VX23" s="572"/>
      <c r="VY23" s="572"/>
      <c r="VZ23" s="572"/>
      <c r="WA23" s="572"/>
      <c r="WB23" s="572"/>
      <c r="WC23" s="572"/>
      <c r="WD23" s="572"/>
      <c r="WE23" s="572"/>
      <c r="WF23" s="572"/>
      <c r="WG23" s="572"/>
      <c r="WH23" s="572"/>
      <c r="WI23" s="572"/>
      <c r="WJ23" s="572"/>
      <c r="WK23" s="572"/>
      <c r="WL23" s="572"/>
      <c r="WM23" s="572"/>
      <c r="WN23" s="572"/>
      <c r="WO23" s="572"/>
      <c r="WP23" s="572"/>
      <c r="WQ23" s="572"/>
      <c r="WR23" s="572"/>
      <c r="WS23" s="572"/>
      <c r="WT23" s="572"/>
      <c r="WU23" s="572"/>
      <c r="WV23" s="572"/>
      <c r="WW23" s="572"/>
      <c r="WX23" s="572"/>
      <c r="WY23" s="572"/>
      <c r="WZ23" s="572"/>
      <c r="XA23" s="572"/>
      <c r="XB23" s="572"/>
      <c r="XC23" s="572"/>
      <c r="XD23" s="572"/>
      <c r="XE23" s="572"/>
      <c r="XF23" s="572"/>
      <c r="XG23" s="572"/>
      <c r="XH23" s="572"/>
      <c r="XI23" s="572"/>
      <c r="XJ23" s="572"/>
      <c r="XK23" s="572"/>
      <c r="XL23" s="572"/>
      <c r="XM23" s="572"/>
      <c r="XN23" s="572"/>
      <c r="XO23" s="572"/>
      <c r="XP23" s="572"/>
      <c r="XQ23" s="572"/>
      <c r="XR23" s="572"/>
      <c r="XS23" s="572"/>
      <c r="XT23" s="572"/>
      <c r="XU23" s="572"/>
      <c r="XV23" s="572"/>
      <c r="XW23" s="572"/>
      <c r="XX23" s="572"/>
      <c r="XY23" s="572"/>
      <c r="XZ23" s="572"/>
      <c r="YA23" s="572"/>
      <c r="YB23" s="572"/>
      <c r="YC23" s="572"/>
      <c r="YD23" s="572"/>
      <c r="YE23" s="572"/>
      <c r="YF23" s="572"/>
      <c r="YG23" s="572"/>
      <c r="YH23" s="572"/>
      <c r="YI23" s="572"/>
      <c r="YJ23" s="572"/>
      <c r="YK23" s="572"/>
      <c r="YL23" s="572"/>
      <c r="YM23" s="572"/>
      <c r="YN23" s="572"/>
      <c r="YO23" s="572"/>
      <c r="YP23" s="572"/>
      <c r="YQ23" s="572"/>
      <c r="YR23" s="572"/>
      <c r="YS23" s="572"/>
      <c r="YT23" s="572"/>
      <c r="YU23" s="572"/>
      <c r="YV23" s="572"/>
      <c r="YW23" s="572"/>
      <c r="YX23" s="572"/>
      <c r="YY23" s="572"/>
      <c r="YZ23" s="572"/>
      <c r="ZA23" s="572"/>
      <c r="ZB23" s="572"/>
      <c r="ZC23" s="572"/>
      <c r="ZD23" s="572"/>
      <c r="ZE23" s="572"/>
      <c r="ZF23" s="572"/>
      <c r="ZG23" s="572"/>
      <c r="ZH23" s="572"/>
      <c r="ZI23" s="572"/>
      <c r="ZJ23" s="572"/>
      <c r="ZK23" s="572"/>
      <c r="ZL23" s="572"/>
      <c r="ZM23" s="572"/>
      <c r="ZN23" s="572"/>
      <c r="ZO23" s="572"/>
      <c r="ZP23" s="572"/>
      <c r="ZQ23" s="572"/>
      <c r="ZR23" s="572"/>
      <c r="ZS23" s="572"/>
      <c r="ZT23" s="572"/>
      <c r="ZU23" s="572"/>
      <c r="ZV23" s="572"/>
      <c r="ZW23" s="572"/>
      <c r="ZX23" s="572"/>
      <c r="ZY23" s="572"/>
      <c r="ZZ23" s="572"/>
      <c r="AAA23" s="572"/>
      <c r="AAB23" s="572"/>
      <c r="AAC23" s="572"/>
      <c r="AAD23" s="572"/>
      <c r="AAE23" s="572"/>
      <c r="AAF23" s="572"/>
      <c r="AAG23" s="572"/>
      <c r="AAH23" s="572"/>
      <c r="AAI23" s="572"/>
      <c r="AAJ23" s="572"/>
      <c r="AAK23" s="572"/>
      <c r="AAL23" s="572"/>
      <c r="AAM23" s="572"/>
      <c r="AAN23" s="572"/>
      <c r="AAO23" s="572"/>
      <c r="AAP23" s="572"/>
      <c r="AAQ23" s="572"/>
      <c r="AAR23" s="572"/>
      <c r="AAS23" s="572"/>
      <c r="AAT23" s="572"/>
      <c r="AAU23" s="572"/>
      <c r="AAV23" s="572"/>
      <c r="AAW23" s="572"/>
      <c r="AAX23" s="572"/>
      <c r="AAY23" s="572"/>
      <c r="AAZ23" s="572"/>
      <c r="ABA23" s="572"/>
      <c r="ABB23" s="572"/>
      <c r="ABC23" s="572"/>
      <c r="ABD23" s="572"/>
      <c r="ABE23" s="572"/>
      <c r="ABF23" s="572"/>
      <c r="ABG23" s="572"/>
      <c r="ABH23" s="572"/>
      <c r="ABI23" s="572"/>
      <c r="ABJ23" s="572"/>
      <c r="ABK23" s="572"/>
      <c r="ABL23" s="572"/>
      <c r="ABM23" s="572"/>
      <c r="ABN23" s="572"/>
      <c r="ABO23" s="572"/>
      <c r="ABP23" s="572"/>
      <c r="ABQ23" s="572"/>
      <c r="ABR23" s="572"/>
      <c r="ABS23" s="572"/>
      <c r="ABT23" s="572"/>
      <c r="ABU23" s="572"/>
      <c r="ABV23" s="572"/>
      <c r="ABW23" s="572"/>
      <c r="ABX23" s="572"/>
      <c r="ABY23" s="572"/>
      <c r="ABZ23" s="572"/>
      <c r="ACA23" s="572"/>
      <c r="ACB23" s="572"/>
      <c r="ACC23" s="572"/>
      <c r="ACD23" s="572"/>
      <c r="ACE23" s="572"/>
      <c r="ACF23" s="572"/>
      <c r="ACG23" s="572"/>
      <c r="ACH23" s="572"/>
      <c r="ACI23" s="572"/>
      <c r="ACJ23" s="572"/>
      <c r="ACK23" s="572"/>
      <c r="ACL23" s="572"/>
      <c r="ACM23" s="572"/>
      <c r="ACN23" s="572"/>
      <c r="ACO23" s="572"/>
      <c r="ACP23" s="572"/>
      <c r="ACQ23" s="572"/>
      <c r="ACR23" s="572"/>
      <c r="ACS23" s="572"/>
      <c r="ACT23" s="572"/>
      <c r="ACU23" s="572"/>
      <c r="ACV23" s="572"/>
      <c r="ACW23" s="572"/>
      <c r="ACX23" s="572"/>
      <c r="ACY23" s="572"/>
      <c r="ACZ23" s="572"/>
      <c r="ADA23" s="572"/>
      <c r="ADB23" s="572"/>
      <c r="ADC23" s="572"/>
      <c r="ADD23" s="572"/>
      <c r="ADE23" s="572"/>
      <c r="ADF23" s="572"/>
      <c r="ADG23" s="572"/>
      <c r="ADH23" s="572"/>
      <c r="ADI23" s="572"/>
      <c r="ADJ23" s="572"/>
      <c r="ADK23" s="572"/>
      <c r="ADL23" s="572"/>
      <c r="ADM23" s="572"/>
      <c r="ADN23" s="572"/>
      <c r="ADO23" s="572"/>
      <c r="ADP23" s="572"/>
      <c r="ADQ23" s="572"/>
      <c r="ADR23" s="572"/>
      <c r="ADS23" s="572"/>
      <c r="ADT23" s="572"/>
      <c r="ADU23" s="572"/>
      <c r="ADV23" s="572"/>
      <c r="ADW23" s="572"/>
      <c r="ADX23" s="572"/>
      <c r="ADY23" s="572"/>
      <c r="ADZ23" s="572"/>
      <c r="AEA23" s="572"/>
      <c r="AEB23" s="572"/>
      <c r="AEC23" s="572"/>
      <c r="AED23" s="572"/>
      <c r="AEE23" s="572"/>
      <c r="AEF23" s="572"/>
      <c r="AEG23" s="572"/>
      <c r="AEH23" s="572"/>
      <c r="AEI23" s="572"/>
      <c r="AEJ23" s="572"/>
      <c r="AEK23" s="572"/>
      <c r="AEL23" s="572"/>
      <c r="AEM23" s="572"/>
      <c r="AEN23" s="572"/>
      <c r="AEO23" s="572"/>
      <c r="AEP23" s="572"/>
      <c r="AEQ23" s="572"/>
      <c r="AER23" s="572"/>
      <c r="AES23" s="572"/>
      <c r="AET23" s="572"/>
      <c r="AEU23" s="572"/>
      <c r="AEV23" s="572"/>
      <c r="AEW23" s="572"/>
      <c r="AEX23" s="572"/>
      <c r="AEY23" s="572"/>
      <c r="AEZ23" s="572"/>
      <c r="AFA23" s="572"/>
      <c r="AFB23" s="572"/>
      <c r="AFC23" s="572"/>
      <c r="AFD23" s="572"/>
      <c r="AFE23" s="572"/>
      <c r="AFF23" s="572"/>
      <c r="AFG23" s="572"/>
      <c r="AFH23" s="572"/>
      <c r="AFI23" s="572"/>
      <c r="AFJ23" s="572"/>
      <c r="AFK23" s="572"/>
      <c r="AFL23" s="572"/>
      <c r="AFM23" s="572"/>
      <c r="AFN23" s="572"/>
      <c r="AFO23" s="572"/>
      <c r="AFP23" s="572"/>
      <c r="AFQ23" s="572"/>
      <c r="AFR23" s="572"/>
      <c r="AFS23" s="572"/>
      <c r="AFT23" s="572"/>
      <c r="AFU23" s="572"/>
      <c r="AFV23" s="572"/>
      <c r="AFW23" s="572"/>
      <c r="AFX23" s="572"/>
      <c r="AFY23" s="572"/>
      <c r="AFZ23" s="572"/>
      <c r="AGA23" s="572"/>
      <c r="AGB23" s="572"/>
      <c r="AGC23" s="572"/>
      <c r="AGD23" s="572"/>
      <c r="AGE23" s="572"/>
      <c r="AGF23" s="572"/>
      <c r="AGG23" s="572"/>
      <c r="AGH23" s="572"/>
      <c r="AGI23" s="572"/>
      <c r="AGJ23" s="572"/>
      <c r="AGK23" s="572"/>
      <c r="AGL23" s="572"/>
      <c r="AGM23" s="572"/>
      <c r="AGN23" s="572"/>
      <c r="AGO23" s="572"/>
      <c r="AGP23" s="572"/>
      <c r="AGQ23" s="572"/>
      <c r="AGR23" s="572"/>
      <c r="AGS23" s="572"/>
      <c r="AGT23" s="572"/>
      <c r="AGU23" s="572"/>
      <c r="AGV23" s="572"/>
      <c r="AGW23" s="572"/>
      <c r="AGX23" s="572"/>
      <c r="AGY23" s="572"/>
      <c r="AGZ23" s="572"/>
      <c r="AHA23" s="572"/>
      <c r="AHB23" s="572"/>
      <c r="AHC23" s="572"/>
      <c r="AHD23" s="572"/>
      <c r="AHE23" s="572"/>
      <c r="AHF23" s="572"/>
      <c r="AHG23" s="572"/>
      <c r="AHH23" s="572"/>
      <c r="AHI23" s="572"/>
      <c r="AHJ23" s="572"/>
      <c r="AHK23" s="572"/>
      <c r="AHL23" s="572"/>
      <c r="AHM23" s="572"/>
      <c r="AHN23" s="572"/>
      <c r="AHO23" s="572"/>
      <c r="AHP23" s="572"/>
      <c r="AHQ23" s="572"/>
      <c r="AHR23" s="572"/>
      <c r="AHS23" s="572"/>
      <c r="AHT23" s="572"/>
      <c r="AHU23" s="572"/>
      <c r="AHV23" s="572"/>
      <c r="AHW23" s="572"/>
      <c r="AHX23" s="572"/>
      <c r="AHY23" s="572"/>
      <c r="AHZ23" s="572"/>
      <c r="AIA23" s="572"/>
      <c r="AIB23" s="572"/>
      <c r="AIC23" s="572"/>
      <c r="AID23" s="572"/>
      <c r="AIE23" s="572"/>
      <c r="AIF23" s="572"/>
      <c r="AIG23" s="572"/>
      <c r="AIH23" s="572"/>
      <c r="AII23" s="572"/>
      <c r="AIJ23" s="572"/>
      <c r="AIK23" s="572"/>
      <c r="AIL23" s="572"/>
      <c r="AIM23" s="572"/>
      <c r="AIN23" s="572"/>
      <c r="AIO23" s="572"/>
      <c r="AIP23" s="572"/>
      <c r="AIQ23" s="572"/>
      <c r="AIR23" s="572"/>
      <c r="AIS23" s="572"/>
      <c r="AIT23" s="572"/>
      <c r="AIU23" s="572"/>
      <c r="AIV23" s="572"/>
      <c r="AIW23" s="572"/>
      <c r="AIX23" s="572"/>
      <c r="AIY23" s="572"/>
      <c r="AIZ23" s="572"/>
      <c r="AJA23" s="572"/>
      <c r="AJB23" s="572"/>
      <c r="AJC23" s="572"/>
      <c r="AJD23" s="572"/>
      <c r="AJE23" s="572"/>
      <c r="AJF23" s="572"/>
      <c r="AJG23" s="572"/>
      <c r="AJH23" s="572"/>
      <c r="AJI23" s="572"/>
      <c r="AJJ23" s="572"/>
      <c r="AJK23" s="572"/>
      <c r="AJL23" s="572"/>
      <c r="AJM23" s="572"/>
      <c r="AJN23" s="572"/>
      <c r="AJO23" s="572"/>
      <c r="AJP23" s="572"/>
      <c r="AJQ23" s="572"/>
      <c r="AJR23" s="572"/>
      <c r="AJS23" s="572"/>
      <c r="AJT23" s="572"/>
      <c r="AJU23" s="572"/>
      <c r="AJV23" s="572"/>
      <c r="AJW23" s="572"/>
      <c r="AJX23" s="572"/>
      <c r="AJY23" s="572"/>
      <c r="AJZ23" s="572"/>
      <c r="AKA23" s="572"/>
      <c r="AKB23" s="572"/>
      <c r="AKC23" s="572"/>
      <c r="AKD23" s="572"/>
      <c r="AKE23" s="572"/>
      <c r="AKF23" s="572"/>
      <c r="AKG23" s="572"/>
      <c r="AKH23" s="572"/>
      <c r="AKI23" s="572"/>
      <c r="AKJ23" s="572"/>
      <c r="AKK23" s="572"/>
      <c r="AKL23" s="572"/>
      <c r="AKM23" s="572"/>
      <c r="AKN23" s="572"/>
      <c r="AKO23" s="572"/>
      <c r="AKP23" s="572"/>
      <c r="AKQ23" s="572"/>
      <c r="AKR23" s="572"/>
      <c r="AKS23" s="572"/>
      <c r="AKT23" s="572"/>
      <c r="AKU23" s="572"/>
      <c r="AKV23" s="572"/>
      <c r="AKW23" s="572"/>
      <c r="AKX23" s="572"/>
      <c r="AKY23" s="572"/>
      <c r="AKZ23" s="572"/>
      <c r="ALA23" s="572"/>
      <c r="ALB23" s="572"/>
      <c r="ALC23" s="572"/>
      <c r="ALD23" s="572"/>
      <c r="ALE23" s="572"/>
      <c r="ALF23" s="572"/>
      <c r="ALG23" s="572"/>
      <c r="ALH23" s="572"/>
      <c r="ALI23" s="572"/>
      <c r="ALJ23" s="572"/>
      <c r="ALK23" s="572"/>
      <c r="ALL23" s="572"/>
      <c r="ALM23" s="572"/>
      <c r="ALN23" s="572"/>
      <c r="ALO23" s="572"/>
      <c r="ALP23" s="572"/>
      <c r="ALQ23" s="572"/>
      <c r="ALR23" s="572"/>
      <c r="ALS23" s="572"/>
      <c r="ALT23" s="572"/>
      <c r="ALU23" s="572"/>
      <c r="ALV23" s="572"/>
      <c r="ALW23" s="572"/>
      <c r="ALX23" s="572"/>
      <c r="ALY23" s="572"/>
      <c r="ALZ23" s="572"/>
      <c r="AMA23" s="572"/>
      <c r="AMB23" s="572"/>
      <c r="AMC23" s="572"/>
      <c r="AMD23" s="572"/>
      <c r="AME23" s="572"/>
      <c r="AMF23" s="572"/>
      <c r="AMG23" s="572"/>
      <c r="AMH23" s="572"/>
      <c r="AMI23" s="572"/>
      <c r="AMJ23" s="572"/>
    </row>
    <row r="24" spans="1:1025" s="647" customFormat="1" ht="12.75" customHeight="1">
      <c r="A24" s="688"/>
      <c r="B24" s="689"/>
      <c r="C24" s="689"/>
      <c r="D24" s="690"/>
      <c r="E24" s="690"/>
      <c r="F24" s="691"/>
      <c r="G24" s="692"/>
      <c r="H24" s="648"/>
      <c r="I24" s="646"/>
    </row>
    <row r="25" spans="1:1025" s="647" customFormat="1" ht="12.75" customHeight="1">
      <c r="A25" s="688"/>
      <c r="B25" s="689"/>
      <c r="C25" s="689"/>
      <c r="D25" s="690"/>
      <c r="E25" s="690"/>
      <c r="F25" s="693"/>
      <c r="G25" s="694"/>
      <c r="H25" s="645"/>
      <c r="I25" s="646"/>
    </row>
    <row r="26" spans="1:1025" s="573" customFormat="1" ht="12.75" customHeight="1">
      <c r="A26" s="686"/>
      <c r="B26" s="689"/>
      <c r="C26" s="689"/>
      <c r="D26" s="690"/>
      <c r="E26" s="690"/>
      <c r="F26" s="684"/>
      <c r="G26" s="685"/>
      <c r="H26" s="493"/>
      <c r="I26" s="571"/>
      <c r="J26" s="572"/>
      <c r="K26" s="572"/>
      <c r="L26" s="572"/>
      <c r="M26" s="572"/>
      <c r="N26" s="572"/>
      <c r="O26" s="572"/>
      <c r="P26" s="572"/>
      <c r="Q26" s="572"/>
      <c r="R26" s="572"/>
      <c r="S26" s="572"/>
      <c r="T26" s="572"/>
      <c r="U26" s="572"/>
      <c r="V26" s="572"/>
      <c r="W26" s="572"/>
      <c r="X26" s="572"/>
      <c r="Y26" s="572"/>
      <c r="Z26" s="572"/>
      <c r="AA26" s="572"/>
      <c r="AB26" s="572"/>
      <c r="AC26" s="572"/>
      <c r="AD26" s="572"/>
      <c r="AE26" s="572"/>
      <c r="AF26" s="572"/>
      <c r="AG26" s="572"/>
      <c r="AH26" s="572"/>
      <c r="AI26" s="572"/>
      <c r="AJ26" s="572"/>
      <c r="AK26" s="572"/>
      <c r="AL26" s="572"/>
      <c r="AM26" s="572"/>
      <c r="AN26" s="572"/>
      <c r="AO26" s="572"/>
      <c r="AP26" s="572"/>
      <c r="AQ26" s="572"/>
      <c r="AR26" s="572"/>
      <c r="AS26" s="572"/>
      <c r="AT26" s="572"/>
      <c r="AU26" s="572"/>
      <c r="AV26" s="572"/>
      <c r="AW26" s="572"/>
      <c r="AX26" s="572"/>
      <c r="AY26" s="572"/>
      <c r="AZ26" s="572"/>
      <c r="BA26" s="572"/>
      <c r="BB26" s="572"/>
      <c r="BC26" s="572"/>
      <c r="BD26" s="572"/>
      <c r="BE26" s="572"/>
      <c r="BF26" s="572"/>
      <c r="BG26" s="572"/>
      <c r="BH26" s="572"/>
      <c r="BI26" s="572"/>
      <c r="BJ26" s="572"/>
      <c r="BK26" s="572"/>
      <c r="BL26" s="572"/>
      <c r="BM26" s="572"/>
      <c r="BN26" s="572"/>
      <c r="BO26" s="572"/>
      <c r="BP26" s="572"/>
      <c r="BQ26" s="572"/>
      <c r="BR26" s="572"/>
      <c r="BS26" s="572"/>
      <c r="BT26" s="572"/>
      <c r="BU26" s="572"/>
      <c r="BV26" s="572"/>
      <c r="BW26" s="572"/>
      <c r="BX26" s="572"/>
      <c r="BY26" s="572"/>
      <c r="BZ26" s="572"/>
      <c r="CA26" s="572"/>
      <c r="CB26" s="572"/>
      <c r="CC26" s="572"/>
      <c r="CD26" s="572"/>
      <c r="CE26" s="572"/>
      <c r="CF26" s="572"/>
      <c r="CG26" s="572"/>
      <c r="CH26" s="572"/>
      <c r="CI26" s="572"/>
      <c r="CJ26" s="572"/>
      <c r="CK26" s="572"/>
      <c r="CL26" s="572"/>
      <c r="CM26" s="572"/>
      <c r="CN26" s="572"/>
      <c r="CO26" s="572"/>
      <c r="CP26" s="572"/>
      <c r="CQ26" s="572"/>
      <c r="CR26" s="572"/>
      <c r="CS26" s="572"/>
      <c r="CT26" s="572"/>
      <c r="CU26" s="572"/>
      <c r="CV26" s="572"/>
      <c r="CW26" s="572"/>
      <c r="CX26" s="572"/>
      <c r="CY26" s="572"/>
      <c r="CZ26" s="572"/>
      <c r="DA26" s="572"/>
      <c r="DB26" s="572"/>
      <c r="DC26" s="572"/>
      <c r="DD26" s="572"/>
      <c r="DE26" s="572"/>
      <c r="DF26" s="572"/>
      <c r="DG26" s="572"/>
      <c r="DH26" s="572"/>
      <c r="DI26" s="572"/>
      <c r="DJ26" s="572"/>
      <c r="DK26" s="572"/>
      <c r="DL26" s="572"/>
      <c r="DM26" s="572"/>
      <c r="DN26" s="572"/>
      <c r="DO26" s="572"/>
      <c r="DP26" s="572"/>
      <c r="DQ26" s="572"/>
      <c r="DR26" s="572"/>
      <c r="DS26" s="572"/>
      <c r="DT26" s="572"/>
      <c r="DU26" s="572"/>
      <c r="DV26" s="572"/>
      <c r="DW26" s="572"/>
      <c r="DX26" s="572"/>
      <c r="DY26" s="572"/>
      <c r="DZ26" s="572"/>
      <c r="EA26" s="572"/>
      <c r="EB26" s="572"/>
      <c r="EC26" s="572"/>
      <c r="ED26" s="572"/>
      <c r="EE26" s="572"/>
      <c r="EF26" s="572"/>
      <c r="EG26" s="572"/>
      <c r="EH26" s="572"/>
      <c r="EI26" s="572"/>
      <c r="EJ26" s="572"/>
      <c r="EK26" s="572"/>
      <c r="EL26" s="572"/>
      <c r="EM26" s="572"/>
      <c r="EN26" s="572"/>
      <c r="EO26" s="572"/>
      <c r="EP26" s="572"/>
      <c r="EQ26" s="572"/>
      <c r="ER26" s="572"/>
      <c r="ES26" s="572"/>
      <c r="ET26" s="572"/>
      <c r="EU26" s="572"/>
      <c r="EV26" s="572"/>
      <c r="EW26" s="572"/>
      <c r="EX26" s="572"/>
      <c r="EY26" s="572"/>
      <c r="EZ26" s="572"/>
      <c r="FA26" s="572"/>
      <c r="FB26" s="572"/>
      <c r="FC26" s="572"/>
      <c r="FD26" s="572"/>
      <c r="FE26" s="572"/>
      <c r="FF26" s="572"/>
      <c r="FG26" s="572"/>
      <c r="FH26" s="572"/>
      <c r="FI26" s="572"/>
      <c r="FJ26" s="572"/>
      <c r="FK26" s="572"/>
      <c r="FL26" s="572"/>
      <c r="FM26" s="572"/>
      <c r="FN26" s="572"/>
      <c r="FO26" s="572"/>
      <c r="FP26" s="572"/>
      <c r="FQ26" s="572"/>
      <c r="FR26" s="572"/>
      <c r="FS26" s="572"/>
      <c r="FT26" s="572"/>
      <c r="FU26" s="572"/>
      <c r="FV26" s="572"/>
      <c r="FW26" s="572"/>
      <c r="FX26" s="572"/>
      <c r="FY26" s="572"/>
      <c r="FZ26" s="572"/>
      <c r="GA26" s="572"/>
      <c r="GB26" s="572"/>
      <c r="GC26" s="572"/>
      <c r="GD26" s="572"/>
      <c r="GE26" s="572"/>
      <c r="GF26" s="572"/>
      <c r="GG26" s="572"/>
      <c r="GH26" s="572"/>
      <c r="GI26" s="572"/>
      <c r="GJ26" s="572"/>
      <c r="GK26" s="572"/>
      <c r="GL26" s="572"/>
      <c r="GM26" s="572"/>
      <c r="GN26" s="572"/>
      <c r="GO26" s="572"/>
      <c r="GP26" s="572"/>
      <c r="GQ26" s="572"/>
      <c r="GR26" s="572"/>
      <c r="GS26" s="572"/>
      <c r="GT26" s="572"/>
      <c r="GU26" s="572"/>
      <c r="GV26" s="572"/>
      <c r="GW26" s="572"/>
      <c r="GX26" s="572"/>
      <c r="GY26" s="572"/>
      <c r="GZ26" s="572"/>
      <c r="HA26" s="572"/>
      <c r="HB26" s="572"/>
      <c r="HC26" s="572"/>
      <c r="HD26" s="572"/>
      <c r="HE26" s="572"/>
      <c r="HF26" s="572"/>
      <c r="HG26" s="572"/>
      <c r="HH26" s="572"/>
      <c r="HI26" s="572"/>
      <c r="HJ26" s="572"/>
      <c r="HK26" s="572"/>
      <c r="HL26" s="572"/>
      <c r="HM26" s="572"/>
      <c r="HN26" s="572"/>
      <c r="HO26" s="572"/>
      <c r="HP26" s="572"/>
      <c r="HQ26" s="572"/>
      <c r="HR26" s="572"/>
      <c r="HS26" s="572"/>
      <c r="HT26" s="572"/>
      <c r="HU26" s="572"/>
      <c r="HV26" s="572"/>
      <c r="HW26" s="572"/>
      <c r="HX26" s="572"/>
      <c r="HY26" s="572"/>
      <c r="HZ26" s="572"/>
      <c r="IA26" s="572"/>
      <c r="IB26" s="572"/>
      <c r="IC26" s="572"/>
      <c r="ID26" s="572"/>
      <c r="IE26" s="572"/>
      <c r="IF26" s="572"/>
      <c r="IG26" s="572"/>
      <c r="IH26" s="572"/>
      <c r="II26" s="572"/>
      <c r="IJ26" s="572"/>
      <c r="IK26" s="572"/>
      <c r="IL26" s="572"/>
      <c r="IM26" s="572"/>
      <c r="IN26" s="572"/>
      <c r="IO26" s="572"/>
      <c r="IP26" s="572"/>
      <c r="IQ26" s="572"/>
      <c r="IR26" s="572"/>
      <c r="IS26" s="572"/>
      <c r="IT26" s="572"/>
      <c r="IU26" s="572"/>
      <c r="IV26" s="572"/>
      <c r="IW26" s="572"/>
      <c r="IX26" s="572"/>
      <c r="IY26" s="572"/>
      <c r="IZ26" s="572"/>
      <c r="JA26" s="572"/>
      <c r="JB26" s="572"/>
      <c r="JC26" s="572"/>
      <c r="JD26" s="572"/>
      <c r="JE26" s="572"/>
      <c r="JF26" s="572"/>
      <c r="JG26" s="572"/>
      <c r="JH26" s="572"/>
      <c r="JI26" s="572"/>
      <c r="JJ26" s="572"/>
      <c r="JK26" s="572"/>
      <c r="JL26" s="572"/>
      <c r="JM26" s="572"/>
      <c r="JN26" s="572"/>
      <c r="JO26" s="572"/>
      <c r="JP26" s="572"/>
      <c r="JQ26" s="572"/>
      <c r="JR26" s="572"/>
      <c r="JS26" s="572"/>
      <c r="JT26" s="572"/>
      <c r="JU26" s="572"/>
      <c r="JV26" s="572"/>
      <c r="JW26" s="572"/>
      <c r="JX26" s="572"/>
      <c r="JY26" s="572"/>
      <c r="JZ26" s="572"/>
      <c r="KA26" s="572"/>
      <c r="KB26" s="572"/>
      <c r="KC26" s="572"/>
      <c r="KD26" s="572"/>
      <c r="KE26" s="572"/>
      <c r="KF26" s="572"/>
      <c r="KG26" s="572"/>
      <c r="KH26" s="572"/>
      <c r="KI26" s="572"/>
      <c r="KJ26" s="572"/>
      <c r="KK26" s="572"/>
      <c r="KL26" s="572"/>
      <c r="KM26" s="572"/>
      <c r="KN26" s="572"/>
      <c r="KO26" s="572"/>
      <c r="KP26" s="572"/>
      <c r="KQ26" s="572"/>
      <c r="KR26" s="572"/>
      <c r="KS26" s="572"/>
      <c r="KT26" s="572"/>
      <c r="KU26" s="572"/>
      <c r="KV26" s="572"/>
      <c r="KW26" s="572"/>
      <c r="KX26" s="572"/>
      <c r="KY26" s="572"/>
      <c r="KZ26" s="572"/>
      <c r="LA26" s="572"/>
      <c r="LB26" s="572"/>
      <c r="LC26" s="572"/>
      <c r="LD26" s="572"/>
      <c r="LE26" s="572"/>
      <c r="LF26" s="572"/>
      <c r="LG26" s="572"/>
      <c r="LH26" s="572"/>
      <c r="LI26" s="572"/>
      <c r="LJ26" s="572"/>
      <c r="LK26" s="572"/>
      <c r="LL26" s="572"/>
      <c r="LM26" s="572"/>
      <c r="LN26" s="572"/>
      <c r="LO26" s="572"/>
      <c r="LP26" s="572"/>
      <c r="LQ26" s="572"/>
      <c r="LR26" s="572"/>
      <c r="LS26" s="572"/>
      <c r="LT26" s="572"/>
      <c r="LU26" s="572"/>
      <c r="LV26" s="572"/>
      <c r="LW26" s="572"/>
      <c r="LX26" s="572"/>
      <c r="LY26" s="572"/>
      <c r="LZ26" s="572"/>
      <c r="MA26" s="572"/>
      <c r="MB26" s="572"/>
      <c r="MC26" s="572"/>
      <c r="MD26" s="572"/>
      <c r="ME26" s="572"/>
      <c r="MF26" s="572"/>
      <c r="MG26" s="572"/>
      <c r="MH26" s="572"/>
      <c r="MI26" s="572"/>
      <c r="MJ26" s="572"/>
      <c r="MK26" s="572"/>
      <c r="ML26" s="572"/>
      <c r="MM26" s="572"/>
      <c r="MN26" s="572"/>
      <c r="MO26" s="572"/>
      <c r="MP26" s="572"/>
      <c r="MQ26" s="572"/>
      <c r="MR26" s="572"/>
      <c r="MS26" s="572"/>
      <c r="MT26" s="572"/>
      <c r="MU26" s="572"/>
      <c r="MV26" s="572"/>
      <c r="MW26" s="572"/>
      <c r="MX26" s="572"/>
      <c r="MY26" s="572"/>
      <c r="MZ26" s="572"/>
      <c r="NA26" s="572"/>
      <c r="NB26" s="572"/>
      <c r="NC26" s="572"/>
      <c r="ND26" s="572"/>
      <c r="NE26" s="572"/>
      <c r="NF26" s="572"/>
      <c r="NG26" s="572"/>
      <c r="NH26" s="572"/>
      <c r="NI26" s="572"/>
      <c r="NJ26" s="572"/>
      <c r="NK26" s="572"/>
      <c r="NL26" s="572"/>
      <c r="NM26" s="572"/>
      <c r="NN26" s="572"/>
      <c r="NO26" s="572"/>
      <c r="NP26" s="572"/>
      <c r="NQ26" s="572"/>
      <c r="NR26" s="572"/>
      <c r="NS26" s="572"/>
      <c r="NT26" s="572"/>
      <c r="NU26" s="572"/>
      <c r="NV26" s="572"/>
      <c r="NW26" s="572"/>
      <c r="NX26" s="572"/>
      <c r="NY26" s="572"/>
      <c r="NZ26" s="572"/>
      <c r="OA26" s="572"/>
      <c r="OB26" s="572"/>
      <c r="OC26" s="572"/>
      <c r="OD26" s="572"/>
      <c r="OE26" s="572"/>
      <c r="OF26" s="572"/>
      <c r="OG26" s="572"/>
      <c r="OH26" s="572"/>
      <c r="OI26" s="572"/>
      <c r="OJ26" s="572"/>
      <c r="OK26" s="572"/>
      <c r="OL26" s="572"/>
      <c r="OM26" s="572"/>
      <c r="ON26" s="572"/>
      <c r="OO26" s="572"/>
      <c r="OP26" s="572"/>
      <c r="OQ26" s="572"/>
      <c r="OR26" s="572"/>
      <c r="OS26" s="572"/>
      <c r="OT26" s="572"/>
      <c r="OU26" s="572"/>
      <c r="OV26" s="572"/>
      <c r="OW26" s="572"/>
      <c r="OX26" s="572"/>
      <c r="OY26" s="572"/>
      <c r="OZ26" s="572"/>
      <c r="PA26" s="572"/>
      <c r="PB26" s="572"/>
      <c r="PC26" s="572"/>
      <c r="PD26" s="572"/>
      <c r="PE26" s="572"/>
      <c r="PF26" s="572"/>
      <c r="PG26" s="572"/>
      <c r="PH26" s="572"/>
      <c r="PI26" s="572"/>
      <c r="PJ26" s="572"/>
      <c r="PK26" s="572"/>
      <c r="PL26" s="572"/>
      <c r="PM26" s="572"/>
      <c r="PN26" s="572"/>
      <c r="PO26" s="572"/>
      <c r="PP26" s="572"/>
      <c r="PQ26" s="572"/>
      <c r="PR26" s="572"/>
      <c r="PS26" s="572"/>
      <c r="PT26" s="572"/>
      <c r="PU26" s="572"/>
      <c r="PV26" s="572"/>
      <c r="PW26" s="572"/>
      <c r="PX26" s="572"/>
      <c r="PY26" s="572"/>
      <c r="PZ26" s="572"/>
      <c r="QA26" s="572"/>
      <c r="QB26" s="572"/>
      <c r="QC26" s="572"/>
      <c r="QD26" s="572"/>
      <c r="QE26" s="572"/>
      <c r="QF26" s="572"/>
      <c r="QG26" s="572"/>
      <c r="QH26" s="572"/>
      <c r="QI26" s="572"/>
      <c r="QJ26" s="572"/>
      <c r="QK26" s="572"/>
      <c r="QL26" s="572"/>
      <c r="QM26" s="572"/>
      <c r="QN26" s="572"/>
      <c r="QO26" s="572"/>
      <c r="QP26" s="572"/>
      <c r="QQ26" s="572"/>
      <c r="QR26" s="572"/>
      <c r="QS26" s="572"/>
      <c r="QT26" s="572"/>
      <c r="QU26" s="572"/>
      <c r="QV26" s="572"/>
      <c r="QW26" s="572"/>
      <c r="QX26" s="572"/>
      <c r="QY26" s="572"/>
      <c r="QZ26" s="572"/>
      <c r="RA26" s="572"/>
      <c r="RB26" s="572"/>
      <c r="RC26" s="572"/>
      <c r="RD26" s="572"/>
      <c r="RE26" s="572"/>
      <c r="RF26" s="572"/>
      <c r="RG26" s="572"/>
      <c r="RH26" s="572"/>
      <c r="RI26" s="572"/>
      <c r="RJ26" s="572"/>
      <c r="RK26" s="572"/>
      <c r="RL26" s="572"/>
      <c r="RM26" s="572"/>
      <c r="RN26" s="572"/>
      <c r="RO26" s="572"/>
      <c r="RP26" s="572"/>
      <c r="RQ26" s="572"/>
      <c r="RR26" s="572"/>
      <c r="RS26" s="572"/>
      <c r="RT26" s="572"/>
      <c r="RU26" s="572"/>
      <c r="RV26" s="572"/>
      <c r="RW26" s="572"/>
      <c r="RX26" s="572"/>
      <c r="RY26" s="572"/>
      <c r="RZ26" s="572"/>
      <c r="SA26" s="572"/>
      <c r="SB26" s="572"/>
      <c r="SC26" s="572"/>
      <c r="SD26" s="572"/>
      <c r="SE26" s="572"/>
      <c r="SF26" s="572"/>
      <c r="SG26" s="572"/>
      <c r="SH26" s="572"/>
      <c r="SI26" s="572"/>
      <c r="SJ26" s="572"/>
      <c r="SK26" s="572"/>
      <c r="SL26" s="572"/>
      <c r="SM26" s="572"/>
      <c r="SN26" s="572"/>
      <c r="SO26" s="572"/>
      <c r="SP26" s="572"/>
      <c r="SQ26" s="572"/>
      <c r="SR26" s="572"/>
      <c r="SS26" s="572"/>
      <c r="ST26" s="572"/>
      <c r="SU26" s="572"/>
      <c r="SV26" s="572"/>
      <c r="SW26" s="572"/>
      <c r="SX26" s="572"/>
      <c r="SY26" s="572"/>
      <c r="SZ26" s="572"/>
      <c r="TA26" s="572"/>
      <c r="TB26" s="572"/>
      <c r="TC26" s="572"/>
      <c r="TD26" s="572"/>
      <c r="TE26" s="572"/>
      <c r="TF26" s="572"/>
      <c r="TG26" s="572"/>
      <c r="TH26" s="572"/>
      <c r="TI26" s="572"/>
      <c r="TJ26" s="572"/>
      <c r="TK26" s="572"/>
      <c r="TL26" s="572"/>
      <c r="TM26" s="572"/>
      <c r="TN26" s="572"/>
      <c r="TO26" s="572"/>
      <c r="TP26" s="572"/>
      <c r="TQ26" s="572"/>
      <c r="TR26" s="572"/>
      <c r="TS26" s="572"/>
      <c r="TT26" s="572"/>
      <c r="TU26" s="572"/>
      <c r="TV26" s="572"/>
      <c r="TW26" s="572"/>
      <c r="TX26" s="572"/>
      <c r="TY26" s="572"/>
      <c r="TZ26" s="572"/>
      <c r="UA26" s="572"/>
      <c r="UB26" s="572"/>
      <c r="UC26" s="572"/>
      <c r="UD26" s="572"/>
      <c r="UE26" s="572"/>
      <c r="UF26" s="572"/>
      <c r="UG26" s="572"/>
      <c r="UH26" s="572"/>
      <c r="UI26" s="572"/>
      <c r="UJ26" s="572"/>
      <c r="UK26" s="572"/>
      <c r="UL26" s="572"/>
      <c r="UM26" s="572"/>
      <c r="UN26" s="572"/>
      <c r="UO26" s="572"/>
      <c r="UP26" s="572"/>
      <c r="UQ26" s="572"/>
      <c r="UR26" s="572"/>
      <c r="US26" s="572"/>
      <c r="UT26" s="572"/>
      <c r="UU26" s="572"/>
      <c r="UV26" s="572"/>
      <c r="UW26" s="572"/>
      <c r="UX26" s="572"/>
      <c r="UY26" s="572"/>
      <c r="UZ26" s="572"/>
      <c r="VA26" s="572"/>
      <c r="VB26" s="572"/>
      <c r="VC26" s="572"/>
      <c r="VD26" s="572"/>
      <c r="VE26" s="572"/>
      <c r="VF26" s="572"/>
      <c r="VG26" s="572"/>
      <c r="VH26" s="572"/>
      <c r="VI26" s="572"/>
      <c r="VJ26" s="572"/>
      <c r="VK26" s="572"/>
      <c r="VL26" s="572"/>
      <c r="VM26" s="572"/>
      <c r="VN26" s="572"/>
      <c r="VO26" s="572"/>
      <c r="VP26" s="572"/>
      <c r="VQ26" s="572"/>
      <c r="VR26" s="572"/>
      <c r="VS26" s="572"/>
      <c r="VT26" s="572"/>
      <c r="VU26" s="572"/>
      <c r="VV26" s="572"/>
      <c r="VW26" s="572"/>
      <c r="VX26" s="572"/>
      <c r="VY26" s="572"/>
      <c r="VZ26" s="572"/>
      <c r="WA26" s="572"/>
      <c r="WB26" s="572"/>
      <c r="WC26" s="572"/>
      <c r="WD26" s="572"/>
      <c r="WE26" s="572"/>
      <c r="WF26" s="572"/>
      <c r="WG26" s="572"/>
      <c r="WH26" s="572"/>
      <c r="WI26" s="572"/>
      <c r="WJ26" s="572"/>
      <c r="WK26" s="572"/>
      <c r="WL26" s="572"/>
      <c r="WM26" s="572"/>
      <c r="WN26" s="572"/>
      <c r="WO26" s="572"/>
      <c r="WP26" s="572"/>
      <c r="WQ26" s="572"/>
      <c r="WR26" s="572"/>
      <c r="WS26" s="572"/>
      <c r="WT26" s="572"/>
      <c r="WU26" s="572"/>
      <c r="WV26" s="572"/>
      <c r="WW26" s="572"/>
      <c r="WX26" s="572"/>
      <c r="WY26" s="572"/>
      <c r="WZ26" s="572"/>
      <c r="XA26" s="572"/>
      <c r="XB26" s="572"/>
      <c r="XC26" s="572"/>
      <c r="XD26" s="572"/>
      <c r="XE26" s="572"/>
      <c r="XF26" s="572"/>
      <c r="XG26" s="572"/>
      <c r="XH26" s="572"/>
      <c r="XI26" s="572"/>
      <c r="XJ26" s="572"/>
      <c r="XK26" s="572"/>
      <c r="XL26" s="572"/>
      <c r="XM26" s="572"/>
      <c r="XN26" s="572"/>
      <c r="XO26" s="572"/>
      <c r="XP26" s="572"/>
      <c r="XQ26" s="572"/>
      <c r="XR26" s="572"/>
      <c r="XS26" s="572"/>
      <c r="XT26" s="572"/>
      <c r="XU26" s="572"/>
      <c r="XV26" s="572"/>
      <c r="XW26" s="572"/>
      <c r="XX26" s="572"/>
      <c r="XY26" s="572"/>
      <c r="XZ26" s="572"/>
      <c r="YA26" s="572"/>
      <c r="YB26" s="572"/>
      <c r="YC26" s="572"/>
      <c r="YD26" s="572"/>
      <c r="YE26" s="572"/>
      <c r="YF26" s="572"/>
      <c r="YG26" s="572"/>
      <c r="YH26" s="572"/>
      <c r="YI26" s="572"/>
      <c r="YJ26" s="572"/>
      <c r="YK26" s="572"/>
      <c r="YL26" s="572"/>
      <c r="YM26" s="572"/>
      <c r="YN26" s="572"/>
      <c r="YO26" s="572"/>
      <c r="YP26" s="572"/>
      <c r="YQ26" s="572"/>
      <c r="YR26" s="572"/>
      <c r="YS26" s="572"/>
      <c r="YT26" s="572"/>
      <c r="YU26" s="572"/>
      <c r="YV26" s="572"/>
      <c r="YW26" s="572"/>
      <c r="YX26" s="572"/>
      <c r="YY26" s="572"/>
      <c r="YZ26" s="572"/>
      <c r="ZA26" s="572"/>
      <c r="ZB26" s="572"/>
      <c r="ZC26" s="572"/>
      <c r="ZD26" s="572"/>
      <c r="ZE26" s="572"/>
      <c r="ZF26" s="572"/>
      <c r="ZG26" s="572"/>
      <c r="ZH26" s="572"/>
      <c r="ZI26" s="572"/>
      <c r="ZJ26" s="572"/>
      <c r="ZK26" s="572"/>
      <c r="ZL26" s="572"/>
      <c r="ZM26" s="572"/>
      <c r="ZN26" s="572"/>
      <c r="ZO26" s="572"/>
      <c r="ZP26" s="572"/>
      <c r="ZQ26" s="572"/>
      <c r="ZR26" s="572"/>
      <c r="ZS26" s="572"/>
      <c r="ZT26" s="572"/>
      <c r="ZU26" s="572"/>
      <c r="ZV26" s="572"/>
      <c r="ZW26" s="572"/>
      <c r="ZX26" s="572"/>
      <c r="ZY26" s="572"/>
      <c r="ZZ26" s="572"/>
      <c r="AAA26" s="572"/>
      <c r="AAB26" s="572"/>
      <c r="AAC26" s="572"/>
      <c r="AAD26" s="572"/>
      <c r="AAE26" s="572"/>
      <c r="AAF26" s="572"/>
      <c r="AAG26" s="572"/>
      <c r="AAH26" s="572"/>
      <c r="AAI26" s="572"/>
      <c r="AAJ26" s="572"/>
      <c r="AAK26" s="572"/>
      <c r="AAL26" s="572"/>
      <c r="AAM26" s="572"/>
      <c r="AAN26" s="572"/>
      <c r="AAO26" s="572"/>
      <c r="AAP26" s="572"/>
      <c r="AAQ26" s="572"/>
      <c r="AAR26" s="572"/>
      <c r="AAS26" s="572"/>
      <c r="AAT26" s="572"/>
      <c r="AAU26" s="572"/>
      <c r="AAV26" s="572"/>
      <c r="AAW26" s="572"/>
      <c r="AAX26" s="572"/>
      <c r="AAY26" s="572"/>
      <c r="AAZ26" s="572"/>
      <c r="ABA26" s="572"/>
      <c r="ABB26" s="572"/>
      <c r="ABC26" s="572"/>
      <c r="ABD26" s="572"/>
      <c r="ABE26" s="572"/>
      <c r="ABF26" s="572"/>
      <c r="ABG26" s="572"/>
      <c r="ABH26" s="572"/>
      <c r="ABI26" s="572"/>
      <c r="ABJ26" s="572"/>
      <c r="ABK26" s="572"/>
      <c r="ABL26" s="572"/>
      <c r="ABM26" s="572"/>
      <c r="ABN26" s="572"/>
      <c r="ABO26" s="572"/>
      <c r="ABP26" s="572"/>
      <c r="ABQ26" s="572"/>
      <c r="ABR26" s="572"/>
      <c r="ABS26" s="572"/>
      <c r="ABT26" s="572"/>
      <c r="ABU26" s="572"/>
      <c r="ABV26" s="572"/>
      <c r="ABW26" s="572"/>
      <c r="ABX26" s="572"/>
      <c r="ABY26" s="572"/>
      <c r="ABZ26" s="572"/>
      <c r="ACA26" s="572"/>
      <c r="ACB26" s="572"/>
      <c r="ACC26" s="572"/>
      <c r="ACD26" s="572"/>
      <c r="ACE26" s="572"/>
      <c r="ACF26" s="572"/>
      <c r="ACG26" s="572"/>
      <c r="ACH26" s="572"/>
      <c r="ACI26" s="572"/>
      <c r="ACJ26" s="572"/>
      <c r="ACK26" s="572"/>
      <c r="ACL26" s="572"/>
      <c r="ACM26" s="572"/>
      <c r="ACN26" s="572"/>
      <c r="ACO26" s="572"/>
      <c r="ACP26" s="572"/>
      <c r="ACQ26" s="572"/>
      <c r="ACR26" s="572"/>
      <c r="ACS26" s="572"/>
      <c r="ACT26" s="572"/>
      <c r="ACU26" s="572"/>
      <c r="ACV26" s="572"/>
      <c r="ACW26" s="572"/>
      <c r="ACX26" s="572"/>
      <c r="ACY26" s="572"/>
      <c r="ACZ26" s="572"/>
      <c r="ADA26" s="572"/>
      <c r="ADB26" s="572"/>
      <c r="ADC26" s="572"/>
      <c r="ADD26" s="572"/>
      <c r="ADE26" s="572"/>
      <c r="ADF26" s="572"/>
      <c r="ADG26" s="572"/>
      <c r="ADH26" s="572"/>
      <c r="ADI26" s="572"/>
      <c r="ADJ26" s="572"/>
      <c r="ADK26" s="572"/>
      <c r="ADL26" s="572"/>
      <c r="ADM26" s="572"/>
      <c r="ADN26" s="572"/>
      <c r="ADO26" s="572"/>
      <c r="ADP26" s="572"/>
      <c r="ADQ26" s="572"/>
      <c r="ADR26" s="572"/>
      <c r="ADS26" s="572"/>
      <c r="ADT26" s="572"/>
      <c r="ADU26" s="572"/>
      <c r="ADV26" s="572"/>
      <c r="ADW26" s="572"/>
      <c r="ADX26" s="572"/>
      <c r="ADY26" s="572"/>
      <c r="ADZ26" s="572"/>
      <c r="AEA26" s="572"/>
      <c r="AEB26" s="572"/>
      <c r="AEC26" s="572"/>
      <c r="AED26" s="572"/>
      <c r="AEE26" s="572"/>
      <c r="AEF26" s="572"/>
      <c r="AEG26" s="572"/>
      <c r="AEH26" s="572"/>
      <c r="AEI26" s="572"/>
      <c r="AEJ26" s="572"/>
      <c r="AEK26" s="572"/>
      <c r="AEL26" s="572"/>
      <c r="AEM26" s="572"/>
      <c r="AEN26" s="572"/>
      <c r="AEO26" s="572"/>
      <c r="AEP26" s="572"/>
      <c r="AEQ26" s="572"/>
      <c r="AER26" s="572"/>
      <c r="AES26" s="572"/>
      <c r="AET26" s="572"/>
      <c r="AEU26" s="572"/>
      <c r="AEV26" s="572"/>
      <c r="AEW26" s="572"/>
      <c r="AEX26" s="572"/>
      <c r="AEY26" s="572"/>
      <c r="AEZ26" s="572"/>
      <c r="AFA26" s="572"/>
      <c r="AFB26" s="572"/>
      <c r="AFC26" s="572"/>
      <c r="AFD26" s="572"/>
      <c r="AFE26" s="572"/>
      <c r="AFF26" s="572"/>
      <c r="AFG26" s="572"/>
      <c r="AFH26" s="572"/>
      <c r="AFI26" s="572"/>
      <c r="AFJ26" s="572"/>
      <c r="AFK26" s="572"/>
      <c r="AFL26" s="572"/>
      <c r="AFM26" s="572"/>
      <c r="AFN26" s="572"/>
      <c r="AFO26" s="572"/>
      <c r="AFP26" s="572"/>
      <c r="AFQ26" s="572"/>
      <c r="AFR26" s="572"/>
      <c r="AFS26" s="572"/>
      <c r="AFT26" s="572"/>
      <c r="AFU26" s="572"/>
      <c r="AFV26" s="572"/>
      <c r="AFW26" s="572"/>
      <c r="AFX26" s="572"/>
      <c r="AFY26" s="572"/>
      <c r="AFZ26" s="572"/>
      <c r="AGA26" s="572"/>
      <c r="AGB26" s="572"/>
      <c r="AGC26" s="572"/>
      <c r="AGD26" s="572"/>
      <c r="AGE26" s="572"/>
      <c r="AGF26" s="572"/>
      <c r="AGG26" s="572"/>
      <c r="AGH26" s="572"/>
      <c r="AGI26" s="572"/>
      <c r="AGJ26" s="572"/>
      <c r="AGK26" s="572"/>
      <c r="AGL26" s="572"/>
      <c r="AGM26" s="572"/>
      <c r="AGN26" s="572"/>
      <c r="AGO26" s="572"/>
      <c r="AGP26" s="572"/>
      <c r="AGQ26" s="572"/>
      <c r="AGR26" s="572"/>
      <c r="AGS26" s="572"/>
      <c r="AGT26" s="572"/>
      <c r="AGU26" s="572"/>
      <c r="AGV26" s="572"/>
      <c r="AGW26" s="572"/>
      <c r="AGX26" s="572"/>
      <c r="AGY26" s="572"/>
      <c r="AGZ26" s="572"/>
      <c r="AHA26" s="572"/>
      <c r="AHB26" s="572"/>
      <c r="AHC26" s="572"/>
      <c r="AHD26" s="572"/>
      <c r="AHE26" s="572"/>
      <c r="AHF26" s="572"/>
      <c r="AHG26" s="572"/>
      <c r="AHH26" s="572"/>
      <c r="AHI26" s="572"/>
      <c r="AHJ26" s="572"/>
      <c r="AHK26" s="572"/>
      <c r="AHL26" s="572"/>
      <c r="AHM26" s="572"/>
      <c r="AHN26" s="572"/>
      <c r="AHO26" s="572"/>
      <c r="AHP26" s="572"/>
      <c r="AHQ26" s="572"/>
      <c r="AHR26" s="572"/>
      <c r="AHS26" s="572"/>
      <c r="AHT26" s="572"/>
      <c r="AHU26" s="572"/>
      <c r="AHV26" s="572"/>
      <c r="AHW26" s="572"/>
      <c r="AHX26" s="572"/>
      <c r="AHY26" s="572"/>
      <c r="AHZ26" s="572"/>
      <c r="AIA26" s="572"/>
      <c r="AIB26" s="572"/>
      <c r="AIC26" s="572"/>
      <c r="AID26" s="572"/>
      <c r="AIE26" s="572"/>
      <c r="AIF26" s="572"/>
      <c r="AIG26" s="572"/>
      <c r="AIH26" s="572"/>
      <c r="AII26" s="572"/>
      <c r="AIJ26" s="572"/>
      <c r="AIK26" s="572"/>
      <c r="AIL26" s="572"/>
      <c r="AIM26" s="572"/>
      <c r="AIN26" s="572"/>
      <c r="AIO26" s="572"/>
      <c r="AIP26" s="572"/>
      <c r="AIQ26" s="572"/>
      <c r="AIR26" s="572"/>
      <c r="AIS26" s="572"/>
      <c r="AIT26" s="572"/>
      <c r="AIU26" s="572"/>
      <c r="AIV26" s="572"/>
      <c r="AIW26" s="572"/>
      <c r="AIX26" s="572"/>
      <c r="AIY26" s="572"/>
      <c r="AIZ26" s="572"/>
      <c r="AJA26" s="572"/>
      <c r="AJB26" s="572"/>
      <c r="AJC26" s="572"/>
      <c r="AJD26" s="572"/>
      <c r="AJE26" s="572"/>
      <c r="AJF26" s="572"/>
      <c r="AJG26" s="572"/>
      <c r="AJH26" s="572"/>
      <c r="AJI26" s="572"/>
      <c r="AJJ26" s="572"/>
      <c r="AJK26" s="572"/>
      <c r="AJL26" s="572"/>
      <c r="AJM26" s="572"/>
      <c r="AJN26" s="572"/>
      <c r="AJO26" s="572"/>
      <c r="AJP26" s="572"/>
      <c r="AJQ26" s="572"/>
      <c r="AJR26" s="572"/>
      <c r="AJS26" s="572"/>
      <c r="AJT26" s="572"/>
      <c r="AJU26" s="572"/>
      <c r="AJV26" s="572"/>
      <c r="AJW26" s="572"/>
      <c r="AJX26" s="572"/>
      <c r="AJY26" s="572"/>
      <c r="AJZ26" s="572"/>
      <c r="AKA26" s="572"/>
      <c r="AKB26" s="572"/>
      <c r="AKC26" s="572"/>
      <c r="AKD26" s="572"/>
      <c r="AKE26" s="572"/>
      <c r="AKF26" s="572"/>
      <c r="AKG26" s="572"/>
      <c r="AKH26" s="572"/>
      <c r="AKI26" s="572"/>
      <c r="AKJ26" s="572"/>
      <c r="AKK26" s="572"/>
      <c r="AKL26" s="572"/>
      <c r="AKM26" s="572"/>
      <c r="AKN26" s="572"/>
      <c r="AKO26" s="572"/>
      <c r="AKP26" s="572"/>
      <c r="AKQ26" s="572"/>
      <c r="AKR26" s="572"/>
      <c r="AKS26" s="572"/>
      <c r="AKT26" s="572"/>
      <c r="AKU26" s="572"/>
      <c r="AKV26" s="572"/>
      <c r="AKW26" s="572"/>
      <c r="AKX26" s="572"/>
      <c r="AKY26" s="572"/>
      <c r="AKZ26" s="572"/>
      <c r="ALA26" s="572"/>
      <c r="ALB26" s="572"/>
      <c r="ALC26" s="572"/>
      <c r="ALD26" s="572"/>
      <c r="ALE26" s="572"/>
      <c r="ALF26" s="572"/>
      <c r="ALG26" s="572"/>
      <c r="ALH26" s="572"/>
      <c r="ALI26" s="572"/>
      <c r="ALJ26" s="572"/>
      <c r="ALK26" s="572"/>
      <c r="ALL26" s="572"/>
      <c r="ALM26" s="572"/>
      <c r="ALN26" s="572"/>
      <c r="ALO26" s="572"/>
      <c r="ALP26" s="572"/>
      <c r="ALQ26" s="572"/>
      <c r="ALR26" s="572"/>
      <c r="ALS26" s="572"/>
      <c r="ALT26" s="572"/>
      <c r="ALU26" s="572"/>
      <c r="ALV26" s="572"/>
      <c r="ALW26" s="572"/>
      <c r="ALX26" s="572"/>
      <c r="ALY26" s="572"/>
      <c r="ALZ26" s="572"/>
      <c r="AMA26" s="572"/>
      <c r="AMB26" s="572"/>
      <c r="AMC26" s="572"/>
      <c r="AMD26" s="572"/>
      <c r="AME26" s="572"/>
      <c r="AMF26" s="572"/>
      <c r="AMG26" s="572"/>
      <c r="AMH26" s="572"/>
      <c r="AMI26" s="572"/>
      <c r="AMJ26" s="572"/>
    </row>
    <row r="27" spans="1:1025" s="573" customFormat="1" ht="12.75" customHeight="1">
      <c r="A27" s="686"/>
      <c r="B27" s="649"/>
      <c r="C27" s="649"/>
      <c r="D27" s="685"/>
      <c r="E27" s="690"/>
      <c r="F27" s="684"/>
      <c r="G27" s="685"/>
      <c r="H27" s="493"/>
      <c r="I27" s="571"/>
      <c r="J27" s="572"/>
      <c r="K27" s="572"/>
      <c r="L27" s="572"/>
      <c r="M27" s="572"/>
      <c r="N27" s="572"/>
      <c r="O27" s="572"/>
      <c r="P27" s="572"/>
      <c r="Q27" s="572"/>
      <c r="R27" s="572"/>
      <c r="S27" s="572"/>
      <c r="T27" s="572"/>
      <c r="U27" s="572"/>
      <c r="V27" s="572"/>
      <c r="W27" s="572"/>
      <c r="X27" s="572"/>
      <c r="Y27" s="572"/>
      <c r="Z27" s="572"/>
      <c r="AA27" s="572"/>
      <c r="AB27" s="572"/>
      <c r="AC27" s="572"/>
      <c r="AD27" s="572"/>
      <c r="AE27" s="572"/>
      <c r="AF27" s="572"/>
      <c r="AG27" s="572"/>
      <c r="AH27" s="572"/>
      <c r="AI27" s="572"/>
      <c r="AJ27" s="572"/>
      <c r="AK27" s="572"/>
      <c r="AL27" s="572"/>
      <c r="AM27" s="572"/>
      <c r="AN27" s="572"/>
      <c r="AO27" s="572"/>
      <c r="AP27" s="572"/>
      <c r="AQ27" s="572"/>
      <c r="AR27" s="572"/>
      <c r="AS27" s="572"/>
      <c r="AT27" s="572"/>
      <c r="AU27" s="572"/>
      <c r="AV27" s="572"/>
      <c r="AW27" s="572"/>
      <c r="AX27" s="572"/>
      <c r="AY27" s="572"/>
      <c r="AZ27" s="572"/>
      <c r="BA27" s="572"/>
      <c r="BB27" s="572"/>
      <c r="BC27" s="572"/>
      <c r="BD27" s="572"/>
      <c r="BE27" s="572"/>
      <c r="BF27" s="572"/>
      <c r="BG27" s="572"/>
      <c r="BH27" s="572"/>
      <c r="BI27" s="572"/>
      <c r="BJ27" s="572"/>
      <c r="BK27" s="572"/>
      <c r="BL27" s="572"/>
      <c r="BM27" s="572"/>
      <c r="BN27" s="572"/>
      <c r="BO27" s="572"/>
      <c r="BP27" s="572"/>
      <c r="BQ27" s="572"/>
      <c r="BR27" s="572"/>
      <c r="BS27" s="572"/>
      <c r="BT27" s="572"/>
      <c r="BU27" s="572"/>
      <c r="BV27" s="572"/>
      <c r="BW27" s="572"/>
      <c r="BX27" s="572"/>
      <c r="BY27" s="572"/>
      <c r="BZ27" s="572"/>
      <c r="CA27" s="572"/>
      <c r="CB27" s="572"/>
      <c r="CC27" s="572"/>
      <c r="CD27" s="572"/>
      <c r="CE27" s="572"/>
      <c r="CF27" s="572"/>
      <c r="CG27" s="572"/>
      <c r="CH27" s="572"/>
      <c r="CI27" s="572"/>
      <c r="CJ27" s="572"/>
      <c r="CK27" s="572"/>
      <c r="CL27" s="572"/>
      <c r="CM27" s="572"/>
      <c r="CN27" s="572"/>
      <c r="CO27" s="572"/>
      <c r="CP27" s="572"/>
      <c r="CQ27" s="572"/>
      <c r="CR27" s="572"/>
      <c r="CS27" s="572"/>
      <c r="CT27" s="572"/>
      <c r="CU27" s="572"/>
      <c r="CV27" s="572"/>
      <c r="CW27" s="572"/>
      <c r="CX27" s="572"/>
      <c r="CY27" s="572"/>
      <c r="CZ27" s="572"/>
      <c r="DA27" s="572"/>
      <c r="DB27" s="572"/>
      <c r="DC27" s="572"/>
      <c r="DD27" s="572"/>
      <c r="DE27" s="572"/>
      <c r="DF27" s="572"/>
      <c r="DG27" s="572"/>
      <c r="DH27" s="572"/>
      <c r="DI27" s="572"/>
      <c r="DJ27" s="572"/>
      <c r="DK27" s="572"/>
      <c r="DL27" s="572"/>
      <c r="DM27" s="572"/>
      <c r="DN27" s="572"/>
      <c r="DO27" s="572"/>
      <c r="DP27" s="572"/>
      <c r="DQ27" s="572"/>
      <c r="DR27" s="572"/>
      <c r="DS27" s="572"/>
      <c r="DT27" s="572"/>
      <c r="DU27" s="572"/>
      <c r="DV27" s="572"/>
      <c r="DW27" s="572"/>
      <c r="DX27" s="572"/>
      <c r="DY27" s="572"/>
      <c r="DZ27" s="572"/>
      <c r="EA27" s="572"/>
      <c r="EB27" s="572"/>
      <c r="EC27" s="572"/>
      <c r="ED27" s="572"/>
      <c r="EE27" s="572"/>
      <c r="EF27" s="572"/>
      <c r="EG27" s="572"/>
      <c r="EH27" s="572"/>
      <c r="EI27" s="572"/>
      <c r="EJ27" s="572"/>
      <c r="EK27" s="572"/>
      <c r="EL27" s="572"/>
      <c r="EM27" s="572"/>
      <c r="EN27" s="572"/>
      <c r="EO27" s="572"/>
      <c r="EP27" s="572"/>
      <c r="EQ27" s="572"/>
      <c r="ER27" s="572"/>
      <c r="ES27" s="572"/>
      <c r="ET27" s="572"/>
      <c r="EU27" s="572"/>
      <c r="EV27" s="572"/>
      <c r="EW27" s="572"/>
      <c r="EX27" s="572"/>
      <c r="EY27" s="572"/>
      <c r="EZ27" s="572"/>
      <c r="FA27" s="572"/>
      <c r="FB27" s="572"/>
      <c r="FC27" s="572"/>
      <c r="FD27" s="572"/>
      <c r="FE27" s="572"/>
      <c r="FF27" s="572"/>
      <c r="FG27" s="572"/>
      <c r="FH27" s="572"/>
      <c r="FI27" s="572"/>
      <c r="FJ27" s="572"/>
      <c r="FK27" s="572"/>
      <c r="FL27" s="572"/>
      <c r="FM27" s="572"/>
      <c r="FN27" s="572"/>
      <c r="FO27" s="572"/>
      <c r="FP27" s="572"/>
      <c r="FQ27" s="572"/>
      <c r="FR27" s="572"/>
      <c r="FS27" s="572"/>
      <c r="FT27" s="572"/>
      <c r="FU27" s="572"/>
      <c r="FV27" s="572"/>
      <c r="FW27" s="572"/>
      <c r="FX27" s="572"/>
      <c r="FY27" s="572"/>
      <c r="FZ27" s="572"/>
      <c r="GA27" s="572"/>
      <c r="GB27" s="572"/>
      <c r="GC27" s="572"/>
      <c r="GD27" s="572"/>
      <c r="GE27" s="572"/>
      <c r="GF27" s="572"/>
      <c r="GG27" s="572"/>
      <c r="GH27" s="572"/>
      <c r="GI27" s="572"/>
      <c r="GJ27" s="572"/>
      <c r="GK27" s="572"/>
      <c r="GL27" s="572"/>
      <c r="GM27" s="572"/>
      <c r="GN27" s="572"/>
      <c r="GO27" s="572"/>
      <c r="GP27" s="572"/>
      <c r="GQ27" s="572"/>
      <c r="GR27" s="572"/>
      <c r="GS27" s="572"/>
      <c r="GT27" s="572"/>
      <c r="GU27" s="572"/>
      <c r="GV27" s="572"/>
      <c r="GW27" s="572"/>
      <c r="GX27" s="572"/>
      <c r="GY27" s="572"/>
      <c r="GZ27" s="572"/>
      <c r="HA27" s="572"/>
      <c r="HB27" s="572"/>
      <c r="HC27" s="572"/>
      <c r="HD27" s="572"/>
      <c r="HE27" s="572"/>
      <c r="HF27" s="572"/>
      <c r="HG27" s="572"/>
      <c r="HH27" s="572"/>
      <c r="HI27" s="572"/>
      <c r="HJ27" s="572"/>
      <c r="HK27" s="572"/>
      <c r="HL27" s="572"/>
      <c r="HM27" s="572"/>
      <c r="HN27" s="572"/>
      <c r="HO27" s="572"/>
      <c r="HP27" s="572"/>
      <c r="HQ27" s="572"/>
      <c r="HR27" s="572"/>
      <c r="HS27" s="572"/>
      <c r="HT27" s="572"/>
      <c r="HU27" s="572"/>
      <c r="HV27" s="572"/>
      <c r="HW27" s="572"/>
      <c r="HX27" s="572"/>
      <c r="HY27" s="572"/>
      <c r="HZ27" s="572"/>
      <c r="IA27" s="572"/>
      <c r="IB27" s="572"/>
      <c r="IC27" s="572"/>
      <c r="ID27" s="572"/>
      <c r="IE27" s="572"/>
      <c r="IF27" s="572"/>
      <c r="IG27" s="572"/>
      <c r="IH27" s="572"/>
      <c r="II27" s="572"/>
      <c r="IJ27" s="572"/>
      <c r="IK27" s="572"/>
      <c r="IL27" s="572"/>
      <c r="IM27" s="572"/>
      <c r="IN27" s="572"/>
      <c r="IO27" s="572"/>
      <c r="IP27" s="572"/>
      <c r="IQ27" s="572"/>
      <c r="IR27" s="572"/>
      <c r="IS27" s="572"/>
      <c r="IT27" s="572"/>
      <c r="IU27" s="572"/>
      <c r="IV27" s="572"/>
      <c r="IW27" s="572"/>
      <c r="IX27" s="572"/>
      <c r="IY27" s="572"/>
      <c r="IZ27" s="572"/>
      <c r="JA27" s="572"/>
      <c r="JB27" s="572"/>
      <c r="JC27" s="572"/>
      <c r="JD27" s="572"/>
      <c r="JE27" s="572"/>
      <c r="JF27" s="572"/>
      <c r="JG27" s="572"/>
      <c r="JH27" s="572"/>
      <c r="JI27" s="572"/>
      <c r="JJ27" s="572"/>
      <c r="JK27" s="572"/>
      <c r="JL27" s="572"/>
      <c r="JM27" s="572"/>
      <c r="JN27" s="572"/>
      <c r="JO27" s="572"/>
      <c r="JP27" s="572"/>
      <c r="JQ27" s="572"/>
      <c r="JR27" s="572"/>
      <c r="JS27" s="572"/>
      <c r="JT27" s="572"/>
      <c r="JU27" s="572"/>
      <c r="JV27" s="572"/>
      <c r="JW27" s="572"/>
      <c r="JX27" s="572"/>
      <c r="JY27" s="572"/>
      <c r="JZ27" s="572"/>
      <c r="KA27" s="572"/>
      <c r="KB27" s="572"/>
      <c r="KC27" s="572"/>
      <c r="KD27" s="572"/>
      <c r="KE27" s="572"/>
      <c r="KF27" s="572"/>
      <c r="KG27" s="572"/>
      <c r="KH27" s="572"/>
      <c r="KI27" s="572"/>
      <c r="KJ27" s="572"/>
      <c r="KK27" s="572"/>
      <c r="KL27" s="572"/>
      <c r="KM27" s="572"/>
      <c r="KN27" s="572"/>
      <c r="KO27" s="572"/>
      <c r="KP27" s="572"/>
      <c r="KQ27" s="572"/>
      <c r="KR27" s="572"/>
      <c r="KS27" s="572"/>
      <c r="KT27" s="572"/>
      <c r="KU27" s="572"/>
      <c r="KV27" s="572"/>
      <c r="KW27" s="572"/>
      <c r="KX27" s="572"/>
      <c r="KY27" s="572"/>
      <c r="KZ27" s="572"/>
      <c r="LA27" s="572"/>
      <c r="LB27" s="572"/>
      <c r="LC27" s="572"/>
      <c r="LD27" s="572"/>
      <c r="LE27" s="572"/>
      <c r="LF27" s="572"/>
      <c r="LG27" s="572"/>
      <c r="LH27" s="572"/>
      <c r="LI27" s="572"/>
      <c r="LJ27" s="572"/>
      <c r="LK27" s="572"/>
      <c r="LL27" s="572"/>
      <c r="LM27" s="572"/>
      <c r="LN27" s="572"/>
      <c r="LO27" s="572"/>
      <c r="LP27" s="572"/>
      <c r="LQ27" s="572"/>
      <c r="LR27" s="572"/>
      <c r="LS27" s="572"/>
      <c r="LT27" s="572"/>
      <c r="LU27" s="572"/>
      <c r="LV27" s="572"/>
      <c r="LW27" s="572"/>
      <c r="LX27" s="572"/>
      <c r="LY27" s="572"/>
      <c r="LZ27" s="572"/>
      <c r="MA27" s="572"/>
      <c r="MB27" s="572"/>
      <c r="MC27" s="572"/>
      <c r="MD27" s="572"/>
      <c r="ME27" s="572"/>
      <c r="MF27" s="572"/>
      <c r="MG27" s="572"/>
      <c r="MH27" s="572"/>
      <c r="MI27" s="572"/>
      <c r="MJ27" s="572"/>
      <c r="MK27" s="572"/>
      <c r="ML27" s="572"/>
      <c r="MM27" s="572"/>
      <c r="MN27" s="572"/>
      <c r="MO27" s="572"/>
      <c r="MP27" s="572"/>
      <c r="MQ27" s="572"/>
      <c r="MR27" s="572"/>
      <c r="MS27" s="572"/>
      <c r="MT27" s="572"/>
      <c r="MU27" s="572"/>
      <c r="MV27" s="572"/>
      <c r="MW27" s="572"/>
      <c r="MX27" s="572"/>
      <c r="MY27" s="572"/>
      <c r="MZ27" s="572"/>
      <c r="NA27" s="572"/>
      <c r="NB27" s="572"/>
      <c r="NC27" s="572"/>
      <c r="ND27" s="572"/>
      <c r="NE27" s="572"/>
      <c r="NF27" s="572"/>
      <c r="NG27" s="572"/>
      <c r="NH27" s="572"/>
      <c r="NI27" s="572"/>
      <c r="NJ27" s="572"/>
      <c r="NK27" s="572"/>
      <c r="NL27" s="572"/>
      <c r="NM27" s="572"/>
      <c r="NN27" s="572"/>
      <c r="NO27" s="572"/>
      <c r="NP27" s="572"/>
      <c r="NQ27" s="572"/>
      <c r="NR27" s="572"/>
      <c r="NS27" s="572"/>
      <c r="NT27" s="572"/>
      <c r="NU27" s="572"/>
      <c r="NV27" s="572"/>
      <c r="NW27" s="572"/>
      <c r="NX27" s="572"/>
      <c r="NY27" s="572"/>
      <c r="NZ27" s="572"/>
      <c r="OA27" s="572"/>
      <c r="OB27" s="572"/>
      <c r="OC27" s="572"/>
      <c r="OD27" s="572"/>
      <c r="OE27" s="572"/>
      <c r="OF27" s="572"/>
      <c r="OG27" s="572"/>
      <c r="OH27" s="572"/>
      <c r="OI27" s="572"/>
      <c r="OJ27" s="572"/>
      <c r="OK27" s="572"/>
      <c r="OL27" s="572"/>
      <c r="OM27" s="572"/>
      <c r="ON27" s="572"/>
      <c r="OO27" s="572"/>
      <c r="OP27" s="572"/>
      <c r="OQ27" s="572"/>
      <c r="OR27" s="572"/>
      <c r="OS27" s="572"/>
      <c r="OT27" s="572"/>
      <c r="OU27" s="572"/>
      <c r="OV27" s="572"/>
      <c r="OW27" s="572"/>
      <c r="OX27" s="572"/>
      <c r="OY27" s="572"/>
      <c r="OZ27" s="572"/>
      <c r="PA27" s="572"/>
      <c r="PB27" s="572"/>
      <c r="PC27" s="572"/>
      <c r="PD27" s="572"/>
      <c r="PE27" s="572"/>
      <c r="PF27" s="572"/>
      <c r="PG27" s="572"/>
      <c r="PH27" s="572"/>
      <c r="PI27" s="572"/>
      <c r="PJ27" s="572"/>
      <c r="PK27" s="572"/>
      <c r="PL27" s="572"/>
      <c r="PM27" s="572"/>
      <c r="PN27" s="572"/>
      <c r="PO27" s="572"/>
      <c r="PP27" s="572"/>
      <c r="PQ27" s="572"/>
      <c r="PR27" s="572"/>
      <c r="PS27" s="572"/>
      <c r="PT27" s="572"/>
      <c r="PU27" s="572"/>
      <c r="PV27" s="572"/>
      <c r="PW27" s="572"/>
      <c r="PX27" s="572"/>
      <c r="PY27" s="572"/>
      <c r="PZ27" s="572"/>
      <c r="QA27" s="572"/>
      <c r="QB27" s="572"/>
      <c r="QC27" s="572"/>
      <c r="QD27" s="572"/>
      <c r="QE27" s="572"/>
      <c r="QF27" s="572"/>
      <c r="QG27" s="572"/>
      <c r="QH27" s="572"/>
      <c r="QI27" s="572"/>
      <c r="QJ27" s="572"/>
      <c r="QK27" s="572"/>
      <c r="QL27" s="572"/>
      <c r="QM27" s="572"/>
      <c r="QN27" s="572"/>
      <c r="QO27" s="572"/>
      <c r="QP27" s="572"/>
      <c r="QQ27" s="572"/>
      <c r="QR27" s="572"/>
      <c r="QS27" s="572"/>
      <c r="QT27" s="572"/>
      <c r="QU27" s="572"/>
      <c r="QV27" s="572"/>
      <c r="QW27" s="572"/>
      <c r="QX27" s="572"/>
      <c r="QY27" s="572"/>
      <c r="QZ27" s="572"/>
      <c r="RA27" s="572"/>
      <c r="RB27" s="572"/>
      <c r="RC27" s="572"/>
      <c r="RD27" s="572"/>
      <c r="RE27" s="572"/>
      <c r="RF27" s="572"/>
      <c r="RG27" s="572"/>
      <c r="RH27" s="572"/>
      <c r="RI27" s="572"/>
      <c r="RJ27" s="572"/>
      <c r="RK27" s="572"/>
      <c r="RL27" s="572"/>
      <c r="RM27" s="572"/>
      <c r="RN27" s="572"/>
      <c r="RO27" s="572"/>
      <c r="RP27" s="572"/>
      <c r="RQ27" s="572"/>
      <c r="RR27" s="572"/>
      <c r="RS27" s="572"/>
      <c r="RT27" s="572"/>
      <c r="RU27" s="572"/>
      <c r="RV27" s="572"/>
      <c r="RW27" s="572"/>
      <c r="RX27" s="572"/>
      <c r="RY27" s="572"/>
      <c r="RZ27" s="572"/>
      <c r="SA27" s="572"/>
      <c r="SB27" s="572"/>
      <c r="SC27" s="572"/>
      <c r="SD27" s="572"/>
      <c r="SE27" s="572"/>
      <c r="SF27" s="572"/>
      <c r="SG27" s="572"/>
      <c r="SH27" s="572"/>
      <c r="SI27" s="572"/>
      <c r="SJ27" s="572"/>
      <c r="SK27" s="572"/>
      <c r="SL27" s="572"/>
      <c r="SM27" s="572"/>
      <c r="SN27" s="572"/>
      <c r="SO27" s="572"/>
      <c r="SP27" s="572"/>
      <c r="SQ27" s="572"/>
      <c r="SR27" s="572"/>
      <c r="SS27" s="572"/>
      <c r="ST27" s="572"/>
      <c r="SU27" s="572"/>
      <c r="SV27" s="572"/>
      <c r="SW27" s="572"/>
      <c r="SX27" s="572"/>
      <c r="SY27" s="572"/>
      <c r="SZ27" s="572"/>
      <c r="TA27" s="572"/>
      <c r="TB27" s="572"/>
      <c r="TC27" s="572"/>
      <c r="TD27" s="572"/>
      <c r="TE27" s="572"/>
      <c r="TF27" s="572"/>
      <c r="TG27" s="572"/>
      <c r="TH27" s="572"/>
      <c r="TI27" s="572"/>
      <c r="TJ27" s="572"/>
      <c r="TK27" s="572"/>
      <c r="TL27" s="572"/>
      <c r="TM27" s="572"/>
      <c r="TN27" s="572"/>
      <c r="TO27" s="572"/>
      <c r="TP27" s="572"/>
      <c r="TQ27" s="572"/>
      <c r="TR27" s="572"/>
      <c r="TS27" s="572"/>
      <c r="TT27" s="572"/>
      <c r="TU27" s="572"/>
      <c r="TV27" s="572"/>
      <c r="TW27" s="572"/>
      <c r="TX27" s="572"/>
      <c r="TY27" s="572"/>
      <c r="TZ27" s="572"/>
      <c r="UA27" s="572"/>
      <c r="UB27" s="572"/>
      <c r="UC27" s="572"/>
      <c r="UD27" s="572"/>
      <c r="UE27" s="572"/>
      <c r="UF27" s="572"/>
      <c r="UG27" s="572"/>
      <c r="UH27" s="572"/>
      <c r="UI27" s="572"/>
      <c r="UJ27" s="572"/>
      <c r="UK27" s="572"/>
      <c r="UL27" s="572"/>
      <c r="UM27" s="572"/>
      <c r="UN27" s="572"/>
      <c r="UO27" s="572"/>
      <c r="UP27" s="572"/>
      <c r="UQ27" s="572"/>
      <c r="UR27" s="572"/>
      <c r="US27" s="572"/>
      <c r="UT27" s="572"/>
      <c r="UU27" s="572"/>
      <c r="UV27" s="572"/>
      <c r="UW27" s="572"/>
      <c r="UX27" s="572"/>
      <c r="UY27" s="572"/>
      <c r="UZ27" s="572"/>
      <c r="VA27" s="572"/>
      <c r="VB27" s="572"/>
      <c r="VC27" s="572"/>
      <c r="VD27" s="572"/>
      <c r="VE27" s="572"/>
      <c r="VF27" s="572"/>
      <c r="VG27" s="572"/>
      <c r="VH27" s="572"/>
      <c r="VI27" s="572"/>
      <c r="VJ27" s="572"/>
      <c r="VK27" s="572"/>
      <c r="VL27" s="572"/>
      <c r="VM27" s="572"/>
      <c r="VN27" s="572"/>
      <c r="VO27" s="572"/>
      <c r="VP27" s="572"/>
      <c r="VQ27" s="572"/>
      <c r="VR27" s="572"/>
      <c r="VS27" s="572"/>
      <c r="VT27" s="572"/>
      <c r="VU27" s="572"/>
      <c r="VV27" s="572"/>
      <c r="VW27" s="572"/>
      <c r="VX27" s="572"/>
      <c r="VY27" s="572"/>
      <c r="VZ27" s="572"/>
      <c r="WA27" s="572"/>
      <c r="WB27" s="572"/>
      <c r="WC27" s="572"/>
      <c r="WD27" s="572"/>
      <c r="WE27" s="572"/>
      <c r="WF27" s="572"/>
      <c r="WG27" s="572"/>
      <c r="WH27" s="572"/>
      <c r="WI27" s="572"/>
      <c r="WJ27" s="572"/>
      <c r="WK27" s="572"/>
      <c r="WL27" s="572"/>
      <c r="WM27" s="572"/>
      <c r="WN27" s="572"/>
      <c r="WO27" s="572"/>
      <c r="WP27" s="572"/>
      <c r="WQ27" s="572"/>
      <c r="WR27" s="572"/>
      <c r="WS27" s="572"/>
      <c r="WT27" s="572"/>
      <c r="WU27" s="572"/>
      <c r="WV27" s="572"/>
      <c r="WW27" s="572"/>
      <c r="WX27" s="572"/>
      <c r="WY27" s="572"/>
      <c r="WZ27" s="572"/>
      <c r="XA27" s="572"/>
      <c r="XB27" s="572"/>
      <c r="XC27" s="572"/>
      <c r="XD27" s="572"/>
      <c r="XE27" s="572"/>
      <c r="XF27" s="572"/>
      <c r="XG27" s="572"/>
      <c r="XH27" s="572"/>
      <c r="XI27" s="572"/>
      <c r="XJ27" s="572"/>
      <c r="XK27" s="572"/>
      <c r="XL27" s="572"/>
      <c r="XM27" s="572"/>
      <c r="XN27" s="572"/>
      <c r="XO27" s="572"/>
      <c r="XP27" s="572"/>
      <c r="XQ27" s="572"/>
      <c r="XR27" s="572"/>
      <c r="XS27" s="572"/>
      <c r="XT27" s="572"/>
      <c r="XU27" s="572"/>
      <c r="XV27" s="572"/>
      <c r="XW27" s="572"/>
      <c r="XX27" s="572"/>
      <c r="XY27" s="572"/>
      <c r="XZ27" s="572"/>
      <c r="YA27" s="572"/>
      <c r="YB27" s="572"/>
      <c r="YC27" s="572"/>
      <c r="YD27" s="572"/>
      <c r="YE27" s="572"/>
      <c r="YF27" s="572"/>
      <c r="YG27" s="572"/>
      <c r="YH27" s="572"/>
      <c r="YI27" s="572"/>
      <c r="YJ27" s="572"/>
      <c r="YK27" s="572"/>
      <c r="YL27" s="572"/>
      <c r="YM27" s="572"/>
      <c r="YN27" s="572"/>
      <c r="YO27" s="572"/>
      <c r="YP27" s="572"/>
      <c r="YQ27" s="572"/>
      <c r="YR27" s="572"/>
      <c r="YS27" s="572"/>
      <c r="YT27" s="572"/>
      <c r="YU27" s="572"/>
      <c r="YV27" s="572"/>
      <c r="YW27" s="572"/>
      <c r="YX27" s="572"/>
      <c r="YY27" s="572"/>
      <c r="YZ27" s="572"/>
      <c r="ZA27" s="572"/>
      <c r="ZB27" s="572"/>
      <c r="ZC27" s="572"/>
      <c r="ZD27" s="572"/>
      <c r="ZE27" s="572"/>
      <c r="ZF27" s="572"/>
      <c r="ZG27" s="572"/>
      <c r="ZH27" s="572"/>
      <c r="ZI27" s="572"/>
      <c r="ZJ27" s="572"/>
      <c r="ZK27" s="572"/>
      <c r="ZL27" s="572"/>
      <c r="ZM27" s="572"/>
      <c r="ZN27" s="572"/>
      <c r="ZO27" s="572"/>
      <c r="ZP27" s="572"/>
      <c r="ZQ27" s="572"/>
      <c r="ZR27" s="572"/>
      <c r="ZS27" s="572"/>
      <c r="ZT27" s="572"/>
      <c r="ZU27" s="572"/>
      <c r="ZV27" s="572"/>
      <c r="ZW27" s="572"/>
      <c r="ZX27" s="572"/>
      <c r="ZY27" s="572"/>
      <c r="ZZ27" s="572"/>
      <c r="AAA27" s="572"/>
      <c r="AAB27" s="572"/>
      <c r="AAC27" s="572"/>
      <c r="AAD27" s="572"/>
      <c r="AAE27" s="572"/>
      <c r="AAF27" s="572"/>
      <c r="AAG27" s="572"/>
      <c r="AAH27" s="572"/>
      <c r="AAI27" s="572"/>
      <c r="AAJ27" s="572"/>
      <c r="AAK27" s="572"/>
      <c r="AAL27" s="572"/>
      <c r="AAM27" s="572"/>
      <c r="AAN27" s="572"/>
      <c r="AAO27" s="572"/>
      <c r="AAP27" s="572"/>
      <c r="AAQ27" s="572"/>
      <c r="AAR27" s="572"/>
      <c r="AAS27" s="572"/>
      <c r="AAT27" s="572"/>
      <c r="AAU27" s="572"/>
      <c r="AAV27" s="572"/>
      <c r="AAW27" s="572"/>
      <c r="AAX27" s="572"/>
      <c r="AAY27" s="572"/>
      <c r="AAZ27" s="572"/>
      <c r="ABA27" s="572"/>
      <c r="ABB27" s="572"/>
      <c r="ABC27" s="572"/>
      <c r="ABD27" s="572"/>
      <c r="ABE27" s="572"/>
      <c r="ABF27" s="572"/>
      <c r="ABG27" s="572"/>
      <c r="ABH27" s="572"/>
      <c r="ABI27" s="572"/>
      <c r="ABJ27" s="572"/>
      <c r="ABK27" s="572"/>
      <c r="ABL27" s="572"/>
      <c r="ABM27" s="572"/>
      <c r="ABN27" s="572"/>
      <c r="ABO27" s="572"/>
      <c r="ABP27" s="572"/>
      <c r="ABQ27" s="572"/>
      <c r="ABR27" s="572"/>
      <c r="ABS27" s="572"/>
      <c r="ABT27" s="572"/>
      <c r="ABU27" s="572"/>
      <c r="ABV27" s="572"/>
      <c r="ABW27" s="572"/>
      <c r="ABX27" s="572"/>
      <c r="ABY27" s="572"/>
      <c r="ABZ27" s="572"/>
      <c r="ACA27" s="572"/>
      <c r="ACB27" s="572"/>
      <c r="ACC27" s="572"/>
      <c r="ACD27" s="572"/>
      <c r="ACE27" s="572"/>
      <c r="ACF27" s="572"/>
      <c r="ACG27" s="572"/>
      <c r="ACH27" s="572"/>
      <c r="ACI27" s="572"/>
      <c r="ACJ27" s="572"/>
      <c r="ACK27" s="572"/>
      <c r="ACL27" s="572"/>
      <c r="ACM27" s="572"/>
      <c r="ACN27" s="572"/>
      <c r="ACO27" s="572"/>
      <c r="ACP27" s="572"/>
      <c r="ACQ27" s="572"/>
      <c r="ACR27" s="572"/>
      <c r="ACS27" s="572"/>
      <c r="ACT27" s="572"/>
      <c r="ACU27" s="572"/>
      <c r="ACV27" s="572"/>
      <c r="ACW27" s="572"/>
      <c r="ACX27" s="572"/>
      <c r="ACY27" s="572"/>
      <c r="ACZ27" s="572"/>
      <c r="ADA27" s="572"/>
      <c r="ADB27" s="572"/>
      <c r="ADC27" s="572"/>
      <c r="ADD27" s="572"/>
      <c r="ADE27" s="572"/>
      <c r="ADF27" s="572"/>
      <c r="ADG27" s="572"/>
      <c r="ADH27" s="572"/>
      <c r="ADI27" s="572"/>
      <c r="ADJ27" s="572"/>
      <c r="ADK27" s="572"/>
      <c r="ADL27" s="572"/>
      <c r="ADM27" s="572"/>
      <c r="ADN27" s="572"/>
      <c r="ADO27" s="572"/>
      <c r="ADP27" s="572"/>
      <c r="ADQ27" s="572"/>
      <c r="ADR27" s="572"/>
      <c r="ADS27" s="572"/>
      <c r="ADT27" s="572"/>
      <c r="ADU27" s="572"/>
      <c r="ADV27" s="572"/>
      <c r="ADW27" s="572"/>
      <c r="ADX27" s="572"/>
      <c r="ADY27" s="572"/>
      <c r="ADZ27" s="572"/>
      <c r="AEA27" s="572"/>
      <c r="AEB27" s="572"/>
      <c r="AEC27" s="572"/>
      <c r="AED27" s="572"/>
      <c r="AEE27" s="572"/>
      <c r="AEF27" s="572"/>
      <c r="AEG27" s="572"/>
      <c r="AEH27" s="572"/>
      <c r="AEI27" s="572"/>
      <c r="AEJ27" s="572"/>
      <c r="AEK27" s="572"/>
      <c r="AEL27" s="572"/>
      <c r="AEM27" s="572"/>
      <c r="AEN27" s="572"/>
      <c r="AEO27" s="572"/>
      <c r="AEP27" s="572"/>
      <c r="AEQ27" s="572"/>
      <c r="AER27" s="572"/>
      <c r="AES27" s="572"/>
      <c r="AET27" s="572"/>
      <c r="AEU27" s="572"/>
      <c r="AEV27" s="572"/>
      <c r="AEW27" s="572"/>
      <c r="AEX27" s="572"/>
      <c r="AEY27" s="572"/>
      <c r="AEZ27" s="572"/>
      <c r="AFA27" s="572"/>
      <c r="AFB27" s="572"/>
      <c r="AFC27" s="572"/>
      <c r="AFD27" s="572"/>
      <c r="AFE27" s="572"/>
      <c r="AFF27" s="572"/>
      <c r="AFG27" s="572"/>
      <c r="AFH27" s="572"/>
      <c r="AFI27" s="572"/>
      <c r="AFJ27" s="572"/>
      <c r="AFK27" s="572"/>
      <c r="AFL27" s="572"/>
      <c r="AFM27" s="572"/>
      <c r="AFN27" s="572"/>
      <c r="AFO27" s="572"/>
      <c r="AFP27" s="572"/>
      <c r="AFQ27" s="572"/>
      <c r="AFR27" s="572"/>
      <c r="AFS27" s="572"/>
      <c r="AFT27" s="572"/>
      <c r="AFU27" s="572"/>
      <c r="AFV27" s="572"/>
      <c r="AFW27" s="572"/>
      <c r="AFX27" s="572"/>
      <c r="AFY27" s="572"/>
      <c r="AFZ27" s="572"/>
      <c r="AGA27" s="572"/>
      <c r="AGB27" s="572"/>
      <c r="AGC27" s="572"/>
      <c r="AGD27" s="572"/>
      <c r="AGE27" s="572"/>
      <c r="AGF27" s="572"/>
      <c r="AGG27" s="572"/>
      <c r="AGH27" s="572"/>
      <c r="AGI27" s="572"/>
      <c r="AGJ27" s="572"/>
      <c r="AGK27" s="572"/>
      <c r="AGL27" s="572"/>
      <c r="AGM27" s="572"/>
      <c r="AGN27" s="572"/>
      <c r="AGO27" s="572"/>
      <c r="AGP27" s="572"/>
      <c r="AGQ27" s="572"/>
      <c r="AGR27" s="572"/>
      <c r="AGS27" s="572"/>
      <c r="AGT27" s="572"/>
      <c r="AGU27" s="572"/>
      <c r="AGV27" s="572"/>
      <c r="AGW27" s="572"/>
      <c r="AGX27" s="572"/>
      <c r="AGY27" s="572"/>
      <c r="AGZ27" s="572"/>
      <c r="AHA27" s="572"/>
      <c r="AHB27" s="572"/>
      <c r="AHC27" s="572"/>
      <c r="AHD27" s="572"/>
      <c r="AHE27" s="572"/>
      <c r="AHF27" s="572"/>
      <c r="AHG27" s="572"/>
      <c r="AHH27" s="572"/>
      <c r="AHI27" s="572"/>
      <c r="AHJ27" s="572"/>
      <c r="AHK27" s="572"/>
      <c r="AHL27" s="572"/>
      <c r="AHM27" s="572"/>
      <c r="AHN27" s="572"/>
      <c r="AHO27" s="572"/>
      <c r="AHP27" s="572"/>
      <c r="AHQ27" s="572"/>
      <c r="AHR27" s="572"/>
      <c r="AHS27" s="572"/>
      <c r="AHT27" s="572"/>
      <c r="AHU27" s="572"/>
      <c r="AHV27" s="572"/>
      <c r="AHW27" s="572"/>
      <c r="AHX27" s="572"/>
      <c r="AHY27" s="572"/>
      <c r="AHZ27" s="572"/>
      <c r="AIA27" s="572"/>
      <c r="AIB27" s="572"/>
      <c r="AIC27" s="572"/>
      <c r="AID27" s="572"/>
      <c r="AIE27" s="572"/>
      <c r="AIF27" s="572"/>
      <c r="AIG27" s="572"/>
      <c r="AIH27" s="572"/>
      <c r="AII27" s="572"/>
      <c r="AIJ27" s="572"/>
      <c r="AIK27" s="572"/>
      <c r="AIL27" s="572"/>
      <c r="AIM27" s="572"/>
      <c r="AIN27" s="572"/>
      <c r="AIO27" s="572"/>
      <c r="AIP27" s="572"/>
      <c r="AIQ27" s="572"/>
      <c r="AIR27" s="572"/>
      <c r="AIS27" s="572"/>
      <c r="AIT27" s="572"/>
      <c r="AIU27" s="572"/>
      <c r="AIV27" s="572"/>
      <c r="AIW27" s="572"/>
      <c r="AIX27" s="572"/>
      <c r="AIY27" s="572"/>
      <c r="AIZ27" s="572"/>
      <c r="AJA27" s="572"/>
      <c r="AJB27" s="572"/>
      <c r="AJC27" s="572"/>
      <c r="AJD27" s="572"/>
      <c r="AJE27" s="572"/>
      <c r="AJF27" s="572"/>
      <c r="AJG27" s="572"/>
      <c r="AJH27" s="572"/>
      <c r="AJI27" s="572"/>
      <c r="AJJ27" s="572"/>
      <c r="AJK27" s="572"/>
      <c r="AJL27" s="572"/>
      <c r="AJM27" s="572"/>
      <c r="AJN27" s="572"/>
      <c r="AJO27" s="572"/>
      <c r="AJP27" s="572"/>
      <c r="AJQ27" s="572"/>
      <c r="AJR27" s="572"/>
      <c r="AJS27" s="572"/>
      <c r="AJT27" s="572"/>
      <c r="AJU27" s="572"/>
      <c r="AJV27" s="572"/>
      <c r="AJW27" s="572"/>
      <c r="AJX27" s="572"/>
      <c r="AJY27" s="572"/>
      <c r="AJZ27" s="572"/>
      <c r="AKA27" s="572"/>
      <c r="AKB27" s="572"/>
      <c r="AKC27" s="572"/>
      <c r="AKD27" s="572"/>
      <c r="AKE27" s="572"/>
      <c r="AKF27" s="572"/>
      <c r="AKG27" s="572"/>
      <c r="AKH27" s="572"/>
      <c r="AKI27" s="572"/>
      <c r="AKJ27" s="572"/>
      <c r="AKK27" s="572"/>
      <c r="AKL27" s="572"/>
      <c r="AKM27" s="572"/>
      <c r="AKN27" s="572"/>
      <c r="AKO27" s="572"/>
      <c r="AKP27" s="572"/>
      <c r="AKQ27" s="572"/>
      <c r="AKR27" s="572"/>
      <c r="AKS27" s="572"/>
      <c r="AKT27" s="572"/>
      <c r="AKU27" s="572"/>
      <c r="AKV27" s="572"/>
      <c r="AKW27" s="572"/>
      <c r="AKX27" s="572"/>
      <c r="AKY27" s="572"/>
      <c r="AKZ27" s="572"/>
      <c r="ALA27" s="572"/>
      <c r="ALB27" s="572"/>
      <c r="ALC27" s="572"/>
      <c r="ALD27" s="572"/>
      <c r="ALE27" s="572"/>
      <c r="ALF27" s="572"/>
      <c r="ALG27" s="572"/>
      <c r="ALH27" s="572"/>
      <c r="ALI27" s="572"/>
      <c r="ALJ27" s="572"/>
      <c r="ALK27" s="572"/>
      <c r="ALL27" s="572"/>
      <c r="ALM27" s="572"/>
      <c r="ALN27" s="572"/>
      <c r="ALO27" s="572"/>
      <c r="ALP27" s="572"/>
      <c r="ALQ27" s="572"/>
      <c r="ALR27" s="572"/>
      <c r="ALS27" s="572"/>
      <c r="ALT27" s="572"/>
      <c r="ALU27" s="572"/>
      <c r="ALV27" s="572"/>
      <c r="ALW27" s="572"/>
      <c r="ALX27" s="572"/>
      <c r="ALY27" s="572"/>
      <c r="ALZ27" s="572"/>
      <c r="AMA27" s="572"/>
      <c r="AMB27" s="572"/>
      <c r="AMC27" s="572"/>
      <c r="AMD27" s="572"/>
      <c r="AME27" s="572"/>
      <c r="AMF27" s="572"/>
      <c r="AMG27" s="572"/>
      <c r="AMH27" s="572"/>
      <c r="AMI27" s="572"/>
      <c r="AMJ27" s="572"/>
    </row>
    <row r="28" spans="1:1025" s="573" customFormat="1">
      <c r="A28" s="686"/>
      <c r="B28" s="649"/>
      <c r="C28" s="649"/>
      <c r="D28" s="685"/>
      <c r="E28" s="685"/>
      <c r="F28" s="684"/>
      <c r="G28" s="685"/>
      <c r="H28" s="493"/>
      <c r="I28" s="571"/>
      <c r="J28" s="572"/>
      <c r="K28" s="572"/>
      <c r="L28" s="572"/>
      <c r="M28" s="572"/>
      <c r="N28" s="572"/>
      <c r="O28" s="572"/>
      <c r="P28" s="572"/>
      <c r="Q28" s="572"/>
      <c r="R28" s="572"/>
      <c r="S28" s="572"/>
      <c r="T28" s="572"/>
      <c r="U28" s="572"/>
      <c r="V28" s="572"/>
      <c r="W28" s="572"/>
      <c r="X28" s="572"/>
      <c r="Y28" s="572"/>
      <c r="Z28" s="572"/>
      <c r="AA28" s="572"/>
      <c r="AB28" s="572"/>
      <c r="AC28" s="572"/>
      <c r="AD28" s="572"/>
      <c r="AE28" s="572"/>
      <c r="AF28" s="572"/>
      <c r="AG28" s="572"/>
      <c r="AH28" s="572"/>
      <c r="AI28" s="572"/>
      <c r="AJ28" s="572"/>
      <c r="AK28" s="572"/>
      <c r="AL28" s="572"/>
      <c r="AM28" s="572"/>
      <c r="AN28" s="572"/>
      <c r="AO28" s="572"/>
      <c r="AP28" s="572"/>
      <c r="AQ28" s="572"/>
      <c r="AR28" s="572"/>
      <c r="AS28" s="572"/>
      <c r="AT28" s="572"/>
      <c r="AU28" s="572"/>
      <c r="AV28" s="572"/>
      <c r="AW28" s="572"/>
      <c r="AX28" s="572"/>
      <c r="AY28" s="572"/>
      <c r="AZ28" s="572"/>
      <c r="BA28" s="572"/>
      <c r="BB28" s="572"/>
      <c r="BC28" s="572"/>
      <c r="BD28" s="572"/>
      <c r="BE28" s="572"/>
      <c r="BF28" s="572"/>
      <c r="BG28" s="572"/>
      <c r="BH28" s="572"/>
      <c r="BI28" s="572"/>
      <c r="BJ28" s="572"/>
      <c r="BK28" s="572"/>
      <c r="BL28" s="572"/>
      <c r="BM28" s="572"/>
      <c r="BN28" s="572"/>
      <c r="BO28" s="572"/>
      <c r="BP28" s="572"/>
      <c r="BQ28" s="572"/>
      <c r="BR28" s="572"/>
      <c r="BS28" s="572"/>
      <c r="BT28" s="572"/>
      <c r="BU28" s="572"/>
      <c r="BV28" s="572"/>
      <c r="BW28" s="572"/>
      <c r="BX28" s="572"/>
      <c r="BY28" s="572"/>
      <c r="BZ28" s="572"/>
      <c r="CA28" s="572"/>
      <c r="CB28" s="572"/>
      <c r="CC28" s="572"/>
      <c r="CD28" s="572"/>
      <c r="CE28" s="572"/>
      <c r="CF28" s="572"/>
      <c r="CG28" s="572"/>
      <c r="CH28" s="572"/>
      <c r="CI28" s="572"/>
      <c r="CJ28" s="572"/>
      <c r="CK28" s="572"/>
      <c r="CL28" s="572"/>
      <c r="CM28" s="572"/>
      <c r="CN28" s="572"/>
      <c r="CO28" s="572"/>
      <c r="CP28" s="572"/>
      <c r="CQ28" s="572"/>
      <c r="CR28" s="572"/>
      <c r="CS28" s="572"/>
      <c r="CT28" s="572"/>
      <c r="CU28" s="572"/>
      <c r="CV28" s="572"/>
      <c r="CW28" s="572"/>
      <c r="CX28" s="572"/>
      <c r="CY28" s="572"/>
      <c r="CZ28" s="572"/>
      <c r="DA28" s="572"/>
      <c r="DB28" s="572"/>
      <c r="DC28" s="572"/>
      <c r="DD28" s="572"/>
      <c r="DE28" s="572"/>
      <c r="DF28" s="572"/>
      <c r="DG28" s="572"/>
      <c r="DH28" s="572"/>
      <c r="DI28" s="572"/>
      <c r="DJ28" s="572"/>
      <c r="DK28" s="572"/>
      <c r="DL28" s="572"/>
      <c r="DM28" s="572"/>
      <c r="DN28" s="572"/>
      <c r="DO28" s="572"/>
      <c r="DP28" s="572"/>
      <c r="DQ28" s="572"/>
      <c r="DR28" s="572"/>
      <c r="DS28" s="572"/>
      <c r="DT28" s="572"/>
      <c r="DU28" s="572"/>
      <c r="DV28" s="572"/>
      <c r="DW28" s="572"/>
      <c r="DX28" s="572"/>
      <c r="DY28" s="572"/>
      <c r="DZ28" s="572"/>
      <c r="EA28" s="572"/>
      <c r="EB28" s="572"/>
      <c r="EC28" s="572"/>
      <c r="ED28" s="572"/>
      <c r="EE28" s="572"/>
      <c r="EF28" s="572"/>
      <c r="EG28" s="572"/>
      <c r="EH28" s="572"/>
      <c r="EI28" s="572"/>
      <c r="EJ28" s="572"/>
      <c r="EK28" s="572"/>
      <c r="EL28" s="572"/>
      <c r="EM28" s="572"/>
      <c r="EN28" s="572"/>
      <c r="EO28" s="572"/>
      <c r="EP28" s="572"/>
      <c r="EQ28" s="572"/>
      <c r="ER28" s="572"/>
      <c r="ES28" s="572"/>
      <c r="ET28" s="572"/>
      <c r="EU28" s="572"/>
      <c r="EV28" s="572"/>
      <c r="EW28" s="572"/>
      <c r="EX28" s="572"/>
      <c r="EY28" s="572"/>
      <c r="EZ28" s="572"/>
      <c r="FA28" s="572"/>
      <c r="FB28" s="572"/>
      <c r="FC28" s="572"/>
      <c r="FD28" s="572"/>
      <c r="FE28" s="572"/>
      <c r="FF28" s="572"/>
      <c r="FG28" s="572"/>
      <c r="FH28" s="572"/>
      <c r="FI28" s="572"/>
      <c r="FJ28" s="572"/>
      <c r="FK28" s="572"/>
      <c r="FL28" s="572"/>
      <c r="FM28" s="572"/>
      <c r="FN28" s="572"/>
      <c r="FO28" s="572"/>
      <c r="FP28" s="572"/>
      <c r="FQ28" s="572"/>
      <c r="FR28" s="572"/>
      <c r="FS28" s="572"/>
      <c r="FT28" s="572"/>
      <c r="FU28" s="572"/>
      <c r="FV28" s="572"/>
      <c r="FW28" s="572"/>
      <c r="FX28" s="572"/>
      <c r="FY28" s="572"/>
      <c r="FZ28" s="572"/>
      <c r="GA28" s="572"/>
      <c r="GB28" s="572"/>
      <c r="GC28" s="572"/>
      <c r="GD28" s="572"/>
      <c r="GE28" s="572"/>
      <c r="GF28" s="572"/>
      <c r="GG28" s="572"/>
      <c r="GH28" s="572"/>
      <c r="GI28" s="572"/>
      <c r="GJ28" s="572"/>
      <c r="GK28" s="572"/>
      <c r="GL28" s="572"/>
      <c r="GM28" s="572"/>
      <c r="GN28" s="572"/>
      <c r="GO28" s="572"/>
      <c r="GP28" s="572"/>
      <c r="GQ28" s="572"/>
      <c r="GR28" s="572"/>
      <c r="GS28" s="572"/>
      <c r="GT28" s="572"/>
      <c r="GU28" s="572"/>
      <c r="GV28" s="572"/>
      <c r="GW28" s="572"/>
      <c r="GX28" s="572"/>
      <c r="GY28" s="572"/>
      <c r="GZ28" s="572"/>
      <c r="HA28" s="572"/>
      <c r="HB28" s="572"/>
      <c r="HC28" s="572"/>
      <c r="HD28" s="572"/>
      <c r="HE28" s="572"/>
      <c r="HF28" s="572"/>
      <c r="HG28" s="572"/>
      <c r="HH28" s="572"/>
      <c r="HI28" s="572"/>
      <c r="HJ28" s="572"/>
      <c r="HK28" s="572"/>
      <c r="HL28" s="572"/>
      <c r="HM28" s="572"/>
      <c r="HN28" s="572"/>
      <c r="HO28" s="572"/>
      <c r="HP28" s="572"/>
      <c r="HQ28" s="572"/>
      <c r="HR28" s="572"/>
      <c r="HS28" s="572"/>
      <c r="HT28" s="572"/>
      <c r="HU28" s="572"/>
      <c r="HV28" s="572"/>
      <c r="HW28" s="572"/>
      <c r="HX28" s="572"/>
      <c r="HY28" s="572"/>
      <c r="HZ28" s="572"/>
      <c r="IA28" s="572"/>
      <c r="IB28" s="572"/>
      <c r="IC28" s="572"/>
      <c r="ID28" s="572"/>
      <c r="IE28" s="572"/>
      <c r="IF28" s="572"/>
      <c r="IG28" s="572"/>
      <c r="IH28" s="572"/>
      <c r="II28" s="572"/>
      <c r="IJ28" s="572"/>
      <c r="IK28" s="572"/>
      <c r="IL28" s="572"/>
      <c r="IM28" s="572"/>
      <c r="IN28" s="572"/>
      <c r="IO28" s="572"/>
      <c r="IP28" s="572"/>
      <c r="IQ28" s="572"/>
      <c r="IR28" s="572"/>
      <c r="IS28" s="572"/>
      <c r="IT28" s="572"/>
      <c r="IU28" s="572"/>
      <c r="IV28" s="572"/>
      <c r="IW28" s="572"/>
      <c r="IX28" s="572"/>
      <c r="IY28" s="572"/>
      <c r="IZ28" s="572"/>
      <c r="JA28" s="572"/>
      <c r="JB28" s="572"/>
      <c r="JC28" s="572"/>
      <c r="JD28" s="572"/>
      <c r="JE28" s="572"/>
      <c r="JF28" s="572"/>
      <c r="JG28" s="572"/>
      <c r="JH28" s="572"/>
      <c r="JI28" s="572"/>
      <c r="JJ28" s="572"/>
      <c r="JK28" s="572"/>
      <c r="JL28" s="572"/>
      <c r="JM28" s="572"/>
      <c r="JN28" s="572"/>
      <c r="JO28" s="572"/>
      <c r="JP28" s="572"/>
      <c r="JQ28" s="572"/>
      <c r="JR28" s="572"/>
      <c r="JS28" s="572"/>
      <c r="JT28" s="572"/>
      <c r="JU28" s="572"/>
      <c r="JV28" s="572"/>
      <c r="JW28" s="572"/>
      <c r="JX28" s="572"/>
      <c r="JY28" s="572"/>
      <c r="JZ28" s="572"/>
      <c r="KA28" s="572"/>
      <c r="KB28" s="572"/>
      <c r="KC28" s="572"/>
      <c r="KD28" s="572"/>
      <c r="KE28" s="572"/>
      <c r="KF28" s="572"/>
      <c r="KG28" s="572"/>
      <c r="KH28" s="572"/>
      <c r="KI28" s="572"/>
      <c r="KJ28" s="572"/>
      <c r="KK28" s="572"/>
      <c r="KL28" s="572"/>
      <c r="KM28" s="572"/>
      <c r="KN28" s="572"/>
      <c r="KO28" s="572"/>
      <c r="KP28" s="572"/>
      <c r="KQ28" s="572"/>
      <c r="KR28" s="572"/>
      <c r="KS28" s="572"/>
      <c r="KT28" s="572"/>
      <c r="KU28" s="572"/>
      <c r="KV28" s="572"/>
      <c r="KW28" s="572"/>
      <c r="KX28" s="572"/>
      <c r="KY28" s="572"/>
      <c r="KZ28" s="572"/>
      <c r="LA28" s="572"/>
      <c r="LB28" s="572"/>
      <c r="LC28" s="572"/>
      <c r="LD28" s="572"/>
      <c r="LE28" s="572"/>
      <c r="LF28" s="572"/>
      <c r="LG28" s="572"/>
      <c r="LH28" s="572"/>
      <c r="LI28" s="572"/>
      <c r="LJ28" s="572"/>
      <c r="LK28" s="572"/>
      <c r="LL28" s="572"/>
      <c r="LM28" s="572"/>
      <c r="LN28" s="572"/>
      <c r="LO28" s="572"/>
      <c r="LP28" s="572"/>
      <c r="LQ28" s="572"/>
      <c r="LR28" s="572"/>
      <c r="LS28" s="572"/>
      <c r="LT28" s="572"/>
      <c r="LU28" s="572"/>
      <c r="LV28" s="572"/>
      <c r="LW28" s="572"/>
      <c r="LX28" s="572"/>
      <c r="LY28" s="572"/>
      <c r="LZ28" s="572"/>
      <c r="MA28" s="572"/>
      <c r="MB28" s="572"/>
      <c r="MC28" s="572"/>
      <c r="MD28" s="572"/>
      <c r="ME28" s="572"/>
      <c r="MF28" s="572"/>
      <c r="MG28" s="572"/>
      <c r="MH28" s="572"/>
      <c r="MI28" s="572"/>
      <c r="MJ28" s="572"/>
      <c r="MK28" s="572"/>
      <c r="ML28" s="572"/>
      <c r="MM28" s="572"/>
      <c r="MN28" s="572"/>
      <c r="MO28" s="572"/>
      <c r="MP28" s="572"/>
      <c r="MQ28" s="572"/>
      <c r="MR28" s="572"/>
      <c r="MS28" s="572"/>
      <c r="MT28" s="572"/>
      <c r="MU28" s="572"/>
      <c r="MV28" s="572"/>
      <c r="MW28" s="572"/>
      <c r="MX28" s="572"/>
      <c r="MY28" s="572"/>
      <c r="MZ28" s="572"/>
      <c r="NA28" s="572"/>
      <c r="NB28" s="572"/>
      <c r="NC28" s="572"/>
      <c r="ND28" s="572"/>
      <c r="NE28" s="572"/>
      <c r="NF28" s="572"/>
      <c r="NG28" s="572"/>
      <c r="NH28" s="572"/>
      <c r="NI28" s="572"/>
      <c r="NJ28" s="572"/>
      <c r="NK28" s="572"/>
      <c r="NL28" s="572"/>
      <c r="NM28" s="572"/>
      <c r="NN28" s="572"/>
      <c r="NO28" s="572"/>
      <c r="NP28" s="572"/>
      <c r="NQ28" s="572"/>
      <c r="NR28" s="572"/>
      <c r="NS28" s="572"/>
      <c r="NT28" s="572"/>
      <c r="NU28" s="572"/>
      <c r="NV28" s="572"/>
      <c r="NW28" s="572"/>
      <c r="NX28" s="572"/>
      <c r="NY28" s="572"/>
      <c r="NZ28" s="572"/>
      <c r="OA28" s="572"/>
      <c r="OB28" s="572"/>
      <c r="OC28" s="572"/>
      <c r="OD28" s="572"/>
      <c r="OE28" s="572"/>
      <c r="OF28" s="572"/>
      <c r="OG28" s="572"/>
      <c r="OH28" s="572"/>
      <c r="OI28" s="572"/>
      <c r="OJ28" s="572"/>
      <c r="OK28" s="572"/>
      <c r="OL28" s="572"/>
      <c r="OM28" s="572"/>
      <c r="ON28" s="572"/>
      <c r="OO28" s="572"/>
      <c r="OP28" s="572"/>
      <c r="OQ28" s="572"/>
      <c r="OR28" s="572"/>
      <c r="OS28" s="572"/>
      <c r="OT28" s="572"/>
      <c r="OU28" s="572"/>
      <c r="OV28" s="572"/>
      <c r="OW28" s="572"/>
      <c r="OX28" s="572"/>
      <c r="OY28" s="572"/>
      <c r="OZ28" s="572"/>
      <c r="PA28" s="572"/>
      <c r="PB28" s="572"/>
      <c r="PC28" s="572"/>
      <c r="PD28" s="572"/>
      <c r="PE28" s="572"/>
      <c r="PF28" s="572"/>
      <c r="PG28" s="572"/>
      <c r="PH28" s="572"/>
      <c r="PI28" s="572"/>
      <c r="PJ28" s="572"/>
      <c r="PK28" s="572"/>
      <c r="PL28" s="572"/>
      <c r="PM28" s="572"/>
      <c r="PN28" s="572"/>
      <c r="PO28" s="572"/>
      <c r="PP28" s="572"/>
      <c r="PQ28" s="572"/>
      <c r="PR28" s="572"/>
      <c r="PS28" s="572"/>
      <c r="PT28" s="572"/>
      <c r="PU28" s="572"/>
      <c r="PV28" s="572"/>
      <c r="PW28" s="572"/>
      <c r="PX28" s="572"/>
      <c r="PY28" s="572"/>
      <c r="PZ28" s="572"/>
      <c r="QA28" s="572"/>
      <c r="QB28" s="572"/>
      <c r="QC28" s="572"/>
      <c r="QD28" s="572"/>
      <c r="QE28" s="572"/>
      <c r="QF28" s="572"/>
      <c r="QG28" s="572"/>
      <c r="QH28" s="572"/>
      <c r="QI28" s="572"/>
      <c r="QJ28" s="572"/>
      <c r="QK28" s="572"/>
      <c r="QL28" s="572"/>
      <c r="QM28" s="572"/>
      <c r="QN28" s="572"/>
      <c r="QO28" s="572"/>
      <c r="QP28" s="572"/>
      <c r="QQ28" s="572"/>
      <c r="QR28" s="572"/>
      <c r="QS28" s="572"/>
      <c r="QT28" s="572"/>
      <c r="QU28" s="572"/>
      <c r="QV28" s="572"/>
      <c r="QW28" s="572"/>
      <c r="QX28" s="572"/>
      <c r="QY28" s="572"/>
      <c r="QZ28" s="572"/>
      <c r="RA28" s="572"/>
      <c r="RB28" s="572"/>
      <c r="RC28" s="572"/>
      <c r="RD28" s="572"/>
      <c r="RE28" s="572"/>
      <c r="RF28" s="572"/>
      <c r="RG28" s="572"/>
      <c r="RH28" s="572"/>
      <c r="RI28" s="572"/>
      <c r="RJ28" s="572"/>
      <c r="RK28" s="572"/>
      <c r="RL28" s="572"/>
      <c r="RM28" s="572"/>
      <c r="RN28" s="572"/>
      <c r="RO28" s="572"/>
      <c r="RP28" s="572"/>
      <c r="RQ28" s="572"/>
      <c r="RR28" s="572"/>
      <c r="RS28" s="572"/>
      <c r="RT28" s="572"/>
      <c r="RU28" s="572"/>
      <c r="RV28" s="572"/>
      <c r="RW28" s="572"/>
      <c r="RX28" s="572"/>
      <c r="RY28" s="572"/>
      <c r="RZ28" s="572"/>
      <c r="SA28" s="572"/>
      <c r="SB28" s="572"/>
      <c r="SC28" s="572"/>
      <c r="SD28" s="572"/>
      <c r="SE28" s="572"/>
      <c r="SF28" s="572"/>
      <c r="SG28" s="572"/>
      <c r="SH28" s="572"/>
      <c r="SI28" s="572"/>
      <c r="SJ28" s="572"/>
      <c r="SK28" s="572"/>
      <c r="SL28" s="572"/>
      <c r="SM28" s="572"/>
      <c r="SN28" s="572"/>
      <c r="SO28" s="572"/>
      <c r="SP28" s="572"/>
      <c r="SQ28" s="572"/>
      <c r="SR28" s="572"/>
      <c r="SS28" s="572"/>
      <c r="ST28" s="572"/>
      <c r="SU28" s="572"/>
      <c r="SV28" s="572"/>
      <c r="SW28" s="572"/>
      <c r="SX28" s="572"/>
      <c r="SY28" s="572"/>
      <c r="SZ28" s="572"/>
      <c r="TA28" s="572"/>
      <c r="TB28" s="572"/>
      <c r="TC28" s="572"/>
      <c r="TD28" s="572"/>
      <c r="TE28" s="572"/>
      <c r="TF28" s="572"/>
      <c r="TG28" s="572"/>
      <c r="TH28" s="572"/>
      <c r="TI28" s="572"/>
      <c r="TJ28" s="572"/>
      <c r="TK28" s="572"/>
      <c r="TL28" s="572"/>
      <c r="TM28" s="572"/>
      <c r="TN28" s="572"/>
      <c r="TO28" s="572"/>
      <c r="TP28" s="572"/>
      <c r="TQ28" s="572"/>
      <c r="TR28" s="572"/>
      <c r="TS28" s="572"/>
      <c r="TT28" s="572"/>
      <c r="TU28" s="572"/>
      <c r="TV28" s="572"/>
      <c r="TW28" s="572"/>
      <c r="TX28" s="572"/>
      <c r="TY28" s="572"/>
      <c r="TZ28" s="572"/>
      <c r="UA28" s="572"/>
      <c r="UB28" s="572"/>
      <c r="UC28" s="572"/>
      <c r="UD28" s="572"/>
      <c r="UE28" s="572"/>
      <c r="UF28" s="572"/>
      <c r="UG28" s="572"/>
      <c r="UH28" s="572"/>
      <c r="UI28" s="572"/>
      <c r="UJ28" s="572"/>
      <c r="UK28" s="572"/>
      <c r="UL28" s="572"/>
      <c r="UM28" s="572"/>
      <c r="UN28" s="572"/>
      <c r="UO28" s="572"/>
      <c r="UP28" s="572"/>
      <c r="UQ28" s="572"/>
      <c r="UR28" s="572"/>
      <c r="US28" s="572"/>
      <c r="UT28" s="572"/>
      <c r="UU28" s="572"/>
      <c r="UV28" s="572"/>
      <c r="UW28" s="572"/>
      <c r="UX28" s="572"/>
      <c r="UY28" s="572"/>
      <c r="UZ28" s="572"/>
      <c r="VA28" s="572"/>
      <c r="VB28" s="572"/>
      <c r="VC28" s="572"/>
      <c r="VD28" s="572"/>
      <c r="VE28" s="572"/>
      <c r="VF28" s="572"/>
      <c r="VG28" s="572"/>
      <c r="VH28" s="572"/>
      <c r="VI28" s="572"/>
      <c r="VJ28" s="572"/>
      <c r="VK28" s="572"/>
      <c r="VL28" s="572"/>
      <c r="VM28" s="572"/>
      <c r="VN28" s="572"/>
      <c r="VO28" s="572"/>
      <c r="VP28" s="572"/>
      <c r="VQ28" s="572"/>
      <c r="VR28" s="572"/>
      <c r="VS28" s="572"/>
      <c r="VT28" s="572"/>
      <c r="VU28" s="572"/>
      <c r="VV28" s="572"/>
      <c r="VW28" s="572"/>
      <c r="VX28" s="572"/>
      <c r="VY28" s="572"/>
      <c r="VZ28" s="572"/>
      <c r="WA28" s="572"/>
      <c r="WB28" s="572"/>
      <c r="WC28" s="572"/>
      <c r="WD28" s="572"/>
      <c r="WE28" s="572"/>
      <c r="WF28" s="572"/>
      <c r="WG28" s="572"/>
      <c r="WH28" s="572"/>
      <c r="WI28" s="572"/>
      <c r="WJ28" s="572"/>
      <c r="WK28" s="572"/>
      <c r="WL28" s="572"/>
      <c r="WM28" s="572"/>
      <c r="WN28" s="572"/>
      <c r="WO28" s="572"/>
      <c r="WP28" s="572"/>
      <c r="WQ28" s="572"/>
      <c r="WR28" s="572"/>
      <c r="WS28" s="572"/>
      <c r="WT28" s="572"/>
      <c r="WU28" s="572"/>
      <c r="WV28" s="572"/>
      <c r="WW28" s="572"/>
      <c r="WX28" s="572"/>
      <c r="WY28" s="572"/>
      <c r="WZ28" s="572"/>
      <c r="XA28" s="572"/>
      <c r="XB28" s="572"/>
      <c r="XC28" s="572"/>
      <c r="XD28" s="572"/>
      <c r="XE28" s="572"/>
      <c r="XF28" s="572"/>
      <c r="XG28" s="572"/>
      <c r="XH28" s="572"/>
      <c r="XI28" s="572"/>
      <c r="XJ28" s="572"/>
      <c r="XK28" s="572"/>
      <c r="XL28" s="572"/>
      <c r="XM28" s="572"/>
      <c r="XN28" s="572"/>
      <c r="XO28" s="572"/>
      <c r="XP28" s="572"/>
      <c r="XQ28" s="572"/>
      <c r="XR28" s="572"/>
      <c r="XS28" s="572"/>
      <c r="XT28" s="572"/>
      <c r="XU28" s="572"/>
      <c r="XV28" s="572"/>
      <c r="XW28" s="572"/>
      <c r="XX28" s="572"/>
      <c r="XY28" s="572"/>
      <c r="XZ28" s="572"/>
      <c r="YA28" s="572"/>
      <c r="YB28" s="572"/>
      <c r="YC28" s="572"/>
      <c r="YD28" s="572"/>
      <c r="YE28" s="572"/>
      <c r="YF28" s="572"/>
      <c r="YG28" s="572"/>
      <c r="YH28" s="572"/>
      <c r="YI28" s="572"/>
      <c r="YJ28" s="572"/>
      <c r="YK28" s="572"/>
      <c r="YL28" s="572"/>
      <c r="YM28" s="572"/>
      <c r="YN28" s="572"/>
      <c r="YO28" s="572"/>
      <c r="YP28" s="572"/>
      <c r="YQ28" s="572"/>
      <c r="YR28" s="572"/>
      <c r="YS28" s="572"/>
      <c r="YT28" s="572"/>
      <c r="YU28" s="572"/>
      <c r="YV28" s="572"/>
      <c r="YW28" s="572"/>
      <c r="YX28" s="572"/>
      <c r="YY28" s="572"/>
      <c r="YZ28" s="572"/>
      <c r="ZA28" s="572"/>
      <c r="ZB28" s="572"/>
      <c r="ZC28" s="572"/>
      <c r="ZD28" s="572"/>
      <c r="ZE28" s="572"/>
      <c r="ZF28" s="572"/>
      <c r="ZG28" s="572"/>
      <c r="ZH28" s="572"/>
      <c r="ZI28" s="572"/>
      <c r="ZJ28" s="572"/>
      <c r="ZK28" s="572"/>
      <c r="ZL28" s="572"/>
      <c r="ZM28" s="572"/>
      <c r="ZN28" s="572"/>
      <c r="ZO28" s="572"/>
      <c r="ZP28" s="572"/>
      <c r="ZQ28" s="572"/>
      <c r="ZR28" s="572"/>
      <c r="ZS28" s="572"/>
      <c r="ZT28" s="572"/>
      <c r="ZU28" s="572"/>
      <c r="ZV28" s="572"/>
      <c r="ZW28" s="572"/>
      <c r="ZX28" s="572"/>
      <c r="ZY28" s="572"/>
      <c r="ZZ28" s="572"/>
      <c r="AAA28" s="572"/>
      <c r="AAB28" s="572"/>
      <c r="AAC28" s="572"/>
      <c r="AAD28" s="572"/>
      <c r="AAE28" s="572"/>
      <c r="AAF28" s="572"/>
      <c r="AAG28" s="572"/>
      <c r="AAH28" s="572"/>
      <c r="AAI28" s="572"/>
      <c r="AAJ28" s="572"/>
      <c r="AAK28" s="572"/>
      <c r="AAL28" s="572"/>
      <c r="AAM28" s="572"/>
      <c r="AAN28" s="572"/>
      <c r="AAO28" s="572"/>
      <c r="AAP28" s="572"/>
      <c r="AAQ28" s="572"/>
      <c r="AAR28" s="572"/>
      <c r="AAS28" s="572"/>
      <c r="AAT28" s="572"/>
      <c r="AAU28" s="572"/>
      <c r="AAV28" s="572"/>
      <c r="AAW28" s="572"/>
      <c r="AAX28" s="572"/>
      <c r="AAY28" s="572"/>
      <c r="AAZ28" s="572"/>
      <c r="ABA28" s="572"/>
      <c r="ABB28" s="572"/>
      <c r="ABC28" s="572"/>
      <c r="ABD28" s="572"/>
      <c r="ABE28" s="572"/>
      <c r="ABF28" s="572"/>
      <c r="ABG28" s="572"/>
      <c r="ABH28" s="572"/>
      <c r="ABI28" s="572"/>
      <c r="ABJ28" s="572"/>
      <c r="ABK28" s="572"/>
      <c r="ABL28" s="572"/>
      <c r="ABM28" s="572"/>
      <c r="ABN28" s="572"/>
      <c r="ABO28" s="572"/>
      <c r="ABP28" s="572"/>
      <c r="ABQ28" s="572"/>
      <c r="ABR28" s="572"/>
      <c r="ABS28" s="572"/>
      <c r="ABT28" s="572"/>
      <c r="ABU28" s="572"/>
      <c r="ABV28" s="572"/>
      <c r="ABW28" s="572"/>
      <c r="ABX28" s="572"/>
      <c r="ABY28" s="572"/>
      <c r="ABZ28" s="572"/>
      <c r="ACA28" s="572"/>
      <c r="ACB28" s="572"/>
      <c r="ACC28" s="572"/>
      <c r="ACD28" s="572"/>
      <c r="ACE28" s="572"/>
      <c r="ACF28" s="572"/>
      <c r="ACG28" s="572"/>
      <c r="ACH28" s="572"/>
      <c r="ACI28" s="572"/>
      <c r="ACJ28" s="572"/>
      <c r="ACK28" s="572"/>
      <c r="ACL28" s="572"/>
      <c r="ACM28" s="572"/>
      <c r="ACN28" s="572"/>
      <c r="ACO28" s="572"/>
      <c r="ACP28" s="572"/>
      <c r="ACQ28" s="572"/>
      <c r="ACR28" s="572"/>
      <c r="ACS28" s="572"/>
      <c r="ACT28" s="572"/>
      <c r="ACU28" s="572"/>
      <c r="ACV28" s="572"/>
      <c r="ACW28" s="572"/>
      <c r="ACX28" s="572"/>
      <c r="ACY28" s="572"/>
      <c r="ACZ28" s="572"/>
      <c r="ADA28" s="572"/>
      <c r="ADB28" s="572"/>
      <c r="ADC28" s="572"/>
      <c r="ADD28" s="572"/>
      <c r="ADE28" s="572"/>
      <c r="ADF28" s="572"/>
      <c r="ADG28" s="572"/>
      <c r="ADH28" s="572"/>
      <c r="ADI28" s="572"/>
      <c r="ADJ28" s="572"/>
      <c r="ADK28" s="572"/>
      <c r="ADL28" s="572"/>
      <c r="ADM28" s="572"/>
      <c r="ADN28" s="572"/>
      <c r="ADO28" s="572"/>
      <c r="ADP28" s="572"/>
      <c r="ADQ28" s="572"/>
      <c r="ADR28" s="572"/>
      <c r="ADS28" s="572"/>
      <c r="ADT28" s="572"/>
      <c r="ADU28" s="572"/>
      <c r="ADV28" s="572"/>
      <c r="ADW28" s="572"/>
      <c r="ADX28" s="572"/>
      <c r="ADY28" s="572"/>
      <c r="ADZ28" s="572"/>
      <c r="AEA28" s="572"/>
      <c r="AEB28" s="572"/>
      <c r="AEC28" s="572"/>
      <c r="AED28" s="572"/>
      <c r="AEE28" s="572"/>
      <c r="AEF28" s="572"/>
      <c r="AEG28" s="572"/>
      <c r="AEH28" s="572"/>
      <c r="AEI28" s="572"/>
      <c r="AEJ28" s="572"/>
      <c r="AEK28" s="572"/>
      <c r="AEL28" s="572"/>
      <c r="AEM28" s="572"/>
      <c r="AEN28" s="572"/>
      <c r="AEO28" s="572"/>
      <c r="AEP28" s="572"/>
      <c r="AEQ28" s="572"/>
      <c r="AER28" s="572"/>
      <c r="AES28" s="572"/>
      <c r="AET28" s="572"/>
      <c r="AEU28" s="572"/>
      <c r="AEV28" s="572"/>
      <c r="AEW28" s="572"/>
      <c r="AEX28" s="572"/>
      <c r="AEY28" s="572"/>
      <c r="AEZ28" s="572"/>
      <c r="AFA28" s="572"/>
      <c r="AFB28" s="572"/>
      <c r="AFC28" s="572"/>
      <c r="AFD28" s="572"/>
      <c r="AFE28" s="572"/>
      <c r="AFF28" s="572"/>
      <c r="AFG28" s="572"/>
      <c r="AFH28" s="572"/>
      <c r="AFI28" s="572"/>
      <c r="AFJ28" s="572"/>
      <c r="AFK28" s="572"/>
      <c r="AFL28" s="572"/>
      <c r="AFM28" s="572"/>
      <c r="AFN28" s="572"/>
      <c r="AFO28" s="572"/>
      <c r="AFP28" s="572"/>
      <c r="AFQ28" s="572"/>
      <c r="AFR28" s="572"/>
      <c r="AFS28" s="572"/>
      <c r="AFT28" s="572"/>
      <c r="AFU28" s="572"/>
      <c r="AFV28" s="572"/>
      <c r="AFW28" s="572"/>
      <c r="AFX28" s="572"/>
      <c r="AFY28" s="572"/>
      <c r="AFZ28" s="572"/>
      <c r="AGA28" s="572"/>
      <c r="AGB28" s="572"/>
      <c r="AGC28" s="572"/>
      <c r="AGD28" s="572"/>
      <c r="AGE28" s="572"/>
      <c r="AGF28" s="572"/>
      <c r="AGG28" s="572"/>
      <c r="AGH28" s="572"/>
      <c r="AGI28" s="572"/>
      <c r="AGJ28" s="572"/>
      <c r="AGK28" s="572"/>
      <c r="AGL28" s="572"/>
      <c r="AGM28" s="572"/>
      <c r="AGN28" s="572"/>
      <c r="AGO28" s="572"/>
      <c r="AGP28" s="572"/>
      <c r="AGQ28" s="572"/>
      <c r="AGR28" s="572"/>
      <c r="AGS28" s="572"/>
      <c r="AGT28" s="572"/>
      <c r="AGU28" s="572"/>
      <c r="AGV28" s="572"/>
      <c r="AGW28" s="572"/>
      <c r="AGX28" s="572"/>
      <c r="AGY28" s="572"/>
      <c r="AGZ28" s="572"/>
      <c r="AHA28" s="572"/>
      <c r="AHB28" s="572"/>
      <c r="AHC28" s="572"/>
      <c r="AHD28" s="572"/>
      <c r="AHE28" s="572"/>
      <c r="AHF28" s="572"/>
      <c r="AHG28" s="572"/>
      <c r="AHH28" s="572"/>
      <c r="AHI28" s="572"/>
      <c r="AHJ28" s="572"/>
      <c r="AHK28" s="572"/>
      <c r="AHL28" s="572"/>
      <c r="AHM28" s="572"/>
      <c r="AHN28" s="572"/>
      <c r="AHO28" s="572"/>
      <c r="AHP28" s="572"/>
      <c r="AHQ28" s="572"/>
      <c r="AHR28" s="572"/>
      <c r="AHS28" s="572"/>
      <c r="AHT28" s="572"/>
      <c r="AHU28" s="572"/>
      <c r="AHV28" s="572"/>
      <c r="AHW28" s="572"/>
      <c r="AHX28" s="572"/>
      <c r="AHY28" s="572"/>
      <c r="AHZ28" s="572"/>
      <c r="AIA28" s="572"/>
      <c r="AIB28" s="572"/>
      <c r="AIC28" s="572"/>
      <c r="AID28" s="572"/>
      <c r="AIE28" s="572"/>
      <c r="AIF28" s="572"/>
      <c r="AIG28" s="572"/>
      <c r="AIH28" s="572"/>
      <c r="AII28" s="572"/>
      <c r="AIJ28" s="572"/>
      <c r="AIK28" s="572"/>
      <c r="AIL28" s="572"/>
      <c r="AIM28" s="572"/>
      <c r="AIN28" s="572"/>
      <c r="AIO28" s="572"/>
      <c r="AIP28" s="572"/>
      <c r="AIQ28" s="572"/>
      <c r="AIR28" s="572"/>
      <c r="AIS28" s="572"/>
      <c r="AIT28" s="572"/>
      <c r="AIU28" s="572"/>
      <c r="AIV28" s="572"/>
      <c r="AIW28" s="572"/>
      <c r="AIX28" s="572"/>
      <c r="AIY28" s="572"/>
      <c r="AIZ28" s="572"/>
      <c r="AJA28" s="572"/>
      <c r="AJB28" s="572"/>
      <c r="AJC28" s="572"/>
      <c r="AJD28" s="572"/>
      <c r="AJE28" s="572"/>
      <c r="AJF28" s="572"/>
      <c r="AJG28" s="572"/>
      <c r="AJH28" s="572"/>
      <c r="AJI28" s="572"/>
      <c r="AJJ28" s="572"/>
      <c r="AJK28" s="572"/>
      <c r="AJL28" s="572"/>
      <c r="AJM28" s="572"/>
      <c r="AJN28" s="572"/>
      <c r="AJO28" s="572"/>
      <c r="AJP28" s="572"/>
      <c r="AJQ28" s="572"/>
      <c r="AJR28" s="572"/>
      <c r="AJS28" s="572"/>
      <c r="AJT28" s="572"/>
      <c r="AJU28" s="572"/>
      <c r="AJV28" s="572"/>
      <c r="AJW28" s="572"/>
      <c r="AJX28" s="572"/>
      <c r="AJY28" s="572"/>
      <c r="AJZ28" s="572"/>
      <c r="AKA28" s="572"/>
      <c r="AKB28" s="572"/>
      <c r="AKC28" s="572"/>
      <c r="AKD28" s="572"/>
      <c r="AKE28" s="572"/>
      <c r="AKF28" s="572"/>
      <c r="AKG28" s="572"/>
      <c r="AKH28" s="572"/>
      <c r="AKI28" s="572"/>
      <c r="AKJ28" s="572"/>
      <c r="AKK28" s="572"/>
      <c r="AKL28" s="572"/>
      <c r="AKM28" s="572"/>
      <c r="AKN28" s="572"/>
      <c r="AKO28" s="572"/>
      <c r="AKP28" s="572"/>
      <c r="AKQ28" s="572"/>
      <c r="AKR28" s="572"/>
      <c r="AKS28" s="572"/>
      <c r="AKT28" s="572"/>
      <c r="AKU28" s="572"/>
      <c r="AKV28" s="572"/>
      <c r="AKW28" s="572"/>
      <c r="AKX28" s="572"/>
      <c r="AKY28" s="572"/>
      <c r="AKZ28" s="572"/>
      <c r="ALA28" s="572"/>
      <c r="ALB28" s="572"/>
      <c r="ALC28" s="572"/>
      <c r="ALD28" s="572"/>
      <c r="ALE28" s="572"/>
      <c r="ALF28" s="572"/>
      <c r="ALG28" s="572"/>
      <c r="ALH28" s="572"/>
      <c r="ALI28" s="572"/>
      <c r="ALJ28" s="572"/>
      <c r="ALK28" s="572"/>
      <c r="ALL28" s="572"/>
      <c r="ALM28" s="572"/>
      <c r="ALN28" s="572"/>
      <c r="ALO28" s="572"/>
      <c r="ALP28" s="572"/>
      <c r="ALQ28" s="572"/>
      <c r="ALR28" s="572"/>
      <c r="ALS28" s="572"/>
      <c r="ALT28" s="572"/>
      <c r="ALU28" s="572"/>
      <c r="ALV28" s="572"/>
      <c r="ALW28" s="572"/>
      <c r="ALX28" s="572"/>
      <c r="ALY28" s="572"/>
      <c r="ALZ28" s="572"/>
      <c r="AMA28" s="572"/>
      <c r="AMB28" s="572"/>
      <c r="AMC28" s="572"/>
      <c r="AMD28" s="572"/>
      <c r="AME28" s="572"/>
      <c r="AMF28" s="572"/>
      <c r="AMG28" s="572"/>
      <c r="AMH28" s="572"/>
      <c r="AMI28" s="572"/>
      <c r="AMJ28" s="572"/>
    </row>
    <row r="29" spans="1:1025" s="573" customFormat="1">
      <c r="A29" s="686"/>
      <c r="B29" s="649"/>
      <c r="C29" s="649"/>
      <c r="D29" s="685"/>
      <c r="E29" s="685"/>
      <c r="F29" s="684"/>
      <c r="G29" s="685"/>
      <c r="H29" s="493"/>
      <c r="I29" s="571"/>
      <c r="J29" s="572"/>
      <c r="K29" s="572"/>
      <c r="L29" s="572"/>
      <c r="M29" s="572"/>
      <c r="N29" s="572"/>
      <c r="O29" s="572"/>
      <c r="P29" s="572"/>
      <c r="Q29" s="572"/>
      <c r="R29" s="572"/>
      <c r="S29" s="572"/>
      <c r="T29" s="572"/>
      <c r="U29" s="572"/>
      <c r="V29" s="572"/>
      <c r="W29" s="572"/>
      <c r="X29" s="572"/>
      <c r="Y29" s="572"/>
      <c r="Z29" s="572"/>
      <c r="AA29" s="572"/>
      <c r="AB29" s="572"/>
      <c r="AC29" s="572"/>
      <c r="AD29" s="572"/>
      <c r="AE29" s="572"/>
      <c r="AF29" s="572"/>
      <c r="AG29" s="572"/>
      <c r="AH29" s="572"/>
      <c r="AI29" s="572"/>
      <c r="AJ29" s="572"/>
      <c r="AK29" s="572"/>
      <c r="AL29" s="572"/>
      <c r="AM29" s="572"/>
      <c r="AN29" s="572"/>
      <c r="AO29" s="572"/>
      <c r="AP29" s="572"/>
      <c r="AQ29" s="572"/>
      <c r="AR29" s="572"/>
      <c r="AS29" s="572"/>
      <c r="AT29" s="572"/>
      <c r="AU29" s="572"/>
      <c r="AV29" s="572"/>
      <c r="AW29" s="572"/>
      <c r="AX29" s="572"/>
      <c r="AY29" s="572"/>
      <c r="AZ29" s="572"/>
      <c r="BA29" s="572"/>
      <c r="BB29" s="572"/>
      <c r="BC29" s="572"/>
      <c r="BD29" s="572"/>
      <c r="BE29" s="572"/>
      <c r="BF29" s="572"/>
      <c r="BG29" s="572"/>
      <c r="BH29" s="572"/>
      <c r="BI29" s="572"/>
      <c r="BJ29" s="572"/>
      <c r="BK29" s="572"/>
      <c r="BL29" s="572"/>
      <c r="BM29" s="572"/>
      <c r="BN29" s="572"/>
      <c r="BO29" s="572"/>
      <c r="BP29" s="572"/>
      <c r="BQ29" s="572"/>
      <c r="BR29" s="572"/>
      <c r="BS29" s="572"/>
      <c r="BT29" s="572"/>
      <c r="BU29" s="572"/>
      <c r="BV29" s="572"/>
      <c r="BW29" s="572"/>
      <c r="BX29" s="572"/>
      <c r="BY29" s="572"/>
      <c r="BZ29" s="572"/>
      <c r="CA29" s="572"/>
      <c r="CB29" s="572"/>
      <c r="CC29" s="572"/>
      <c r="CD29" s="572"/>
      <c r="CE29" s="572"/>
      <c r="CF29" s="572"/>
      <c r="CG29" s="572"/>
      <c r="CH29" s="572"/>
      <c r="CI29" s="572"/>
      <c r="CJ29" s="572"/>
      <c r="CK29" s="572"/>
      <c r="CL29" s="572"/>
      <c r="CM29" s="572"/>
      <c r="CN29" s="572"/>
      <c r="CO29" s="572"/>
      <c r="CP29" s="572"/>
      <c r="CQ29" s="572"/>
      <c r="CR29" s="572"/>
      <c r="CS29" s="572"/>
      <c r="CT29" s="572"/>
      <c r="CU29" s="572"/>
      <c r="CV29" s="572"/>
      <c r="CW29" s="572"/>
      <c r="CX29" s="572"/>
      <c r="CY29" s="572"/>
      <c r="CZ29" s="572"/>
      <c r="DA29" s="572"/>
      <c r="DB29" s="572"/>
      <c r="DC29" s="572"/>
      <c r="DD29" s="572"/>
      <c r="DE29" s="572"/>
      <c r="DF29" s="572"/>
      <c r="DG29" s="572"/>
      <c r="DH29" s="572"/>
      <c r="DI29" s="572"/>
      <c r="DJ29" s="572"/>
      <c r="DK29" s="572"/>
      <c r="DL29" s="572"/>
      <c r="DM29" s="572"/>
      <c r="DN29" s="572"/>
      <c r="DO29" s="572"/>
      <c r="DP29" s="572"/>
      <c r="DQ29" s="572"/>
      <c r="DR29" s="572"/>
      <c r="DS29" s="572"/>
      <c r="DT29" s="572"/>
      <c r="DU29" s="572"/>
      <c r="DV29" s="572"/>
      <c r="DW29" s="572"/>
      <c r="DX29" s="572"/>
      <c r="DY29" s="572"/>
      <c r="DZ29" s="572"/>
      <c r="EA29" s="572"/>
      <c r="EB29" s="572"/>
      <c r="EC29" s="572"/>
      <c r="ED29" s="572"/>
      <c r="EE29" s="572"/>
      <c r="EF29" s="572"/>
      <c r="EG29" s="572"/>
      <c r="EH29" s="572"/>
      <c r="EI29" s="572"/>
      <c r="EJ29" s="572"/>
      <c r="EK29" s="572"/>
      <c r="EL29" s="572"/>
      <c r="EM29" s="572"/>
      <c r="EN29" s="572"/>
      <c r="EO29" s="572"/>
      <c r="EP29" s="572"/>
      <c r="EQ29" s="572"/>
      <c r="ER29" s="572"/>
      <c r="ES29" s="572"/>
      <c r="ET29" s="572"/>
      <c r="EU29" s="572"/>
      <c r="EV29" s="572"/>
      <c r="EW29" s="572"/>
      <c r="EX29" s="572"/>
      <c r="EY29" s="572"/>
      <c r="EZ29" s="572"/>
      <c r="FA29" s="572"/>
      <c r="FB29" s="572"/>
      <c r="FC29" s="572"/>
      <c r="FD29" s="572"/>
      <c r="FE29" s="572"/>
      <c r="FF29" s="572"/>
      <c r="FG29" s="572"/>
      <c r="FH29" s="572"/>
      <c r="FI29" s="572"/>
      <c r="FJ29" s="572"/>
      <c r="FK29" s="572"/>
      <c r="FL29" s="572"/>
      <c r="FM29" s="572"/>
      <c r="FN29" s="572"/>
      <c r="FO29" s="572"/>
      <c r="FP29" s="572"/>
      <c r="FQ29" s="572"/>
      <c r="FR29" s="572"/>
      <c r="FS29" s="572"/>
      <c r="FT29" s="572"/>
      <c r="FU29" s="572"/>
      <c r="FV29" s="572"/>
      <c r="FW29" s="572"/>
      <c r="FX29" s="572"/>
      <c r="FY29" s="572"/>
      <c r="FZ29" s="572"/>
      <c r="GA29" s="572"/>
      <c r="GB29" s="572"/>
      <c r="GC29" s="572"/>
      <c r="GD29" s="572"/>
      <c r="GE29" s="572"/>
      <c r="GF29" s="572"/>
      <c r="GG29" s="572"/>
      <c r="GH29" s="572"/>
      <c r="GI29" s="572"/>
      <c r="GJ29" s="572"/>
      <c r="GK29" s="572"/>
      <c r="GL29" s="572"/>
      <c r="GM29" s="572"/>
      <c r="GN29" s="572"/>
      <c r="GO29" s="572"/>
      <c r="GP29" s="572"/>
      <c r="GQ29" s="572"/>
      <c r="GR29" s="572"/>
      <c r="GS29" s="572"/>
      <c r="GT29" s="572"/>
      <c r="GU29" s="572"/>
      <c r="GV29" s="572"/>
      <c r="GW29" s="572"/>
      <c r="GX29" s="572"/>
      <c r="GY29" s="572"/>
      <c r="GZ29" s="572"/>
      <c r="HA29" s="572"/>
      <c r="HB29" s="572"/>
      <c r="HC29" s="572"/>
      <c r="HD29" s="572"/>
      <c r="HE29" s="572"/>
      <c r="HF29" s="572"/>
      <c r="HG29" s="572"/>
      <c r="HH29" s="572"/>
      <c r="HI29" s="572"/>
      <c r="HJ29" s="572"/>
      <c r="HK29" s="572"/>
      <c r="HL29" s="572"/>
      <c r="HM29" s="572"/>
      <c r="HN29" s="572"/>
      <c r="HO29" s="572"/>
      <c r="HP29" s="572"/>
      <c r="HQ29" s="572"/>
      <c r="HR29" s="572"/>
      <c r="HS29" s="572"/>
      <c r="HT29" s="572"/>
      <c r="HU29" s="572"/>
      <c r="HV29" s="572"/>
      <c r="HW29" s="572"/>
      <c r="HX29" s="572"/>
      <c r="HY29" s="572"/>
      <c r="HZ29" s="572"/>
      <c r="IA29" s="572"/>
      <c r="IB29" s="572"/>
      <c r="IC29" s="572"/>
      <c r="ID29" s="572"/>
      <c r="IE29" s="572"/>
      <c r="IF29" s="572"/>
      <c r="IG29" s="572"/>
      <c r="IH29" s="572"/>
      <c r="II29" s="572"/>
      <c r="IJ29" s="572"/>
      <c r="IK29" s="572"/>
      <c r="IL29" s="572"/>
      <c r="IM29" s="572"/>
      <c r="IN29" s="572"/>
      <c r="IO29" s="572"/>
      <c r="IP29" s="572"/>
      <c r="IQ29" s="572"/>
      <c r="IR29" s="572"/>
      <c r="IS29" s="572"/>
      <c r="IT29" s="572"/>
      <c r="IU29" s="572"/>
      <c r="IV29" s="572"/>
      <c r="IW29" s="572"/>
      <c r="IX29" s="572"/>
      <c r="IY29" s="572"/>
      <c r="IZ29" s="572"/>
      <c r="JA29" s="572"/>
      <c r="JB29" s="572"/>
      <c r="JC29" s="572"/>
      <c r="JD29" s="572"/>
      <c r="JE29" s="572"/>
      <c r="JF29" s="572"/>
      <c r="JG29" s="572"/>
      <c r="JH29" s="572"/>
      <c r="JI29" s="572"/>
      <c r="JJ29" s="572"/>
      <c r="JK29" s="572"/>
      <c r="JL29" s="572"/>
      <c r="JM29" s="572"/>
      <c r="JN29" s="572"/>
      <c r="JO29" s="572"/>
      <c r="JP29" s="572"/>
      <c r="JQ29" s="572"/>
      <c r="JR29" s="572"/>
      <c r="JS29" s="572"/>
      <c r="JT29" s="572"/>
      <c r="JU29" s="572"/>
      <c r="JV29" s="572"/>
      <c r="JW29" s="572"/>
      <c r="JX29" s="572"/>
      <c r="JY29" s="572"/>
      <c r="JZ29" s="572"/>
      <c r="KA29" s="572"/>
      <c r="KB29" s="572"/>
      <c r="KC29" s="572"/>
      <c r="KD29" s="572"/>
      <c r="KE29" s="572"/>
      <c r="KF29" s="572"/>
      <c r="KG29" s="572"/>
      <c r="KH29" s="572"/>
      <c r="KI29" s="572"/>
      <c r="KJ29" s="572"/>
      <c r="KK29" s="572"/>
      <c r="KL29" s="572"/>
      <c r="KM29" s="572"/>
      <c r="KN29" s="572"/>
      <c r="KO29" s="572"/>
      <c r="KP29" s="572"/>
      <c r="KQ29" s="572"/>
      <c r="KR29" s="572"/>
      <c r="KS29" s="572"/>
      <c r="KT29" s="572"/>
      <c r="KU29" s="572"/>
      <c r="KV29" s="572"/>
      <c r="KW29" s="572"/>
      <c r="KX29" s="572"/>
      <c r="KY29" s="572"/>
      <c r="KZ29" s="572"/>
      <c r="LA29" s="572"/>
      <c r="LB29" s="572"/>
      <c r="LC29" s="572"/>
      <c r="LD29" s="572"/>
      <c r="LE29" s="572"/>
      <c r="LF29" s="572"/>
      <c r="LG29" s="572"/>
      <c r="LH29" s="572"/>
      <c r="LI29" s="572"/>
      <c r="LJ29" s="572"/>
      <c r="LK29" s="572"/>
      <c r="LL29" s="572"/>
      <c r="LM29" s="572"/>
      <c r="LN29" s="572"/>
      <c r="LO29" s="572"/>
      <c r="LP29" s="572"/>
      <c r="LQ29" s="572"/>
      <c r="LR29" s="572"/>
      <c r="LS29" s="572"/>
      <c r="LT29" s="572"/>
      <c r="LU29" s="572"/>
      <c r="LV29" s="572"/>
      <c r="LW29" s="572"/>
      <c r="LX29" s="572"/>
      <c r="LY29" s="572"/>
      <c r="LZ29" s="572"/>
      <c r="MA29" s="572"/>
      <c r="MB29" s="572"/>
      <c r="MC29" s="572"/>
      <c r="MD29" s="572"/>
      <c r="ME29" s="572"/>
      <c r="MF29" s="572"/>
      <c r="MG29" s="572"/>
      <c r="MH29" s="572"/>
      <c r="MI29" s="572"/>
      <c r="MJ29" s="572"/>
      <c r="MK29" s="572"/>
      <c r="ML29" s="572"/>
      <c r="MM29" s="572"/>
      <c r="MN29" s="572"/>
      <c r="MO29" s="572"/>
      <c r="MP29" s="572"/>
      <c r="MQ29" s="572"/>
      <c r="MR29" s="572"/>
      <c r="MS29" s="572"/>
      <c r="MT29" s="572"/>
      <c r="MU29" s="572"/>
      <c r="MV29" s="572"/>
      <c r="MW29" s="572"/>
      <c r="MX29" s="572"/>
      <c r="MY29" s="572"/>
      <c r="MZ29" s="572"/>
      <c r="NA29" s="572"/>
      <c r="NB29" s="572"/>
      <c r="NC29" s="572"/>
      <c r="ND29" s="572"/>
      <c r="NE29" s="572"/>
      <c r="NF29" s="572"/>
      <c r="NG29" s="572"/>
      <c r="NH29" s="572"/>
      <c r="NI29" s="572"/>
      <c r="NJ29" s="572"/>
      <c r="NK29" s="572"/>
      <c r="NL29" s="572"/>
      <c r="NM29" s="572"/>
      <c r="NN29" s="572"/>
      <c r="NO29" s="572"/>
      <c r="NP29" s="572"/>
      <c r="NQ29" s="572"/>
      <c r="NR29" s="572"/>
      <c r="NS29" s="572"/>
      <c r="NT29" s="572"/>
      <c r="NU29" s="572"/>
      <c r="NV29" s="572"/>
      <c r="NW29" s="572"/>
      <c r="NX29" s="572"/>
      <c r="NY29" s="572"/>
      <c r="NZ29" s="572"/>
      <c r="OA29" s="572"/>
      <c r="OB29" s="572"/>
      <c r="OC29" s="572"/>
      <c r="OD29" s="572"/>
      <c r="OE29" s="572"/>
      <c r="OF29" s="572"/>
      <c r="OG29" s="572"/>
      <c r="OH29" s="572"/>
      <c r="OI29" s="572"/>
      <c r="OJ29" s="572"/>
      <c r="OK29" s="572"/>
      <c r="OL29" s="572"/>
      <c r="OM29" s="572"/>
      <c r="ON29" s="572"/>
      <c r="OO29" s="572"/>
      <c r="OP29" s="572"/>
      <c r="OQ29" s="572"/>
      <c r="OR29" s="572"/>
      <c r="OS29" s="572"/>
      <c r="OT29" s="572"/>
      <c r="OU29" s="572"/>
      <c r="OV29" s="572"/>
      <c r="OW29" s="572"/>
      <c r="OX29" s="572"/>
      <c r="OY29" s="572"/>
      <c r="OZ29" s="572"/>
      <c r="PA29" s="572"/>
      <c r="PB29" s="572"/>
      <c r="PC29" s="572"/>
      <c r="PD29" s="572"/>
      <c r="PE29" s="572"/>
      <c r="PF29" s="572"/>
      <c r="PG29" s="572"/>
      <c r="PH29" s="572"/>
      <c r="PI29" s="572"/>
      <c r="PJ29" s="572"/>
      <c r="PK29" s="572"/>
      <c r="PL29" s="572"/>
      <c r="PM29" s="572"/>
      <c r="PN29" s="572"/>
      <c r="PO29" s="572"/>
      <c r="PP29" s="572"/>
      <c r="PQ29" s="572"/>
      <c r="PR29" s="572"/>
      <c r="PS29" s="572"/>
      <c r="PT29" s="572"/>
      <c r="PU29" s="572"/>
      <c r="PV29" s="572"/>
      <c r="PW29" s="572"/>
      <c r="PX29" s="572"/>
      <c r="PY29" s="572"/>
      <c r="PZ29" s="572"/>
      <c r="QA29" s="572"/>
      <c r="QB29" s="572"/>
      <c r="QC29" s="572"/>
      <c r="QD29" s="572"/>
      <c r="QE29" s="572"/>
      <c r="QF29" s="572"/>
      <c r="QG29" s="572"/>
      <c r="QH29" s="572"/>
      <c r="QI29" s="572"/>
      <c r="QJ29" s="572"/>
      <c r="QK29" s="572"/>
      <c r="QL29" s="572"/>
      <c r="QM29" s="572"/>
      <c r="QN29" s="572"/>
      <c r="QO29" s="572"/>
      <c r="QP29" s="572"/>
      <c r="QQ29" s="572"/>
      <c r="QR29" s="572"/>
      <c r="QS29" s="572"/>
      <c r="QT29" s="572"/>
      <c r="QU29" s="572"/>
      <c r="QV29" s="572"/>
      <c r="QW29" s="572"/>
      <c r="QX29" s="572"/>
      <c r="QY29" s="572"/>
      <c r="QZ29" s="572"/>
      <c r="RA29" s="572"/>
      <c r="RB29" s="572"/>
      <c r="RC29" s="572"/>
      <c r="RD29" s="572"/>
      <c r="RE29" s="572"/>
      <c r="RF29" s="572"/>
      <c r="RG29" s="572"/>
      <c r="RH29" s="572"/>
      <c r="RI29" s="572"/>
      <c r="RJ29" s="572"/>
      <c r="RK29" s="572"/>
      <c r="RL29" s="572"/>
      <c r="RM29" s="572"/>
      <c r="RN29" s="572"/>
      <c r="RO29" s="572"/>
      <c r="RP29" s="572"/>
      <c r="RQ29" s="572"/>
      <c r="RR29" s="572"/>
      <c r="RS29" s="572"/>
      <c r="RT29" s="572"/>
      <c r="RU29" s="572"/>
      <c r="RV29" s="572"/>
      <c r="RW29" s="572"/>
      <c r="RX29" s="572"/>
      <c r="RY29" s="572"/>
      <c r="RZ29" s="572"/>
      <c r="SA29" s="572"/>
      <c r="SB29" s="572"/>
      <c r="SC29" s="572"/>
      <c r="SD29" s="572"/>
      <c r="SE29" s="572"/>
      <c r="SF29" s="572"/>
      <c r="SG29" s="572"/>
      <c r="SH29" s="572"/>
      <c r="SI29" s="572"/>
      <c r="SJ29" s="572"/>
      <c r="SK29" s="572"/>
      <c r="SL29" s="572"/>
      <c r="SM29" s="572"/>
      <c r="SN29" s="572"/>
      <c r="SO29" s="572"/>
      <c r="SP29" s="572"/>
      <c r="SQ29" s="572"/>
      <c r="SR29" s="572"/>
      <c r="SS29" s="572"/>
      <c r="ST29" s="572"/>
      <c r="SU29" s="572"/>
      <c r="SV29" s="572"/>
      <c r="SW29" s="572"/>
      <c r="SX29" s="572"/>
      <c r="SY29" s="572"/>
      <c r="SZ29" s="572"/>
      <c r="TA29" s="572"/>
      <c r="TB29" s="572"/>
      <c r="TC29" s="572"/>
      <c r="TD29" s="572"/>
      <c r="TE29" s="572"/>
      <c r="TF29" s="572"/>
      <c r="TG29" s="572"/>
      <c r="TH29" s="572"/>
      <c r="TI29" s="572"/>
      <c r="TJ29" s="572"/>
      <c r="TK29" s="572"/>
      <c r="TL29" s="572"/>
      <c r="TM29" s="572"/>
      <c r="TN29" s="572"/>
      <c r="TO29" s="572"/>
      <c r="TP29" s="572"/>
      <c r="TQ29" s="572"/>
      <c r="TR29" s="572"/>
      <c r="TS29" s="572"/>
      <c r="TT29" s="572"/>
      <c r="TU29" s="572"/>
      <c r="TV29" s="572"/>
      <c r="TW29" s="572"/>
      <c r="TX29" s="572"/>
      <c r="TY29" s="572"/>
      <c r="TZ29" s="572"/>
      <c r="UA29" s="572"/>
      <c r="UB29" s="572"/>
      <c r="UC29" s="572"/>
      <c r="UD29" s="572"/>
      <c r="UE29" s="572"/>
      <c r="UF29" s="572"/>
      <c r="UG29" s="572"/>
      <c r="UH29" s="572"/>
      <c r="UI29" s="572"/>
      <c r="UJ29" s="572"/>
      <c r="UK29" s="572"/>
      <c r="UL29" s="572"/>
      <c r="UM29" s="572"/>
      <c r="UN29" s="572"/>
      <c r="UO29" s="572"/>
      <c r="UP29" s="572"/>
      <c r="UQ29" s="572"/>
      <c r="UR29" s="572"/>
      <c r="US29" s="572"/>
      <c r="UT29" s="572"/>
      <c r="UU29" s="572"/>
      <c r="UV29" s="572"/>
      <c r="UW29" s="572"/>
      <c r="UX29" s="572"/>
      <c r="UY29" s="572"/>
      <c r="UZ29" s="572"/>
      <c r="VA29" s="572"/>
      <c r="VB29" s="572"/>
      <c r="VC29" s="572"/>
      <c r="VD29" s="572"/>
      <c r="VE29" s="572"/>
      <c r="VF29" s="572"/>
      <c r="VG29" s="572"/>
      <c r="VH29" s="572"/>
      <c r="VI29" s="572"/>
      <c r="VJ29" s="572"/>
      <c r="VK29" s="572"/>
      <c r="VL29" s="572"/>
      <c r="VM29" s="572"/>
      <c r="VN29" s="572"/>
      <c r="VO29" s="572"/>
      <c r="VP29" s="572"/>
      <c r="VQ29" s="572"/>
      <c r="VR29" s="572"/>
      <c r="VS29" s="572"/>
      <c r="VT29" s="572"/>
      <c r="VU29" s="572"/>
      <c r="VV29" s="572"/>
      <c r="VW29" s="572"/>
      <c r="VX29" s="572"/>
      <c r="VY29" s="572"/>
      <c r="VZ29" s="572"/>
      <c r="WA29" s="572"/>
      <c r="WB29" s="572"/>
      <c r="WC29" s="572"/>
      <c r="WD29" s="572"/>
      <c r="WE29" s="572"/>
      <c r="WF29" s="572"/>
      <c r="WG29" s="572"/>
      <c r="WH29" s="572"/>
      <c r="WI29" s="572"/>
      <c r="WJ29" s="572"/>
      <c r="WK29" s="572"/>
      <c r="WL29" s="572"/>
      <c r="WM29" s="572"/>
      <c r="WN29" s="572"/>
      <c r="WO29" s="572"/>
      <c r="WP29" s="572"/>
      <c r="WQ29" s="572"/>
      <c r="WR29" s="572"/>
      <c r="WS29" s="572"/>
      <c r="WT29" s="572"/>
      <c r="WU29" s="572"/>
      <c r="WV29" s="572"/>
      <c r="WW29" s="572"/>
      <c r="WX29" s="572"/>
      <c r="WY29" s="572"/>
      <c r="WZ29" s="572"/>
      <c r="XA29" s="572"/>
      <c r="XB29" s="572"/>
      <c r="XC29" s="572"/>
      <c r="XD29" s="572"/>
      <c r="XE29" s="572"/>
      <c r="XF29" s="572"/>
      <c r="XG29" s="572"/>
      <c r="XH29" s="572"/>
      <c r="XI29" s="572"/>
      <c r="XJ29" s="572"/>
      <c r="XK29" s="572"/>
      <c r="XL29" s="572"/>
      <c r="XM29" s="572"/>
      <c r="XN29" s="572"/>
      <c r="XO29" s="572"/>
      <c r="XP29" s="572"/>
      <c r="XQ29" s="572"/>
      <c r="XR29" s="572"/>
      <c r="XS29" s="572"/>
      <c r="XT29" s="572"/>
      <c r="XU29" s="572"/>
      <c r="XV29" s="572"/>
      <c r="XW29" s="572"/>
      <c r="XX29" s="572"/>
      <c r="XY29" s="572"/>
      <c r="XZ29" s="572"/>
      <c r="YA29" s="572"/>
      <c r="YB29" s="572"/>
      <c r="YC29" s="572"/>
      <c r="YD29" s="572"/>
      <c r="YE29" s="572"/>
      <c r="YF29" s="572"/>
      <c r="YG29" s="572"/>
      <c r="YH29" s="572"/>
      <c r="YI29" s="572"/>
      <c r="YJ29" s="572"/>
      <c r="YK29" s="572"/>
      <c r="YL29" s="572"/>
      <c r="YM29" s="572"/>
      <c r="YN29" s="572"/>
      <c r="YO29" s="572"/>
      <c r="YP29" s="572"/>
      <c r="YQ29" s="572"/>
      <c r="YR29" s="572"/>
      <c r="YS29" s="572"/>
      <c r="YT29" s="572"/>
      <c r="YU29" s="572"/>
      <c r="YV29" s="572"/>
      <c r="YW29" s="572"/>
      <c r="YX29" s="572"/>
      <c r="YY29" s="572"/>
      <c r="YZ29" s="572"/>
      <c r="ZA29" s="572"/>
      <c r="ZB29" s="572"/>
      <c r="ZC29" s="572"/>
      <c r="ZD29" s="572"/>
      <c r="ZE29" s="572"/>
      <c r="ZF29" s="572"/>
      <c r="ZG29" s="572"/>
      <c r="ZH29" s="572"/>
      <c r="ZI29" s="572"/>
      <c r="ZJ29" s="572"/>
      <c r="ZK29" s="572"/>
      <c r="ZL29" s="572"/>
      <c r="ZM29" s="572"/>
      <c r="ZN29" s="572"/>
      <c r="ZO29" s="572"/>
      <c r="ZP29" s="572"/>
      <c r="ZQ29" s="572"/>
      <c r="ZR29" s="572"/>
      <c r="ZS29" s="572"/>
      <c r="ZT29" s="572"/>
      <c r="ZU29" s="572"/>
      <c r="ZV29" s="572"/>
      <c r="ZW29" s="572"/>
      <c r="ZX29" s="572"/>
      <c r="ZY29" s="572"/>
      <c r="ZZ29" s="572"/>
      <c r="AAA29" s="572"/>
      <c r="AAB29" s="572"/>
      <c r="AAC29" s="572"/>
      <c r="AAD29" s="572"/>
      <c r="AAE29" s="572"/>
      <c r="AAF29" s="572"/>
      <c r="AAG29" s="572"/>
      <c r="AAH29" s="572"/>
      <c r="AAI29" s="572"/>
      <c r="AAJ29" s="572"/>
      <c r="AAK29" s="572"/>
      <c r="AAL29" s="572"/>
      <c r="AAM29" s="572"/>
      <c r="AAN29" s="572"/>
      <c r="AAO29" s="572"/>
      <c r="AAP29" s="572"/>
      <c r="AAQ29" s="572"/>
      <c r="AAR29" s="572"/>
      <c r="AAS29" s="572"/>
      <c r="AAT29" s="572"/>
      <c r="AAU29" s="572"/>
      <c r="AAV29" s="572"/>
      <c r="AAW29" s="572"/>
      <c r="AAX29" s="572"/>
      <c r="AAY29" s="572"/>
      <c r="AAZ29" s="572"/>
      <c r="ABA29" s="572"/>
      <c r="ABB29" s="572"/>
      <c r="ABC29" s="572"/>
      <c r="ABD29" s="572"/>
      <c r="ABE29" s="572"/>
      <c r="ABF29" s="572"/>
      <c r="ABG29" s="572"/>
      <c r="ABH29" s="572"/>
      <c r="ABI29" s="572"/>
      <c r="ABJ29" s="572"/>
      <c r="ABK29" s="572"/>
      <c r="ABL29" s="572"/>
      <c r="ABM29" s="572"/>
      <c r="ABN29" s="572"/>
      <c r="ABO29" s="572"/>
      <c r="ABP29" s="572"/>
      <c r="ABQ29" s="572"/>
      <c r="ABR29" s="572"/>
      <c r="ABS29" s="572"/>
      <c r="ABT29" s="572"/>
      <c r="ABU29" s="572"/>
      <c r="ABV29" s="572"/>
      <c r="ABW29" s="572"/>
      <c r="ABX29" s="572"/>
      <c r="ABY29" s="572"/>
      <c r="ABZ29" s="572"/>
      <c r="ACA29" s="572"/>
      <c r="ACB29" s="572"/>
      <c r="ACC29" s="572"/>
      <c r="ACD29" s="572"/>
      <c r="ACE29" s="572"/>
      <c r="ACF29" s="572"/>
      <c r="ACG29" s="572"/>
      <c r="ACH29" s="572"/>
      <c r="ACI29" s="572"/>
      <c r="ACJ29" s="572"/>
      <c r="ACK29" s="572"/>
      <c r="ACL29" s="572"/>
      <c r="ACM29" s="572"/>
      <c r="ACN29" s="572"/>
      <c r="ACO29" s="572"/>
      <c r="ACP29" s="572"/>
      <c r="ACQ29" s="572"/>
      <c r="ACR29" s="572"/>
      <c r="ACS29" s="572"/>
      <c r="ACT29" s="572"/>
      <c r="ACU29" s="572"/>
      <c r="ACV29" s="572"/>
      <c r="ACW29" s="572"/>
      <c r="ACX29" s="572"/>
      <c r="ACY29" s="572"/>
      <c r="ACZ29" s="572"/>
      <c r="ADA29" s="572"/>
      <c r="ADB29" s="572"/>
      <c r="ADC29" s="572"/>
      <c r="ADD29" s="572"/>
      <c r="ADE29" s="572"/>
      <c r="ADF29" s="572"/>
      <c r="ADG29" s="572"/>
      <c r="ADH29" s="572"/>
      <c r="ADI29" s="572"/>
      <c r="ADJ29" s="572"/>
      <c r="ADK29" s="572"/>
      <c r="ADL29" s="572"/>
      <c r="ADM29" s="572"/>
      <c r="ADN29" s="572"/>
      <c r="ADO29" s="572"/>
      <c r="ADP29" s="572"/>
      <c r="ADQ29" s="572"/>
      <c r="ADR29" s="572"/>
      <c r="ADS29" s="572"/>
      <c r="ADT29" s="572"/>
      <c r="ADU29" s="572"/>
      <c r="ADV29" s="572"/>
      <c r="ADW29" s="572"/>
      <c r="ADX29" s="572"/>
      <c r="ADY29" s="572"/>
      <c r="ADZ29" s="572"/>
      <c r="AEA29" s="572"/>
      <c r="AEB29" s="572"/>
      <c r="AEC29" s="572"/>
      <c r="AED29" s="572"/>
      <c r="AEE29" s="572"/>
      <c r="AEF29" s="572"/>
      <c r="AEG29" s="572"/>
      <c r="AEH29" s="572"/>
      <c r="AEI29" s="572"/>
      <c r="AEJ29" s="572"/>
      <c r="AEK29" s="572"/>
      <c r="AEL29" s="572"/>
      <c r="AEM29" s="572"/>
      <c r="AEN29" s="572"/>
      <c r="AEO29" s="572"/>
      <c r="AEP29" s="572"/>
      <c r="AEQ29" s="572"/>
      <c r="AER29" s="572"/>
      <c r="AES29" s="572"/>
      <c r="AET29" s="572"/>
      <c r="AEU29" s="572"/>
      <c r="AEV29" s="572"/>
      <c r="AEW29" s="572"/>
      <c r="AEX29" s="572"/>
      <c r="AEY29" s="572"/>
      <c r="AEZ29" s="572"/>
      <c r="AFA29" s="572"/>
      <c r="AFB29" s="572"/>
      <c r="AFC29" s="572"/>
      <c r="AFD29" s="572"/>
      <c r="AFE29" s="572"/>
      <c r="AFF29" s="572"/>
      <c r="AFG29" s="572"/>
      <c r="AFH29" s="572"/>
      <c r="AFI29" s="572"/>
      <c r="AFJ29" s="572"/>
      <c r="AFK29" s="572"/>
      <c r="AFL29" s="572"/>
      <c r="AFM29" s="572"/>
      <c r="AFN29" s="572"/>
      <c r="AFO29" s="572"/>
      <c r="AFP29" s="572"/>
      <c r="AFQ29" s="572"/>
      <c r="AFR29" s="572"/>
      <c r="AFS29" s="572"/>
      <c r="AFT29" s="572"/>
      <c r="AFU29" s="572"/>
      <c r="AFV29" s="572"/>
      <c r="AFW29" s="572"/>
      <c r="AFX29" s="572"/>
      <c r="AFY29" s="572"/>
      <c r="AFZ29" s="572"/>
      <c r="AGA29" s="572"/>
      <c r="AGB29" s="572"/>
      <c r="AGC29" s="572"/>
      <c r="AGD29" s="572"/>
      <c r="AGE29" s="572"/>
      <c r="AGF29" s="572"/>
      <c r="AGG29" s="572"/>
      <c r="AGH29" s="572"/>
      <c r="AGI29" s="572"/>
      <c r="AGJ29" s="572"/>
      <c r="AGK29" s="572"/>
      <c r="AGL29" s="572"/>
      <c r="AGM29" s="572"/>
      <c r="AGN29" s="572"/>
      <c r="AGO29" s="572"/>
      <c r="AGP29" s="572"/>
      <c r="AGQ29" s="572"/>
      <c r="AGR29" s="572"/>
      <c r="AGS29" s="572"/>
      <c r="AGT29" s="572"/>
      <c r="AGU29" s="572"/>
      <c r="AGV29" s="572"/>
      <c r="AGW29" s="572"/>
      <c r="AGX29" s="572"/>
      <c r="AGY29" s="572"/>
      <c r="AGZ29" s="572"/>
      <c r="AHA29" s="572"/>
      <c r="AHB29" s="572"/>
      <c r="AHC29" s="572"/>
      <c r="AHD29" s="572"/>
      <c r="AHE29" s="572"/>
      <c r="AHF29" s="572"/>
      <c r="AHG29" s="572"/>
      <c r="AHH29" s="572"/>
      <c r="AHI29" s="572"/>
      <c r="AHJ29" s="572"/>
      <c r="AHK29" s="572"/>
      <c r="AHL29" s="572"/>
      <c r="AHM29" s="572"/>
      <c r="AHN29" s="572"/>
      <c r="AHO29" s="572"/>
      <c r="AHP29" s="572"/>
      <c r="AHQ29" s="572"/>
      <c r="AHR29" s="572"/>
      <c r="AHS29" s="572"/>
      <c r="AHT29" s="572"/>
      <c r="AHU29" s="572"/>
      <c r="AHV29" s="572"/>
      <c r="AHW29" s="572"/>
      <c r="AHX29" s="572"/>
      <c r="AHY29" s="572"/>
      <c r="AHZ29" s="572"/>
      <c r="AIA29" s="572"/>
      <c r="AIB29" s="572"/>
      <c r="AIC29" s="572"/>
      <c r="AID29" s="572"/>
      <c r="AIE29" s="572"/>
      <c r="AIF29" s="572"/>
      <c r="AIG29" s="572"/>
      <c r="AIH29" s="572"/>
      <c r="AII29" s="572"/>
      <c r="AIJ29" s="572"/>
      <c r="AIK29" s="572"/>
      <c r="AIL29" s="572"/>
      <c r="AIM29" s="572"/>
      <c r="AIN29" s="572"/>
      <c r="AIO29" s="572"/>
      <c r="AIP29" s="572"/>
      <c r="AIQ29" s="572"/>
      <c r="AIR29" s="572"/>
      <c r="AIS29" s="572"/>
      <c r="AIT29" s="572"/>
      <c r="AIU29" s="572"/>
      <c r="AIV29" s="572"/>
      <c r="AIW29" s="572"/>
      <c r="AIX29" s="572"/>
      <c r="AIY29" s="572"/>
      <c r="AIZ29" s="572"/>
      <c r="AJA29" s="572"/>
      <c r="AJB29" s="572"/>
      <c r="AJC29" s="572"/>
      <c r="AJD29" s="572"/>
      <c r="AJE29" s="572"/>
      <c r="AJF29" s="572"/>
      <c r="AJG29" s="572"/>
      <c r="AJH29" s="572"/>
      <c r="AJI29" s="572"/>
      <c r="AJJ29" s="572"/>
      <c r="AJK29" s="572"/>
      <c r="AJL29" s="572"/>
      <c r="AJM29" s="572"/>
      <c r="AJN29" s="572"/>
      <c r="AJO29" s="572"/>
      <c r="AJP29" s="572"/>
      <c r="AJQ29" s="572"/>
      <c r="AJR29" s="572"/>
      <c r="AJS29" s="572"/>
      <c r="AJT29" s="572"/>
      <c r="AJU29" s="572"/>
      <c r="AJV29" s="572"/>
      <c r="AJW29" s="572"/>
      <c r="AJX29" s="572"/>
      <c r="AJY29" s="572"/>
      <c r="AJZ29" s="572"/>
      <c r="AKA29" s="572"/>
      <c r="AKB29" s="572"/>
      <c r="AKC29" s="572"/>
      <c r="AKD29" s="572"/>
      <c r="AKE29" s="572"/>
      <c r="AKF29" s="572"/>
      <c r="AKG29" s="572"/>
      <c r="AKH29" s="572"/>
      <c r="AKI29" s="572"/>
      <c r="AKJ29" s="572"/>
      <c r="AKK29" s="572"/>
      <c r="AKL29" s="572"/>
      <c r="AKM29" s="572"/>
      <c r="AKN29" s="572"/>
      <c r="AKO29" s="572"/>
      <c r="AKP29" s="572"/>
      <c r="AKQ29" s="572"/>
      <c r="AKR29" s="572"/>
      <c r="AKS29" s="572"/>
      <c r="AKT29" s="572"/>
      <c r="AKU29" s="572"/>
      <c r="AKV29" s="572"/>
      <c r="AKW29" s="572"/>
      <c r="AKX29" s="572"/>
      <c r="AKY29" s="572"/>
      <c r="AKZ29" s="572"/>
      <c r="ALA29" s="572"/>
      <c r="ALB29" s="572"/>
      <c r="ALC29" s="572"/>
      <c r="ALD29" s="572"/>
      <c r="ALE29" s="572"/>
      <c r="ALF29" s="572"/>
      <c r="ALG29" s="572"/>
      <c r="ALH29" s="572"/>
      <c r="ALI29" s="572"/>
      <c r="ALJ29" s="572"/>
      <c r="ALK29" s="572"/>
      <c r="ALL29" s="572"/>
      <c r="ALM29" s="572"/>
      <c r="ALN29" s="572"/>
      <c r="ALO29" s="572"/>
      <c r="ALP29" s="572"/>
      <c r="ALQ29" s="572"/>
      <c r="ALR29" s="572"/>
      <c r="ALS29" s="572"/>
      <c r="ALT29" s="572"/>
      <c r="ALU29" s="572"/>
      <c r="ALV29" s="572"/>
      <c r="ALW29" s="572"/>
      <c r="ALX29" s="572"/>
      <c r="ALY29" s="572"/>
      <c r="ALZ29" s="572"/>
      <c r="AMA29" s="572"/>
      <c r="AMB29" s="572"/>
      <c r="AMC29" s="572"/>
      <c r="AMD29" s="572"/>
      <c r="AME29" s="572"/>
      <c r="AMF29" s="572"/>
      <c r="AMG29" s="572"/>
      <c r="AMH29" s="572"/>
      <c r="AMI29" s="572"/>
      <c r="AMJ29" s="572"/>
    </row>
    <row r="30" spans="1:1025" s="573" customFormat="1">
      <c r="A30" s="686"/>
      <c r="B30" s="649"/>
      <c r="C30" s="649"/>
      <c r="D30" s="685"/>
      <c r="E30" s="685"/>
      <c r="F30" s="684"/>
      <c r="G30" s="685"/>
      <c r="H30" s="493"/>
      <c r="I30" s="571"/>
      <c r="J30" s="572"/>
      <c r="K30" s="572"/>
      <c r="L30" s="572"/>
      <c r="M30" s="572"/>
      <c r="N30" s="572"/>
      <c r="O30" s="572"/>
      <c r="P30" s="572"/>
      <c r="Q30" s="572"/>
      <c r="R30" s="572"/>
      <c r="S30" s="572"/>
      <c r="T30" s="572"/>
      <c r="U30" s="572"/>
      <c r="V30" s="572"/>
      <c r="W30" s="572"/>
      <c r="X30" s="572"/>
      <c r="Y30" s="572"/>
      <c r="Z30" s="572"/>
      <c r="AA30" s="572"/>
      <c r="AB30" s="572"/>
      <c r="AC30" s="572"/>
      <c r="AD30" s="572"/>
      <c r="AE30" s="572"/>
      <c r="AF30" s="572"/>
      <c r="AG30" s="572"/>
      <c r="AH30" s="572"/>
      <c r="AI30" s="572"/>
      <c r="AJ30" s="572"/>
      <c r="AK30" s="572"/>
      <c r="AL30" s="572"/>
      <c r="AM30" s="572"/>
      <c r="AN30" s="572"/>
      <c r="AO30" s="572"/>
      <c r="AP30" s="572"/>
      <c r="AQ30" s="572"/>
      <c r="AR30" s="572"/>
      <c r="AS30" s="572"/>
      <c r="AT30" s="572"/>
      <c r="AU30" s="572"/>
      <c r="AV30" s="572"/>
      <c r="AW30" s="572"/>
      <c r="AX30" s="572"/>
      <c r="AY30" s="572"/>
      <c r="AZ30" s="572"/>
      <c r="BA30" s="572"/>
      <c r="BB30" s="572"/>
      <c r="BC30" s="572"/>
      <c r="BD30" s="572"/>
      <c r="BE30" s="572"/>
      <c r="BF30" s="572"/>
      <c r="BG30" s="572"/>
      <c r="BH30" s="572"/>
      <c r="BI30" s="572"/>
      <c r="BJ30" s="572"/>
      <c r="BK30" s="572"/>
      <c r="BL30" s="572"/>
      <c r="BM30" s="572"/>
      <c r="BN30" s="572"/>
      <c r="BO30" s="572"/>
      <c r="BP30" s="572"/>
      <c r="BQ30" s="572"/>
      <c r="BR30" s="572"/>
      <c r="BS30" s="572"/>
      <c r="BT30" s="572"/>
      <c r="BU30" s="572"/>
      <c r="BV30" s="572"/>
      <c r="BW30" s="572"/>
      <c r="BX30" s="572"/>
      <c r="BY30" s="572"/>
      <c r="BZ30" s="572"/>
      <c r="CA30" s="572"/>
      <c r="CB30" s="572"/>
      <c r="CC30" s="572"/>
      <c r="CD30" s="572"/>
      <c r="CE30" s="572"/>
      <c r="CF30" s="572"/>
      <c r="CG30" s="572"/>
      <c r="CH30" s="572"/>
      <c r="CI30" s="572"/>
      <c r="CJ30" s="572"/>
      <c r="CK30" s="572"/>
      <c r="CL30" s="572"/>
      <c r="CM30" s="572"/>
      <c r="CN30" s="572"/>
      <c r="CO30" s="572"/>
      <c r="CP30" s="572"/>
      <c r="CQ30" s="572"/>
      <c r="CR30" s="572"/>
      <c r="CS30" s="572"/>
      <c r="CT30" s="572"/>
      <c r="CU30" s="572"/>
      <c r="CV30" s="572"/>
      <c r="CW30" s="572"/>
      <c r="CX30" s="572"/>
      <c r="CY30" s="572"/>
      <c r="CZ30" s="572"/>
      <c r="DA30" s="572"/>
      <c r="DB30" s="572"/>
      <c r="DC30" s="572"/>
      <c r="DD30" s="572"/>
      <c r="DE30" s="572"/>
      <c r="DF30" s="572"/>
      <c r="DG30" s="572"/>
      <c r="DH30" s="572"/>
      <c r="DI30" s="572"/>
      <c r="DJ30" s="572"/>
      <c r="DK30" s="572"/>
      <c r="DL30" s="572"/>
      <c r="DM30" s="572"/>
      <c r="DN30" s="572"/>
      <c r="DO30" s="572"/>
      <c r="DP30" s="572"/>
      <c r="DQ30" s="572"/>
      <c r="DR30" s="572"/>
      <c r="DS30" s="572"/>
      <c r="DT30" s="572"/>
      <c r="DU30" s="572"/>
      <c r="DV30" s="572"/>
      <c r="DW30" s="572"/>
      <c r="DX30" s="572"/>
      <c r="DY30" s="572"/>
      <c r="DZ30" s="572"/>
      <c r="EA30" s="572"/>
      <c r="EB30" s="572"/>
      <c r="EC30" s="572"/>
      <c r="ED30" s="572"/>
      <c r="EE30" s="572"/>
      <c r="EF30" s="572"/>
      <c r="EG30" s="572"/>
      <c r="EH30" s="572"/>
      <c r="EI30" s="572"/>
      <c r="EJ30" s="572"/>
      <c r="EK30" s="572"/>
      <c r="EL30" s="572"/>
      <c r="EM30" s="572"/>
      <c r="EN30" s="572"/>
      <c r="EO30" s="572"/>
      <c r="EP30" s="572"/>
      <c r="EQ30" s="572"/>
      <c r="ER30" s="572"/>
      <c r="ES30" s="572"/>
      <c r="ET30" s="572"/>
      <c r="EU30" s="572"/>
      <c r="EV30" s="572"/>
      <c r="EW30" s="572"/>
      <c r="EX30" s="572"/>
      <c r="EY30" s="572"/>
      <c r="EZ30" s="572"/>
      <c r="FA30" s="572"/>
      <c r="FB30" s="572"/>
      <c r="FC30" s="572"/>
      <c r="FD30" s="572"/>
      <c r="FE30" s="572"/>
      <c r="FF30" s="572"/>
      <c r="FG30" s="572"/>
      <c r="FH30" s="572"/>
      <c r="FI30" s="572"/>
      <c r="FJ30" s="572"/>
      <c r="FK30" s="572"/>
      <c r="FL30" s="572"/>
      <c r="FM30" s="572"/>
      <c r="FN30" s="572"/>
      <c r="FO30" s="572"/>
      <c r="FP30" s="572"/>
      <c r="FQ30" s="572"/>
      <c r="FR30" s="572"/>
      <c r="FS30" s="572"/>
      <c r="FT30" s="572"/>
      <c r="FU30" s="572"/>
      <c r="FV30" s="572"/>
      <c r="FW30" s="572"/>
      <c r="FX30" s="572"/>
      <c r="FY30" s="572"/>
      <c r="FZ30" s="572"/>
      <c r="GA30" s="572"/>
      <c r="GB30" s="572"/>
      <c r="GC30" s="572"/>
      <c r="GD30" s="572"/>
      <c r="GE30" s="572"/>
      <c r="GF30" s="572"/>
      <c r="GG30" s="572"/>
      <c r="GH30" s="572"/>
      <c r="GI30" s="572"/>
      <c r="GJ30" s="572"/>
      <c r="GK30" s="572"/>
      <c r="GL30" s="572"/>
      <c r="GM30" s="572"/>
      <c r="GN30" s="572"/>
      <c r="GO30" s="572"/>
      <c r="GP30" s="572"/>
      <c r="GQ30" s="572"/>
      <c r="GR30" s="572"/>
      <c r="GS30" s="572"/>
      <c r="GT30" s="572"/>
      <c r="GU30" s="572"/>
      <c r="GV30" s="572"/>
      <c r="GW30" s="572"/>
      <c r="GX30" s="572"/>
      <c r="GY30" s="572"/>
      <c r="GZ30" s="572"/>
      <c r="HA30" s="572"/>
      <c r="HB30" s="572"/>
      <c r="HC30" s="572"/>
      <c r="HD30" s="572"/>
      <c r="HE30" s="572"/>
      <c r="HF30" s="572"/>
      <c r="HG30" s="572"/>
      <c r="HH30" s="572"/>
      <c r="HI30" s="572"/>
      <c r="HJ30" s="572"/>
      <c r="HK30" s="572"/>
      <c r="HL30" s="572"/>
      <c r="HM30" s="572"/>
      <c r="HN30" s="572"/>
      <c r="HO30" s="572"/>
      <c r="HP30" s="572"/>
      <c r="HQ30" s="572"/>
      <c r="HR30" s="572"/>
      <c r="HS30" s="572"/>
      <c r="HT30" s="572"/>
      <c r="HU30" s="572"/>
      <c r="HV30" s="572"/>
      <c r="HW30" s="572"/>
      <c r="HX30" s="572"/>
      <c r="HY30" s="572"/>
      <c r="HZ30" s="572"/>
      <c r="IA30" s="572"/>
      <c r="IB30" s="572"/>
      <c r="IC30" s="572"/>
      <c r="ID30" s="572"/>
      <c r="IE30" s="572"/>
      <c r="IF30" s="572"/>
      <c r="IG30" s="572"/>
      <c r="IH30" s="572"/>
      <c r="II30" s="572"/>
      <c r="IJ30" s="572"/>
      <c r="IK30" s="572"/>
      <c r="IL30" s="572"/>
      <c r="IM30" s="572"/>
      <c r="IN30" s="572"/>
      <c r="IO30" s="572"/>
      <c r="IP30" s="572"/>
      <c r="IQ30" s="572"/>
      <c r="IR30" s="572"/>
      <c r="IS30" s="572"/>
      <c r="IT30" s="572"/>
      <c r="IU30" s="572"/>
      <c r="IV30" s="572"/>
      <c r="IW30" s="572"/>
      <c r="IX30" s="572"/>
      <c r="IY30" s="572"/>
      <c r="IZ30" s="572"/>
      <c r="JA30" s="572"/>
      <c r="JB30" s="572"/>
      <c r="JC30" s="572"/>
      <c r="JD30" s="572"/>
      <c r="JE30" s="572"/>
      <c r="JF30" s="572"/>
      <c r="JG30" s="572"/>
      <c r="JH30" s="572"/>
      <c r="JI30" s="572"/>
      <c r="JJ30" s="572"/>
      <c r="JK30" s="572"/>
      <c r="JL30" s="572"/>
      <c r="JM30" s="572"/>
      <c r="JN30" s="572"/>
      <c r="JO30" s="572"/>
      <c r="JP30" s="572"/>
      <c r="JQ30" s="572"/>
      <c r="JR30" s="572"/>
      <c r="JS30" s="572"/>
      <c r="JT30" s="572"/>
      <c r="JU30" s="572"/>
      <c r="JV30" s="572"/>
      <c r="JW30" s="572"/>
      <c r="JX30" s="572"/>
      <c r="JY30" s="572"/>
      <c r="JZ30" s="572"/>
      <c r="KA30" s="572"/>
      <c r="KB30" s="572"/>
      <c r="KC30" s="572"/>
      <c r="KD30" s="572"/>
      <c r="KE30" s="572"/>
      <c r="KF30" s="572"/>
      <c r="KG30" s="572"/>
      <c r="KH30" s="572"/>
      <c r="KI30" s="572"/>
      <c r="KJ30" s="572"/>
      <c r="KK30" s="572"/>
      <c r="KL30" s="572"/>
      <c r="KM30" s="572"/>
      <c r="KN30" s="572"/>
      <c r="KO30" s="572"/>
      <c r="KP30" s="572"/>
      <c r="KQ30" s="572"/>
      <c r="KR30" s="572"/>
      <c r="KS30" s="572"/>
      <c r="KT30" s="572"/>
      <c r="KU30" s="572"/>
      <c r="KV30" s="572"/>
      <c r="KW30" s="572"/>
      <c r="KX30" s="572"/>
      <c r="KY30" s="572"/>
      <c r="KZ30" s="572"/>
      <c r="LA30" s="572"/>
      <c r="LB30" s="572"/>
      <c r="LC30" s="572"/>
      <c r="LD30" s="572"/>
      <c r="LE30" s="572"/>
      <c r="LF30" s="572"/>
      <c r="LG30" s="572"/>
      <c r="LH30" s="572"/>
      <c r="LI30" s="572"/>
      <c r="LJ30" s="572"/>
      <c r="LK30" s="572"/>
      <c r="LL30" s="572"/>
      <c r="LM30" s="572"/>
      <c r="LN30" s="572"/>
      <c r="LO30" s="572"/>
      <c r="LP30" s="572"/>
      <c r="LQ30" s="572"/>
      <c r="LR30" s="572"/>
      <c r="LS30" s="572"/>
      <c r="LT30" s="572"/>
      <c r="LU30" s="572"/>
      <c r="LV30" s="572"/>
      <c r="LW30" s="572"/>
      <c r="LX30" s="572"/>
      <c r="LY30" s="572"/>
      <c r="LZ30" s="572"/>
      <c r="MA30" s="572"/>
      <c r="MB30" s="572"/>
      <c r="MC30" s="572"/>
      <c r="MD30" s="572"/>
      <c r="ME30" s="572"/>
      <c r="MF30" s="572"/>
      <c r="MG30" s="572"/>
      <c r="MH30" s="572"/>
      <c r="MI30" s="572"/>
      <c r="MJ30" s="572"/>
      <c r="MK30" s="572"/>
      <c r="ML30" s="572"/>
      <c r="MM30" s="572"/>
      <c r="MN30" s="572"/>
      <c r="MO30" s="572"/>
      <c r="MP30" s="572"/>
      <c r="MQ30" s="572"/>
      <c r="MR30" s="572"/>
      <c r="MS30" s="572"/>
      <c r="MT30" s="572"/>
      <c r="MU30" s="572"/>
      <c r="MV30" s="572"/>
      <c r="MW30" s="572"/>
      <c r="MX30" s="572"/>
      <c r="MY30" s="572"/>
      <c r="MZ30" s="572"/>
      <c r="NA30" s="572"/>
      <c r="NB30" s="572"/>
      <c r="NC30" s="572"/>
      <c r="ND30" s="572"/>
      <c r="NE30" s="572"/>
      <c r="NF30" s="572"/>
      <c r="NG30" s="572"/>
      <c r="NH30" s="572"/>
      <c r="NI30" s="572"/>
      <c r="NJ30" s="572"/>
      <c r="NK30" s="572"/>
      <c r="NL30" s="572"/>
      <c r="NM30" s="572"/>
      <c r="NN30" s="572"/>
      <c r="NO30" s="572"/>
      <c r="NP30" s="572"/>
      <c r="NQ30" s="572"/>
      <c r="NR30" s="572"/>
      <c r="NS30" s="572"/>
      <c r="NT30" s="572"/>
      <c r="NU30" s="572"/>
      <c r="NV30" s="572"/>
      <c r="NW30" s="572"/>
      <c r="NX30" s="572"/>
      <c r="NY30" s="572"/>
      <c r="NZ30" s="572"/>
      <c r="OA30" s="572"/>
      <c r="OB30" s="572"/>
      <c r="OC30" s="572"/>
      <c r="OD30" s="572"/>
      <c r="OE30" s="572"/>
      <c r="OF30" s="572"/>
      <c r="OG30" s="572"/>
      <c r="OH30" s="572"/>
      <c r="OI30" s="572"/>
      <c r="OJ30" s="572"/>
      <c r="OK30" s="572"/>
      <c r="OL30" s="572"/>
      <c r="OM30" s="572"/>
      <c r="ON30" s="572"/>
      <c r="OO30" s="572"/>
      <c r="OP30" s="572"/>
      <c r="OQ30" s="572"/>
      <c r="OR30" s="572"/>
      <c r="OS30" s="572"/>
      <c r="OT30" s="572"/>
      <c r="OU30" s="572"/>
      <c r="OV30" s="572"/>
      <c r="OW30" s="572"/>
      <c r="OX30" s="572"/>
      <c r="OY30" s="572"/>
      <c r="OZ30" s="572"/>
      <c r="PA30" s="572"/>
      <c r="PB30" s="572"/>
      <c r="PC30" s="572"/>
      <c r="PD30" s="572"/>
      <c r="PE30" s="572"/>
      <c r="PF30" s="572"/>
      <c r="PG30" s="572"/>
      <c r="PH30" s="572"/>
      <c r="PI30" s="572"/>
      <c r="PJ30" s="572"/>
      <c r="PK30" s="572"/>
      <c r="PL30" s="572"/>
      <c r="PM30" s="572"/>
      <c r="PN30" s="572"/>
      <c r="PO30" s="572"/>
      <c r="PP30" s="572"/>
      <c r="PQ30" s="572"/>
      <c r="PR30" s="572"/>
      <c r="PS30" s="572"/>
      <c r="PT30" s="572"/>
      <c r="PU30" s="572"/>
      <c r="PV30" s="572"/>
      <c r="PW30" s="572"/>
      <c r="PX30" s="572"/>
      <c r="PY30" s="572"/>
      <c r="PZ30" s="572"/>
      <c r="QA30" s="572"/>
      <c r="QB30" s="572"/>
      <c r="QC30" s="572"/>
      <c r="QD30" s="572"/>
      <c r="QE30" s="572"/>
      <c r="QF30" s="572"/>
      <c r="QG30" s="572"/>
      <c r="QH30" s="572"/>
      <c r="QI30" s="572"/>
      <c r="QJ30" s="572"/>
      <c r="QK30" s="572"/>
      <c r="QL30" s="572"/>
      <c r="QM30" s="572"/>
      <c r="QN30" s="572"/>
      <c r="QO30" s="572"/>
      <c r="QP30" s="572"/>
      <c r="QQ30" s="572"/>
      <c r="QR30" s="572"/>
      <c r="QS30" s="572"/>
      <c r="QT30" s="572"/>
      <c r="QU30" s="572"/>
      <c r="QV30" s="572"/>
      <c r="QW30" s="572"/>
      <c r="QX30" s="572"/>
      <c r="QY30" s="572"/>
      <c r="QZ30" s="572"/>
      <c r="RA30" s="572"/>
      <c r="RB30" s="572"/>
      <c r="RC30" s="572"/>
      <c r="RD30" s="572"/>
      <c r="RE30" s="572"/>
      <c r="RF30" s="572"/>
      <c r="RG30" s="572"/>
      <c r="RH30" s="572"/>
      <c r="RI30" s="572"/>
      <c r="RJ30" s="572"/>
      <c r="RK30" s="572"/>
      <c r="RL30" s="572"/>
      <c r="RM30" s="572"/>
      <c r="RN30" s="572"/>
      <c r="RO30" s="572"/>
      <c r="RP30" s="572"/>
      <c r="RQ30" s="572"/>
      <c r="RR30" s="572"/>
      <c r="RS30" s="572"/>
      <c r="RT30" s="572"/>
      <c r="RU30" s="572"/>
      <c r="RV30" s="572"/>
      <c r="RW30" s="572"/>
      <c r="RX30" s="572"/>
      <c r="RY30" s="572"/>
      <c r="RZ30" s="572"/>
      <c r="SA30" s="572"/>
      <c r="SB30" s="572"/>
      <c r="SC30" s="572"/>
      <c r="SD30" s="572"/>
      <c r="SE30" s="572"/>
      <c r="SF30" s="572"/>
      <c r="SG30" s="572"/>
      <c r="SH30" s="572"/>
      <c r="SI30" s="572"/>
      <c r="SJ30" s="572"/>
      <c r="SK30" s="572"/>
      <c r="SL30" s="572"/>
      <c r="SM30" s="572"/>
      <c r="SN30" s="572"/>
      <c r="SO30" s="572"/>
      <c r="SP30" s="572"/>
      <c r="SQ30" s="572"/>
      <c r="SR30" s="572"/>
      <c r="SS30" s="572"/>
      <c r="ST30" s="572"/>
      <c r="SU30" s="572"/>
      <c r="SV30" s="572"/>
      <c r="SW30" s="572"/>
      <c r="SX30" s="572"/>
      <c r="SY30" s="572"/>
      <c r="SZ30" s="572"/>
      <c r="TA30" s="572"/>
      <c r="TB30" s="572"/>
      <c r="TC30" s="572"/>
      <c r="TD30" s="572"/>
      <c r="TE30" s="572"/>
      <c r="TF30" s="572"/>
      <c r="TG30" s="572"/>
      <c r="TH30" s="572"/>
      <c r="TI30" s="572"/>
      <c r="TJ30" s="572"/>
      <c r="TK30" s="572"/>
      <c r="TL30" s="572"/>
      <c r="TM30" s="572"/>
      <c r="TN30" s="572"/>
      <c r="TO30" s="572"/>
      <c r="TP30" s="572"/>
      <c r="TQ30" s="572"/>
      <c r="TR30" s="572"/>
      <c r="TS30" s="572"/>
      <c r="TT30" s="572"/>
      <c r="TU30" s="572"/>
      <c r="TV30" s="572"/>
      <c r="TW30" s="572"/>
      <c r="TX30" s="572"/>
      <c r="TY30" s="572"/>
      <c r="TZ30" s="572"/>
      <c r="UA30" s="572"/>
      <c r="UB30" s="572"/>
      <c r="UC30" s="572"/>
      <c r="UD30" s="572"/>
      <c r="UE30" s="572"/>
      <c r="UF30" s="572"/>
      <c r="UG30" s="572"/>
      <c r="UH30" s="572"/>
      <c r="UI30" s="572"/>
      <c r="UJ30" s="572"/>
      <c r="UK30" s="572"/>
      <c r="UL30" s="572"/>
      <c r="UM30" s="572"/>
      <c r="UN30" s="572"/>
      <c r="UO30" s="572"/>
      <c r="UP30" s="572"/>
      <c r="UQ30" s="572"/>
      <c r="UR30" s="572"/>
      <c r="US30" s="572"/>
      <c r="UT30" s="572"/>
      <c r="UU30" s="572"/>
      <c r="UV30" s="572"/>
      <c r="UW30" s="572"/>
      <c r="UX30" s="572"/>
      <c r="UY30" s="572"/>
      <c r="UZ30" s="572"/>
      <c r="VA30" s="572"/>
      <c r="VB30" s="572"/>
      <c r="VC30" s="572"/>
      <c r="VD30" s="572"/>
      <c r="VE30" s="572"/>
      <c r="VF30" s="572"/>
      <c r="VG30" s="572"/>
      <c r="VH30" s="572"/>
      <c r="VI30" s="572"/>
      <c r="VJ30" s="572"/>
      <c r="VK30" s="572"/>
      <c r="VL30" s="572"/>
      <c r="VM30" s="572"/>
      <c r="VN30" s="572"/>
      <c r="VO30" s="572"/>
      <c r="VP30" s="572"/>
      <c r="VQ30" s="572"/>
      <c r="VR30" s="572"/>
      <c r="VS30" s="572"/>
      <c r="VT30" s="572"/>
      <c r="VU30" s="572"/>
      <c r="VV30" s="572"/>
      <c r="VW30" s="572"/>
      <c r="VX30" s="572"/>
      <c r="VY30" s="572"/>
      <c r="VZ30" s="572"/>
      <c r="WA30" s="572"/>
      <c r="WB30" s="572"/>
      <c r="WC30" s="572"/>
      <c r="WD30" s="572"/>
      <c r="WE30" s="572"/>
      <c r="WF30" s="572"/>
      <c r="WG30" s="572"/>
      <c r="WH30" s="572"/>
      <c r="WI30" s="572"/>
      <c r="WJ30" s="572"/>
      <c r="WK30" s="572"/>
      <c r="WL30" s="572"/>
      <c r="WM30" s="572"/>
      <c r="WN30" s="572"/>
      <c r="WO30" s="572"/>
      <c r="WP30" s="572"/>
      <c r="WQ30" s="572"/>
      <c r="WR30" s="572"/>
      <c r="WS30" s="572"/>
      <c r="WT30" s="572"/>
      <c r="WU30" s="572"/>
      <c r="WV30" s="572"/>
      <c r="WW30" s="572"/>
      <c r="WX30" s="572"/>
      <c r="WY30" s="572"/>
      <c r="WZ30" s="572"/>
      <c r="XA30" s="572"/>
      <c r="XB30" s="572"/>
      <c r="XC30" s="572"/>
      <c r="XD30" s="572"/>
      <c r="XE30" s="572"/>
      <c r="XF30" s="572"/>
      <c r="XG30" s="572"/>
      <c r="XH30" s="572"/>
      <c r="XI30" s="572"/>
      <c r="XJ30" s="572"/>
      <c r="XK30" s="572"/>
      <c r="XL30" s="572"/>
      <c r="XM30" s="572"/>
      <c r="XN30" s="572"/>
      <c r="XO30" s="572"/>
      <c r="XP30" s="572"/>
      <c r="XQ30" s="572"/>
      <c r="XR30" s="572"/>
      <c r="XS30" s="572"/>
      <c r="XT30" s="572"/>
      <c r="XU30" s="572"/>
      <c r="XV30" s="572"/>
      <c r="XW30" s="572"/>
      <c r="XX30" s="572"/>
      <c r="XY30" s="572"/>
      <c r="XZ30" s="572"/>
      <c r="YA30" s="572"/>
      <c r="YB30" s="572"/>
      <c r="YC30" s="572"/>
      <c r="YD30" s="572"/>
      <c r="YE30" s="572"/>
      <c r="YF30" s="572"/>
      <c r="YG30" s="572"/>
      <c r="YH30" s="572"/>
      <c r="YI30" s="572"/>
      <c r="YJ30" s="572"/>
      <c r="YK30" s="572"/>
      <c r="YL30" s="572"/>
      <c r="YM30" s="572"/>
      <c r="YN30" s="572"/>
      <c r="YO30" s="572"/>
      <c r="YP30" s="572"/>
      <c r="YQ30" s="572"/>
      <c r="YR30" s="572"/>
      <c r="YS30" s="572"/>
      <c r="YT30" s="572"/>
      <c r="YU30" s="572"/>
      <c r="YV30" s="572"/>
      <c r="YW30" s="572"/>
      <c r="YX30" s="572"/>
      <c r="YY30" s="572"/>
      <c r="YZ30" s="572"/>
      <c r="ZA30" s="572"/>
      <c r="ZB30" s="572"/>
      <c r="ZC30" s="572"/>
      <c r="ZD30" s="572"/>
      <c r="ZE30" s="572"/>
      <c r="ZF30" s="572"/>
      <c r="ZG30" s="572"/>
      <c r="ZH30" s="572"/>
      <c r="ZI30" s="572"/>
      <c r="ZJ30" s="572"/>
      <c r="ZK30" s="572"/>
      <c r="ZL30" s="572"/>
      <c r="ZM30" s="572"/>
      <c r="ZN30" s="572"/>
      <c r="ZO30" s="572"/>
      <c r="ZP30" s="572"/>
      <c r="ZQ30" s="572"/>
      <c r="ZR30" s="572"/>
      <c r="ZS30" s="572"/>
      <c r="ZT30" s="572"/>
      <c r="ZU30" s="572"/>
      <c r="ZV30" s="572"/>
      <c r="ZW30" s="572"/>
      <c r="ZX30" s="572"/>
      <c r="ZY30" s="572"/>
      <c r="ZZ30" s="572"/>
      <c r="AAA30" s="572"/>
      <c r="AAB30" s="572"/>
      <c r="AAC30" s="572"/>
      <c r="AAD30" s="572"/>
      <c r="AAE30" s="572"/>
      <c r="AAF30" s="572"/>
      <c r="AAG30" s="572"/>
      <c r="AAH30" s="572"/>
      <c r="AAI30" s="572"/>
      <c r="AAJ30" s="572"/>
      <c r="AAK30" s="572"/>
      <c r="AAL30" s="572"/>
      <c r="AAM30" s="572"/>
      <c r="AAN30" s="572"/>
      <c r="AAO30" s="572"/>
      <c r="AAP30" s="572"/>
      <c r="AAQ30" s="572"/>
      <c r="AAR30" s="572"/>
      <c r="AAS30" s="572"/>
      <c r="AAT30" s="572"/>
      <c r="AAU30" s="572"/>
      <c r="AAV30" s="572"/>
      <c r="AAW30" s="572"/>
      <c r="AAX30" s="572"/>
      <c r="AAY30" s="572"/>
      <c r="AAZ30" s="572"/>
      <c r="ABA30" s="572"/>
      <c r="ABB30" s="572"/>
      <c r="ABC30" s="572"/>
      <c r="ABD30" s="572"/>
      <c r="ABE30" s="572"/>
      <c r="ABF30" s="572"/>
      <c r="ABG30" s="572"/>
      <c r="ABH30" s="572"/>
      <c r="ABI30" s="572"/>
      <c r="ABJ30" s="572"/>
      <c r="ABK30" s="572"/>
      <c r="ABL30" s="572"/>
      <c r="ABM30" s="572"/>
      <c r="ABN30" s="572"/>
      <c r="ABO30" s="572"/>
      <c r="ABP30" s="572"/>
      <c r="ABQ30" s="572"/>
      <c r="ABR30" s="572"/>
      <c r="ABS30" s="572"/>
      <c r="ABT30" s="572"/>
      <c r="ABU30" s="572"/>
      <c r="ABV30" s="572"/>
      <c r="ABW30" s="572"/>
      <c r="ABX30" s="572"/>
      <c r="ABY30" s="572"/>
      <c r="ABZ30" s="572"/>
      <c r="ACA30" s="572"/>
      <c r="ACB30" s="572"/>
      <c r="ACC30" s="572"/>
      <c r="ACD30" s="572"/>
      <c r="ACE30" s="572"/>
      <c r="ACF30" s="572"/>
      <c r="ACG30" s="572"/>
      <c r="ACH30" s="572"/>
      <c r="ACI30" s="572"/>
      <c r="ACJ30" s="572"/>
      <c r="ACK30" s="572"/>
      <c r="ACL30" s="572"/>
      <c r="ACM30" s="572"/>
      <c r="ACN30" s="572"/>
      <c r="ACO30" s="572"/>
      <c r="ACP30" s="572"/>
      <c r="ACQ30" s="572"/>
      <c r="ACR30" s="572"/>
      <c r="ACS30" s="572"/>
      <c r="ACT30" s="572"/>
      <c r="ACU30" s="572"/>
      <c r="ACV30" s="572"/>
      <c r="ACW30" s="572"/>
      <c r="ACX30" s="572"/>
      <c r="ACY30" s="572"/>
      <c r="ACZ30" s="572"/>
      <c r="ADA30" s="572"/>
      <c r="ADB30" s="572"/>
      <c r="ADC30" s="572"/>
      <c r="ADD30" s="572"/>
      <c r="ADE30" s="572"/>
      <c r="ADF30" s="572"/>
      <c r="ADG30" s="572"/>
      <c r="ADH30" s="572"/>
      <c r="ADI30" s="572"/>
      <c r="ADJ30" s="572"/>
      <c r="ADK30" s="572"/>
      <c r="ADL30" s="572"/>
      <c r="ADM30" s="572"/>
      <c r="ADN30" s="572"/>
      <c r="ADO30" s="572"/>
      <c r="ADP30" s="572"/>
      <c r="ADQ30" s="572"/>
      <c r="ADR30" s="572"/>
      <c r="ADS30" s="572"/>
      <c r="ADT30" s="572"/>
      <c r="ADU30" s="572"/>
      <c r="ADV30" s="572"/>
      <c r="ADW30" s="572"/>
      <c r="ADX30" s="572"/>
      <c r="ADY30" s="572"/>
      <c r="ADZ30" s="572"/>
      <c r="AEA30" s="572"/>
      <c r="AEB30" s="572"/>
      <c r="AEC30" s="572"/>
      <c r="AED30" s="572"/>
      <c r="AEE30" s="572"/>
      <c r="AEF30" s="572"/>
      <c r="AEG30" s="572"/>
      <c r="AEH30" s="572"/>
      <c r="AEI30" s="572"/>
      <c r="AEJ30" s="572"/>
      <c r="AEK30" s="572"/>
      <c r="AEL30" s="572"/>
      <c r="AEM30" s="572"/>
      <c r="AEN30" s="572"/>
      <c r="AEO30" s="572"/>
      <c r="AEP30" s="572"/>
      <c r="AEQ30" s="572"/>
      <c r="AER30" s="572"/>
      <c r="AES30" s="572"/>
      <c r="AET30" s="572"/>
      <c r="AEU30" s="572"/>
      <c r="AEV30" s="572"/>
      <c r="AEW30" s="572"/>
      <c r="AEX30" s="572"/>
      <c r="AEY30" s="572"/>
      <c r="AEZ30" s="572"/>
      <c r="AFA30" s="572"/>
      <c r="AFB30" s="572"/>
      <c r="AFC30" s="572"/>
      <c r="AFD30" s="572"/>
      <c r="AFE30" s="572"/>
      <c r="AFF30" s="572"/>
      <c r="AFG30" s="572"/>
      <c r="AFH30" s="572"/>
      <c r="AFI30" s="572"/>
      <c r="AFJ30" s="572"/>
      <c r="AFK30" s="572"/>
      <c r="AFL30" s="572"/>
      <c r="AFM30" s="572"/>
      <c r="AFN30" s="572"/>
      <c r="AFO30" s="572"/>
      <c r="AFP30" s="572"/>
      <c r="AFQ30" s="572"/>
      <c r="AFR30" s="572"/>
      <c r="AFS30" s="572"/>
      <c r="AFT30" s="572"/>
      <c r="AFU30" s="572"/>
      <c r="AFV30" s="572"/>
      <c r="AFW30" s="572"/>
      <c r="AFX30" s="572"/>
      <c r="AFY30" s="572"/>
      <c r="AFZ30" s="572"/>
      <c r="AGA30" s="572"/>
      <c r="AGB30" s="572"/>
      <c r="AGC30" s="572"/>
      <c r="AGD30" s="572"/>
      <c r="AGE30" s="572"/>
      <c r="AGF30" s="572"/>
      <c r="AGG30" s="572"/>
      <c r="AGH30" s="572"/>
      <c r="AGI30" s="572"/>
      <c r="AGJ30" s="572"/>
      <c r="AGK30" s="572"/>
      <c r="AGL30" s="572"/>
      <c r="AGM30" s="572"/>
      <c r="AGN30" s="572"/>
      <c r="AGO30" s="572"/>
      <c r="AGP30" s="572"/>
      <c r="AGQ30" s="572"/>
      <c r="AGR30" s="572"/>
      <c r="AGS30" s="572"/>
      <c r="AGT30" s="572"/>
      <c r="AGU30" s="572"/>
      <c r="AGV30" s="572"/>
      <c r="AGW30" s="572"/>
      <c r="AGX30" s="572"/>
      <c r="AGY30" s="572"/>
      <c r="AGZ30" s="572"/>
      <c r="AHA30" s="572"/>
      <c r="AHB30" s="572"/>
      <c r="AHC30" s="572"/>
      <c r="AHD30" s="572"/>
      <c r="AHE30" s="572"/>
      <c r="AHF30" s="572"/>
      <c r="AHG30" s="572"/>
      <c r="AHH30" s="572"/>
      <c r="AHI30" s="572"/>
      <c r="AHJ30" s="572"/>
      <c r="AHK30" s="572"/>
      <c r="AHL30" s="572"/>
      <c r="AHM30" s="572"/>
      <c r="AHN30" s="572"/>
      <c r="AHO30" s="572"/>
      <c r="AHP30" s="572"/>
      <c r="AHQ30" s="572"/>
      <c r="AHR30" s="572"/>
      <c r="AHS30" s="572"/>
      <c r="AHT30" s="572"/>
      <c r="AHU30" s="572"/>
      <c r="AHV30" s="572"/>
      <c r="AHW30" s="572"/>
      <c r="AHX30" s="572"/>
      <c r="AHY30" s="572"/>
      <c r="AHZ30" s="572"/>
      <c r="AIA30" s="572"/>
      <c r="AIB30" s="572"/>
      <c r="AIC30" s="572"/>
      <c r="AID30" s="572"/>
      <c r="AIE30" s="572"/>
      <c r="AIF30" s="572"/>
      <c r="AIG30" s="572"/>
      <c r="AIH30" s="572"/>
      <c r="AII30" s="572"/>
      <c r="AIJ30" s="572"/>
      <c r="AIK30" s="572"/>
      <c r="AIL30" s="572"/>
      <c r="AIM30" s="572"/>
      <c r="AIN30" s="572"/>
      <c r="AIO30" s="572"/>
      <c r="AIP30" s="572"/>
      <c r="AIQ30" s="572"/>
      <c r="AIR30" s="572"/>
      <c r="AIS30" s="572"/>
      <c r="AIT30" s="572"/>
      <c r="AIU30" s="572"/>
      <c r="AIV30" s="572"/>
      <c r="AIW30" s="572"/>
      <c r="AIX30" s="572"/>
      <c r="AIY30" s="572"/>
      <c r="AIZ30" s="572"/>
      <c r="AJA30" s="572"/>
      <c r="AJB30" s="572"/>
      <c r="AJC30" s="572"/>
      <c r="AJD30" s="572"/>
      <c r="AJE30" s="572"/>
      <c r="AJF30" s="572"/>
      <c r="AJG30" s="572"/>
      <c r="AJH30" s="572"/>
      <c r="AJI30" s="572"/>
      <c r="AJJ30" s="572"/>
      <c r="AJK30" s="572"/>
      <c r="AJL30" s="572"/>
      <c r="AJM30" s="572"/>
      <c r="AJN30" s="572"/>
      <c r="AJO30" s="572"/>
      <c r="AJP30" s="572"/>
      <c r="AJQ30" s="572"/>
      <c r="AJR30" s="572"/>
      <c r="AJS30" s="572"/>
      <c r="AJT30" s="572"/>
      <c r="AJU30" s="572"/>
      <c r="AJV30" s="572"/>
      <c r="AJW30" s="572"/>
      <c r="AJX30" s="572"/>
      <c r="AJY30" s="572"/>
      <c r="AJZ30" s="572"/>
      <c r="AKA30" s="572"/>
      <c r="AKB30" s="572"/>
      <c r="AKC30" s="572"/>
      <c r="AKD30" s="572"/>
      <c r="AKE30" s="572"/>
      <c r="AKF30" s="572"/>
      <c r="AKG30" s="572"/>
      <c r="AKH30" s="572"/>
      <c r="AKI30" s="572"/>
      <c r="AKJ30" s="572"/>
      <c r="AKK30" s="572"/>
      <c r="AKL30" s="572"/>
      <c r="AKM30" s="572"/>
      <c r="AKN30" s="572"/>
      <c r="AKO30" s="572"/>
      <c r="AKP30" s="572"/>
      <c r="AKQ30" s="572"/>
      <c r="AKR30" s="572"/>
      <c r="AKS30" s="572"/>
      <c r="AKT30" s="572"/>
      <c r="AKU30" s="572"/>
      <c r="AKV30" s="572"/>
      <c r="AKW30" s="572"/>
      <c r="AKX30" s="572"/>
      <c r="AKY30" s="572"/>
      <c r="AKZ30" s="572"/>
      <c r="ALA30" s="572"/>
      <c r="ALB30" s="572"/>
      <c r="ALC30" s="572"/>
      <c r="ALD30" s="572"/>
      <c r="ALE30" s="572"/>
      <c r="ALF30" s="572"/>
      <c r="ALG30" s="572"/>
      <c r="ALH30" s="572"/>
      <c r="ALI30" s="572"/>
      <c r="ALJ30" s="572"/>
      <c r="ALK30" s="572"/>
      <c r="ALL30" s="572"/>
      <c r="ALM30" s="572"/>
      <c r="ALN30" s="572"/>
      <c r="ALO30" s="572"/>
      <c r="ALP30" s="572"/>
      <c r="ALQ30" s="572"/>
      <c r="ALR30" s="572"/>
      <c r="ALS30" s="572"/>
      <c r="ALT30" s="572"/>
      <c r="ALU30" s="572"/>
      <c r="ALV30" s="572"/>
      <c r="ALW30" s="572"/>
      <c r="ALX30" s="572"/>
      <c r="ALY30" s="572"/>
      <c r="ALZ30" s="572"/>
      <c r="AMA30" s="572"/>
      <c r="AMB30" s="572"/>
      <c r="AMC30" s="572"/>
      <c r="AMD30" s="572"/>
      <c r="AME30" s="572"/>
      <c r="AMF30" s="572"/>
      <c r="AMG30" s="572"/>
      <c r="AMH30" s="572"/>
      <c r="AMI30" s="572"/>
      <c r="AMJ30" s="572"/>
    </row>
    <row r="31" spans="1:1025" s="573" customFormat="1" ht="12.75" customHeight="1">
      <c r="A31" s="686"/>
      <c r="B31" s="649"/>
      <c r="C31" s="649"/>
      <c r="D31" s="685"/>
      <c r="E31" s="685"/>
      <c r="F31" s="684"/>
      <c r="G31" s="685"/>
      <c r="H31" s="493"/>
      <c r="I31" s="571"/>
      <c r="J31" s="572"/>
      <c r="K31" s="572"/>
      <c r="L31" s="572"/>
      <c r="M31" s="572"/>
      <c r="N31" s="572"/>
      <c r="O31" s="572"/>
      <c r="P31" s="572"/>
      <c r="Q31" s="572"/>
      <c r="R31" s="572"/>
      <c r="S31" s="572"/>
      <c r="T31" s="572"/>
      <c r="U31" s="572"/>
      <c r="V31" s="572"/>
      <c r="W31" s="572"/>
      <c r="X31" s="572"/>
      <c r="Y31" s="572"/>
      <c r="Z31" s="572"/>
      <c r="AA31" s="572"/>
      <c r="AB31" s="572"/>
      <c r="AC31" s="572"/>
      <c r="AD31" s="572"/>
      <c r="AE31" s="572"/>
      <c r="AF31" s="572"/>
      <c r="AG31" s="572"/>
      <c r="AH31" s="572"/>
      <c r="AI31" s="572"/>
      <c r="AJ31" s="572"/>
      <c r="AK31" s="572"/>
      <c r="AL31" s="572"/>
      <c r="AM31" s="572"/>
      <c r="AN31" s="572"/>
      <c r="AO31" s="572"/>
      <c r="AP31" s="572"/>
      <c r="AQ31" s="572"/>
      <c r="AR31" s="572"/>
      <c r="AS31" s="572"/>
      <c r="AT31" s="572"/>
      <c r="AU31" s="572"/>
      <c r="AV31" s="572"/>
      <c r="AW31" s="572"/>
      <c r="AX31" s="572"/>
      <c r="AY31" s="572"/>
      <c r="AZ31" s="572"/>
      <c r="BA31" s="572"/>
      <c r="BB31" s="572"/>
      <c r="BC31" s="572"/>
      <c r="BD31" s="572"/>
      <c r="BE31" s="572"/>
      <c r="BF31" s="572"/>
      <c r="BG31" s="572"/>
      <c r="BH31" s="572"/>
      <c r="BI31" s="572"/>
      <c r="BJ31" s="572"/>
      <c r="BK31" s="572"/>
      <c r="BL31" s="572"/>
      <c r="BM31" s="572"/>
      <c r="BN31" s="572"/>
      <c r="BO31" s="572"/>
      <c r="BP31" s="572"/>
      <c r="BQ31" s="572"/>
      <c r="BR31" s="572"/>
      <c r="BS31" s="572"/>
      <c r="BT31" s="572"/>
      <c r="BU31" s="572"/>
      <c r="BV31" s="572"/>
      <c r="BW31" s="572"/>
      <c r="BX31" s="572"/>
      <c r="BY31" s="572"/>
      <c r="BZ31" s="572"/>
      <c r="CA31" s="572"/>
      <c r="CB31" s="572"/>
      <c r="CC31" s="572"/>
      <c r="CD31" s="572"/>
      <c r="CE31" s="572"/>
      <c r="CF31" s="572"/>
      <c r="CG31" s="572"/>
      <c r="CH31" s="572"/>
      <c r="CI31" s="572"/>
      <c r="CJ31" s="572"/>
      <c r="CK31" s="572"/>
      <c r="CL31" s="572"/>
      <c r="CM31" s="572"/>
      <c r="CN31" s="572"/>
      <c r="CO31" s="572"/>
      <c r="CP31" s="572"/>
      <c r="CQ31" s="572"/>
      <c r="CR31" s="572"/>
      <c r="CS31" s="572"/>
      <c r="CT31" s="572"/>
      <c r="CU31" s="572"/>
      <c r="CV31" s="572"/>
      <c r="CW31" s="572"/>
      <c r="CX31" s="572"/>
      <c r="CY31" s="572"/>
      <c r="CZ31" s="572"/>
      <c r="DA31" s="572"/>
      <c r="DB31" s="572"/>
      <c r="DC31" s="572"/>
      <c r="DD31" s="572"/>
      <c r="DE31" s="572"/>
      <c r="DF31" s="572"/>
      <c r="DG31" s="572"/>
      <c r="DH31" s="572"/>
      <c r="DI31" s="572"/>
      <c r="DJ31" s="572"/>
      <c r="DK31" s="572"/>
      <c r="DL31" s="572"/>
      <c r="DM31" s="572"/>
      <c r="DN31" s="572"/>
      <c r="DO31" s="572"/>
      <c r="DP31" s="572"/>
      <c r="DQ31" s="572"/>
      <c r="DR31" s="572"/>
      <c r="DS31" s="572"/>
      <c r="DT31" s="572"/>
      <c r="DU31" s="572"/>
      <c r="DV31" s="572"/>
      <c r="DW31" s="572"/>
      <c r="DX31" s="572"/>
      <c r="DY31" s="572"/>
      <c r="DZ31" s="572"/>
      <c r="EA31" s="572"/>
      <c r="EB31" s="572"/>
      <c r="EC31" s="572"/>
      <c r="ED31" s="572"/>
      <c r="EE31" s="572"/>
      <c r="EF31" s="572"/>
      <c r="EG31" s="572"/>
      <c r="EH31" s="572"/>
      <c r="EI31" s="572"/>
      <c r="EJ31" s="572"/>
      <c r="EK31" s="572"/>
      <c r="EL31" s="572"/>
      <c r="EM31" s="572"/>
      <c r="EN31" s="572"/>
      <c r="EO31" s="572"/>
      <c r="EP31" s="572"/>
      <c r="EQ31" s="572"/>
      <c r="ER31" s="572"/>
      <c r="ES31" s="572"/>
      <c r="ET31" s="572"/>
      <c r="EU31" s="572"/>
      <c r="EV31" s="572"/>
      <c r="EW31" s="572"/>
      <c r="EX31" s="572"/>
      <c r="EY31" s="572"/>
      <c r="EZ31" s="572"/>
      <c r="FA31" s="572"/>
      <c r="FB31" s="572"/>
      <c r="FC31" s="572"/>
      <c r="FD31" s="572"/>
      <c r="FE31" s="572"/>
      <c r="FF31" s="572"/>
      <c r="FG31" s="572"/>
      <c r="FH31" s="572"/>
      <c r="FI31" s="572"/>
      <c r="FJ31" s="572"/>
      <c r="FK31" s="572"/>
      <c r="FL31" s="572"/>
      <c r="FM31" s="572"/>
      <c r="FN31" s="572"/>
      <c r="FO31" s="572"/>
      <c r="FP31" s="572"/>
      <c r="FQ31" s="572"/>
      <c r="FR31" s="572"/>
      <c r="FS31" s="572"/>
      <c r="FT31" s="572"/>
      <c r="FU31" s="572"/>
      <c r="FV31" s="572"/>
      <c r="FW31" s="572"/>
      <c r="FX31" s="572"/>
      <c r="FY31" s="572"/>
      <c r="FZ31" s="572"/>
      <c r="GA31" s="572"/>
      <c r="GB31" s="572"/>
      <c r="GC31" s="572"/>
      <c r="GD31" s="572"/>
      <c r="GE31" s="572"/>
      <c r="GF31" s="572"/>
      <c r="GG31" s="572"/>
      <c r="GH31" s="572"/>
      <c r="GI31" s="572"/>
      <c r="GJ31" s="572"/>
      <c r="GK31" s="572"/>
      <c r="GL31" s="572"/>
      <c r="GM31" s="572"/>
      <c r="GN31" s="572"/>
      <c r="GO31" s="572"/>
      <c r="GP31" s="572"/>
      <c r="GQ31" s="572"/>
      <c r="GR31" s="572"/>
      <c r="GS31" s="572"/>
      <c r="GT31" s="572"/>
      <c r="GU31" s="572"/>
      <c r="GV31" s="572"/>
      <c r="GW31" s="572"/>
      <c r="GX31" s="572"/>
      <c r="GY31" s="572"/>
      <c r="GZ31" s="572"/>
      <c r="HA31" s="572"/>
      <c r="HB31" s="572"/>
      <c r="HC31" s="572"/>
      <c r="HD31" s="572"/>
      <c r="HE31" s="572"/>
      <c r="HF31" s="572"/>
      <c r="HG31" s="572"/>
      <c r="HH31" s="572"/>
      <c r="HI31" s="572"/>
      <c r="HJ31" s="572"/>
      <c r="HK31" s="572"/>
      <c r="HL31" s="572"/>
      <c r="HM31" s="572"/>
      <c r="HN31" s="572"/>
      <c r="HO31" s="572"/>
      <c r="HP31" s="572"/>
      <c r="HQ31" s="572"/>
      <c r="HR31" s="572"/>
      <c r="HS31" s="572"/>
      <c r="HT31" s="572"/>
      <c r="HU31" s="572"/>
      <c r="HV31" s="572"/>
      <c r="HW31" s="572"/>
      <c r="HX31" s="572"/>
      <c r="HY31" s="572"/>
      <c r="HZ31" s="572"/>
      <c r="IA31" s="572"/>
      <c r="IB31" s="572"/>
      <c r="IC31" s="572"/>
      <c r="ID31" s="572"/>
      <c r="IE31" s="572"/>
      <c r="IF31" s="572"/>
      <c r="IG31" s="572"/>
      <c r="IH31" s="572"/>
      <c r="II31" s="572"/>
      <c r="IJ31" s="572"/>
      <c r="IK31" s="572"/>
      <c r="IL31" s="572"/>
      <c r="IM31" s="572"/>
      <c r="IN31" s="572"/>
      <c r="IO31" s="572"/>
      <c r="IP31" s="572"/>
      <c r="IQ31" s="572"/>
      <c r="IR31" s="572"/>
      <c r="IS31" s="572"/>
      <c r="IT31" s="572"/>
      <c r="IU31" s="572"/>
      <c r="IV31" s="572"/>
      <c r="IW31" s="572"/>
      <c r="IX31" s="572"/>
      <c r="IY31" s="572"/>
      <c r="IZ31" s="572"/>
      <c r="JA31" s="572"/>
      <c r="JB31" s="572"/>
      <c r="JC31" s="572"/>
      <c r="JD31" s="572"/>
      <c r="JE31" s="572"/>
      <c r="JF31" s="572"/>
      <c r="JG31" s="572"/>
      <c r="JH31" s="572"/>
      <c r="JI31" s="572"/>
      <c r="JJ31" s="572"/>
      <c r="JK31" s="572"/>
      <c r="JL31" s="572"/>
      <c r="JM31" s="572"/>
      <c r="JN31" s="572"/>
      <c r="JO31" s="572"/>
      <c r="JP31" s="572"/>
      <c r="JQ31" s="572"/>
      <c r="JR31" s="572"/>
      <c r="JS31" s="572"/>
      <c r="JT31" s="572"/>
      <c r="JU31" s="572"/>
      <c r="JV31" s="572"/>
      <c r="JW31" s="572"/>
      <c r="JX31" s="572"/>
      <c r="JY31" s="572"/>
      <c r="JZ31" s="572"/>
      <c r="KA31" s="572"/>
      <c r="KB31" s="572"/>
      <c r="KC31" s="572"/>
      <c r="KD31" s="572"/>
      <c r="KE31" s="572"/>
      <c r="KF31" s="572"/>
      <c r="KG31" s="572"/>
      <c r="KH31" s="572"/>
      <c r="KI31" s="572"/>
      <c r="KJ31" s="572"/>
      <c r="KK31" s="572"/>
      <c r="KL31" s="572"/>
      <c r="KM31" s="572"/>
      <c r="KN31" s="572"/>
      <c r="KO31" s="572"/>
      <c r="KP31" s="572"/>
      <c r="KQ31" s="572"/>
      <c r="KR31" s="572"/>
      <c r="KS31" s="572"/>
      <c r="KT31" s="572"/>
      <c r="KU31" s="572"/>
      <c r="KV31" s="572"/>
      <c r="KW31" s="572"/>
      <c r="KX31" s="572"/>
      <c r="KY31" s="572"/>
      <c r="KZ31" s="572"/>
      <c r="LA31" s="572"/>
      <c r="LB31" s="572"/>
      <c r="LC31" s="572"/>
      <c r="LD31" s="572"/>
      <c r="LE31" s="572"/>
      <c r="LF31" s="572"/>
      <c r="LG31" s="572"/>
      <c r="LH31" s="572"/>
      <c r="LI31" s="572"/>
      <c r="LJ31" s="572"/>
      <c r="LK31" s="572"/>
      <c r="LL31" s="572"/>
      <c r="LM31" s="572"/>
      <c r="LN31" s="572"/>
      <c r="LO31" s="572"/>
      <c r="LP31" s="572"/>
      <c r="LQ31" s="572"/>
      <c r="LR31" s="572"/>
      <c r="LS31" s="572"/>
      <c r="LT31" s="572"/>
      <c r="LU31" s="572"/>
      <c r="LV31" s="572"/>
      <c r="LW31" s="572"/>
      <c r="LX31" s="572"/>
      <c r="LY31" s="572"/>
      <c r="LZ31" s="572"/>
      <c r="MA31" s="572"/>
      <c r="MB31" s="572"/>
      <c r="MC31" s="572"/>
      <c r="MD31" s="572"/>
      <c r="ME31" s="572"/>
      <c r="MF31" s="572"/>
      <c r="MG31" s="572"/>
      <c r="MH31" s="572"/>
      <c r="MI31" s="572"/>
      <c r="MJ31" s="572"/>
      <c r="MK31" s="572"/>
      <c r="ML31" s="572"/>
      <c r="MM31" s="572"/>
      <c r="MN31" s="572"/>
      <c r="MO31" s="572"/>
      <c r="MP31" s="572"/>
      <c r="MQ31" s="572"/>
      <c r="MR31" s="572"/>
      <c r="MS31" s="572"/>
      <c r="MT31" s="572"/>
      <c r="MU31" s="572"/>
      <c r="MV31" s="572"/>
      <c r="MW31" s="572"/>
      <c r="MX31" s="572"/>
      <c r="MY31" s="572"/>
      <c r="MZ31" s="572"/>
      <c r="NA31" s="572"/>
      <c r="NB31" s="572"/>
      <c r="NC31" s="572"/>
      <c r="ND31" s="572"/>
      <c r="NE31" s="572"/>
      <c r="NF31" s="572"/>
      <c r="NG31" s="572"/>
      <c r="NH31" s="572"/>
      <c r="NI31" s="572"/>
      <c r="NJ31" s="572"/>
      <c r="NK31" s="572"/>
      <c r="NL31" s="572"/>
      <c r="NM31" s="572"/>
      <c r="NN31" s="572"/>
      <c r="NO31" s="572"/>
      <c r="NP31" s="572"/>
      <c r="NQ31" s="572"/>
      <c r="NR31" s="572"/>
      <c r="NS31" s="572"/>
      <c r="NT31" s="572"/>
      <c r="NU31" s="572"/>
      <c r="NV31" s="572"/>
      <c r="NW31" s="572"/>
      <c r="NX31" s="572"/>
      <c r="NY31" s="572"/>
      <c r="NZ31" s="572"/>
      <c r="OA31" s="572"/>
      <c r="OB31" s="572"/>
      <c r="OC31" s="572"/>
      <c r="OD31" s="572"/>
      <c r="OE31" s="572"/>
      <c r="OF31" s="572"/>
      <c r="OG31" s="572"/>
      <c r="OH31" s="572"/>
      <c r="OI31" s="572"/>
      <c r="OJ31" s="572"/>
      <c r="OK31" s="572"/>
      <c r="OL31" s="572"/>
      <c r="OM31" s="572"/>
      <c r="ON31" s="572"/>
      <c r="OO31" s="572"/>
      <c r="OP31" s="572"/>
      <c r="OQ31" s="572"/>
      <c r="OR31" s="572"/>
      <c r="OS31" s="572"/>
      <c r="OT31" s="572"/>
      <c r="OU31" s="572"/>
      <c r="OV31" s="572"/>
      <c r="OW31" s="572"/>
      <c r="OX31" s="572"/>
      <c r="OY31" s="572"/>
      <c r="OZ31" s="572"/>
      <c r="PA31" s="572"/>
      <c r="PB31" s="572"/>
      <c r="PC31" s="572"/>
      <c r="PD31" s="572"/>
      <c r="PE31" s="572"/>
      <c r="PF31" s="572"/>
      <c r="PG31" s="572"/>
      <c r="PH31" s="572"/>
      <c r="PI31" s="572"/>
      <c r="PJ31" s="572"/>
      <c r="PK31" s="572"/>
      <c r="PL31" s="572"/>
      <c r="PM31" s="572"/>
      <c r="PN31" s="572"/>
      <c r="PO31" s="572"/>
      <c r="PP31" s="572"/>
      <c r="PQ31" s="572"/>
      <c r="PR31" s="572"/>
      <c r="PS31" s="572"/>
      <c r="PT31" s="572"/>
      <c r="PU31" s="572"/>
      <c r="PV31" s="572"/>
      <c r="PW31" s="572"/>
      <c r="PX31" s="572"/>
      <c r="PY31" s="572"/>
      <c r="PZ31" s="572"/>
      <c r="QA31" s="572"/>
      <c r="QB31" s="572"/>
      <c r="QC31" s="572"/>
      <c r="QD31" s="572"/>
      <c r="QE31" s="572"/>
      <c r="QF31" s="572"/>
      <c r="QG31" s="572"/>
      <c r="QH31" s="572"/>
      <c r="QI31" s="572"/>
      <c r="QJ31" s="572"/>
      <c r="QK31" s="572"/>
      <c r="QL31" s="572"/>
      <c r="QM31" s="572"/>
      <c r="QN31" s="572"/>
      <c r="QO31" s="572"/>
      <c r="QP31" s="572"/>
      <c r="QQ31" s="572"/>
      <c r="QR31" s="572"/>
      <c r="QS31" s="572"/>
      <c r="QT31" s="572"/>
      <c r="QU31" s="572"/>
      <c r="QV31" s="572"/>
      <c r="QW31" s="572"/>
      <c r="QX31" s="572"/>
      <c r="QY31" s="572"/>
      <c r="QZ31" s="572"/>
      <c r="RA31" s="572"/>
      <c r="RB31" s="572"/>
      <c r="RC31" s="572"/>
      <c r="RD31" s="572"/>
      <c r="RE31" s="572"/>
      <c r="RF31" s="572"/>
      <c r="RG31" s="572"/>
      <c r="RH31" s="572"/>
      <c r="RI31" s="572"/>
      <c r="RJ31" s="572"/>
      <c r="RK31" s="572"/>
      <c r="RL31" s="572"/>
      <c r="RM31" s="572"/>
      <c r="RN31" s="572"/>
      <c r="RO31" s="572"/>
      <c r="RP31" s="572"/>
      <c r="RQ31" s="572"/>
      <c r="RR31" s="572"/>
      <c r="RS31" s="572"/>
      <c r="RT31" s="572"/>
      <c r="RU31" s="572"/>
      <c r="RV31" s="572"/>
      <c r="RW31" s="572"/>
      <c r="RX31" s="572"/>
      <c r="RY31" s="572"/>
      <c r="RZ31" s="572"/>
      <c r="SA31" s="572"/>
      <c r="SB31" s="572"/>
      <c r="SC31" s="572"/>
      <c r="SD31" s="572"/>
      <c r="SE31" s="572"/>
      <c r="SF31" s="572"/>
      <c r="SG31" s="572"/>
      <c r="SH31" s="572"/>
      <c r="SI31" s="572"/>
      <c r="SJ31" s="572"/>
      <c r="SK31" s="572"/>
      <c r="SL31" s="572"/>
      <c r="SM31" s="572"/>
      <c r="SN31" s="572"/>
      <c r="SO31" s="572"/>
      <c r="SP31" s="572"/>
      <c r="SQ31" s="572"/>
      <c r="SR31" s="572"/>
      <c r="SS31" s="572"/>
      <c r="ST31" s="572"/>
      <c r="SU31" s="572"/>
      <c r="SV31" s="572"/>
      <c r="SW31" s="572"/>
      <c r="SX31" s="572"/>
      <c r="SY31" s="572"/>
      <c r="SZ31" s="572"/>
      <c r="TA31" s="572"/>
      <c r="TB31" s="572"/>
      <c r="TC31" s="572"/>
      <c r="TD31" s="572"/>
      <c r="TE31" s="572"/>
      <c r="TF31" s="572"/>
      <c r="TG31" s="572"/>
      <c r="TH31" s="572"/>
      <c r="TI31" s="572"/>
      <c r="TJ31" s="572"/>
      <c r="TK31" s="572"/>
      <c r="TL31" s="572"/>
      <c r="TM31" s="572"/>
      <c r="TN31" s="572"/>
      <c r="TO31" s="572"/>
      <c r="TP31" s="572"/>
      <c r="TQ31" s="572"/>
      <c r="TR31" s="572"/>
      <c r="TS31" s="572"/>
      <c r="TT31" s="572"/>
      <c r="TU31" s="572"/>
      <c r="TV31" s="572"/>
      <c r="TW31" s="572"/>
      <c r="TX31" s="572"/>
      <c r="TY31" s="572"/>
      <c r="TZ31" s="572"/>
      <c r="UA31" s="572"/>
      <c r="UB31" s="572"/>
      <c r="UC31" s="572"/>
      <c r="UD31" s="572"/>
      <c r="UE31" s="572"/>
      <c r="UF31" s="572"/>
      <c r="UG31" s="572"/>
      <c r="UH31" s="572"/>
      <c r="UI31" s="572"/>
      <c r="UJ31" s="572"/>
      <c r="UK31" s="572"/>
      <c r="UL31" s="572"/>
      <c r="UM31" s="572"/>
      <c r="UN31" s="572"/>
      <c r="UO31" s="572"/>
      <c r="UP31" s="572"/>
      <c r="UQ31" s="572"/>
      <c r="UR31" s="572"/>
      <c r="US31" s="572"/>
      <c r="UT31" s="572"/>
      <c r="UU31" s="572"/>
      <c r="UV31" s="572"/>
      <c r="UW31" s="572"/>
      <c r="UX31" s="572"/>
      <c r="UY31" s="572"/>
      <c r="UZ31" s="572"/>
      <c r="VA31" s="572"/>
      <c r="VB31" s="572"/>
      <c r="VC31" s="572"/>
      <c r="VD31" s="572"/>
      <c r="VE31" s="572"/>
      <c r="VF31" s="572"/>
      <c r="VG31" s="572"/>
      <c r="VH31" s="572"/>
      <c r="VI31" s="572"/>
      <c r="VJ31" s="572"/>
      <c r="VK31" s="572"/>
      <c r="VL31" s="572"/>
      <c r="VM31" s="572"/>
      <c r="VN31" s="572"/>
      <c r="VO31" s="572"/>
      <c r="VP31" s="572"/>
      <c r="VQ31" s="572"/>
      <c r="VR31" s="572"/>
      <c r="VS31" s="572"/>
      <c r="VT31" s="572"/>
      <c r="VU31" s="572"/>
      <c r="VV31" s="572"/>
      <c r="VW31" s="572"/>
      <c r="VX31" s="572"/>
      <c r="VY31" s="572"/>
      <c r="VZ31" s="572"/>
      <c r="WA31" s="572"/>
      <c r="WB31" s="572"/>
      <c r="WC31" s="572"/>
      <c r="WD31" s="572"/>
      <c r="WE31" s="572"/>
      <c r="WF31" s="572"/>
      <c r="WG31" s="572"/>
      <c r="WH31" s="572"/>
      <c r="WI31" s="572"/>
      <c r="WJ31" s="572"/>
      <c r="WK31" s="572"/>
      <c r="WL31" s="572"/>
      <c r="WM31" s="572"/>
      <c r="WN31" s="572"/>
      <c r="WO31" s="572"/>
      <c r="WP31" s="572"/>
      <c r="WQ31" s="572"/>
      <c r="WR31" s="572"/>
      <c r="WS31" s="572"/>
      <c r="WT31" s="572"/>
      <c r="WU31" s="572"/>
      <c r="WV31" s="572"/>
      <c r="WW31" s="572"/>
      <c r="WX31" s="572"/>
      <c r="WY31" s="572"/>
      <c r="WZ31" s="572"/>
      <c r="XA31" s="572"/>
      <c r="XB31" s="572"/>
      <c r="XC31" s="572"/>
      <c r="XD31" s="572"/>
      <c r="XE31" s="572"/>
      <c r="XF31" s="572"/>
      <c r="XG31" s="572"/>
      <c r="XH31" s="572"/>
      <c r="XI31" s="572"/>
      <c r="XJ31" s="572"/>
      <c r="XK31" s="572"/>
      <c r="XL31" s="572"/>
      <c r="XM31" s="572"/>
      <c r="XN31" s="572"/>
      <c r="XO31" s="572"/>
      <c r="XP31" s="572"/>
      <c r="XQ31" s="572"/>
      <c r="XR31" s="572"/>
      <c r="XS31" s="572"/>
      <c r="XT31" s="572"/>
      <c r="XU31" s="572"/>
      <c r="XV31" s="572"/>
      <c r="XW31" s="572"/>
      <c r="XX31" s="572"/>
      <c r="XY31" s="572"/>
      <c r="XZ31" s="572"/>
      <c r="YA31" s="572"/>
      <c r="YB31" s="572"/>
      <c r="YC31" s="572"/>
      <c r="YD31" s="572"/>
      <c r="YE31" s="572"/>
      <c r="YF31" s="572"/>
      <c r="YG31" s="572"/>
      <c r="YH31" s="572"/>
      <c r="YI31" s="572"/>
      <c r="YJ31" s="572"/>
      <c r="YK31" s="572"/>
      <c r="YL31" s="572"/>
      <c r="YM31" s="572"/>
      <c r="YN31" s="572"/>
      <c r="YO31" s="572"/>
      <c r="YP31" s="572"/>
      <c r="YQ31" s="572"/>
      <c r="YR31" s="572"/>
      <c r="YS31" s="572"/>
      <c r="YT31" s="572"/>
      <c r="YU31" s="572"/>
      <c r="YV31" s="572"/>
      <c r="YW31" s="572"/>
      <c r="YX31" s="572"/>
      <c r="YY31" s="572"/>
      <c r="YZ31" s="572"/>
      <c r="ZA31" s="572"/>
      <c r="ZB31" s="572"/>
      <c r="ZC31" s="572"/>
      <c r="ZD31" s="572"/>
      <c r="ZE31" s="572"/>
      <c r="ZF31" s="572"/>
      <c r="ZG31" s="572"/>
      <c r="ZH31" s="572"/>
      <c r="ZI31" s="572"/>
      <c r="ZJ31" s="572"/>
      <c r="ZK31" s="572"/>
      <c r="ZL31" s="572"/>
      <c r="ZM31" s="572"/>
      <c r="ZN31" s="572"/>
      <c r="ZO31" s="572"/>
      <c r="ZP31" s="572"/>
      <c r="ZQ31" s="572"/>
      <c r="ZR31" s="572"/>
      <c r="ZS31" s="572"/>
      <c r="ZT31" s="572"/>
      <c r="ZU31" s="572"/>
      <c r="ZV31" s="572"/>
      <c r="ZW31" s="572"/>
      <c r="ZX31" s="572"/>
      <c r="ZY31" s="572"/>
      <c r="ZZ31" s="572"/>
      <c r="AAA31" s="572"/>
      <c r="AAB31" s="572"/>
      <c r="AAC31" s="572"/>
      <c r="AAD31" s="572"/>
      <c r="AAE31" s="572"/>
      <c r="AAF31" s="572"/>
      <c r="AAG31" s="572"/>
      <c r="AAH31" s="572"/>
      <c r="AAI31" s="572"/>
      <c r="AAJ31" s="572"/>
      <c r="AAK31" s="572"/>
      <c r="AAL31" s="572"/>
      <c r="AAM31" s="572"/>
      <c r="AAN31" s="572"/>
      <c r="AAO31" s="572"/>
      <c r="AAP31" s="572"/>
      <c r="AAQ31" s="572"/>
      <c r="AAR31" s="572"/>
      <c r="AAS31" s="572"/>
      <c r="AAT31" s="572"/>
      <c r="AAU31" s="572"/>
      <c r="AAV31" s="572"/>
      <c r="AAW31" s="572"/>
      <c r="AAX31" s="572"/>
      <c r="AAY31" s="572"/>
      <c r="AAZ31" s="572"/>
      <c r="ABA31" s="572"/>
      <c r="ABB31" s="572"/>
      <c r="ABC31" s="572"/>
      <c r="ABD31" s="572"/>
      <c r="ABE31" s="572"/>
      <c r="ABF31" s="572"/>
      <c r="ABG31" s="572"/>
      <c r="ABH31" s="572"/>
      <c r="ABI31" s="572"/>
      <c r="ABJ31" s="572"/>
      <c r="ABK31" s="572"/>
      <c r="ABL31" s="572"/>
      <c r="ABM31" s="572"/>
      <c r="ABN31" s="572"/>
      <c r="ABO31" s="572"/>
      <c r="ABP31" s="572"/>
      <c r="ABQ31" s="572"/>
      <c r="ABR31" s="572"/>
      <c r="ABS31" s="572"/>
      <c r="ABT31" s="572"/>
      <c r="ABU31" s="572"/>
      <c r="ABV31" s="572"/>
      <c r="ABW31" s="572"/>
      <c r="ABX31" s="572"/>
      <c r="ABY31" s="572"/>
      <c r="ABZ31" s="572"/>
      <c r="ACA31" s="572"/>
      <c r="ACB31" s="572"/>
      <c r="ACC31" s="572"/>
      <c r="ACD31" s="572"/>
      <c r="ACE31" s="572"/>
      <c r="ACF31" s="572"/>
      <c r="ACG31" s="572"/>
      <c r="ACH31" s="572"/>
      <c r="ACI31" s="572"/>
      <c r="ACJ31" s="572"/>
      <c r="ACK31" s="572"/>
      <c r="ACL31" s="572"/>
      <c r="ACM31" s="572"/>
      <c r="ACN31" s="572"/>
      <c r="ACO31" s="572"/>
      <c r="ACP31" s="572"/>
      <c r="ACQ31" s="572"/>
      <c r="ACR31" s="572"/>
      <c r="ACS31" s="572"/>
      <c r="ACT31" s="572"/>
      <c r="ACU31" s="572"/>
      <c r="ACV31" s="572"/>
      <c r="ACW31" s="572"/>
      <c r="ACX31" s="572"/>
      <c r="ACY31" s="572"/>
      <c r="ACZ31" s="572"/>
      <c r="ADA31" s="572"/>
      <c r="ADB31" s="572"/>
      <c r="ADC31" s="572"/>
      <c r="ADD31" s="572"/>
      <c r="ADE31" s="572"/>
      <c r="ADF31" s="572"/>
      <c r="ADG31" s="572"/>
      <c r="ADH31" s="572"/>
      <c r="ADI31" s="572"/>
      <c r="ADJ31" s="572"/>
      <c r="ADK31" s="572"/>
      <c r="ADL31" s="572"/>
      <c r="ADM31" s="572"/>
      <c r="ADN31" s="572"/>
      <c r="ADO31" s="572"/>
      <c r="ADP31" s="572"/>
      <c r="ADQ31" s="572"/>
      <c r="ADR31" s="572"/>
      <c r="ADS31" s="572"/>
      <c r="ADT31" s="572"/>
      <c r="ADU31" s="572"/>
      <c r="ADV31" s="572"/>
      <c r="ADW31" s="572"/>
      <c r="ADX31" s="572"/>
      <c r="ADY31" s="572"/>
      <c r="ADZ31" s="572"/>
      <c r="AEA31" s="572"/>
      <c r="AEB31" s="572"/>
      <c r="AEC31" s="572"/>
      <c r="AED31" s="572"/>
      <c r="AEE31" s="572"/>
      <c r="AEF31" s="572"/>
      <c r="AEG31" s="572"/>
      <c r="AEH31" s="572"/>
      <c r="AEI31" s="572"/>
      <c r="AEJ31" s="572"/>
      <c r="AEK31" s="572"/>
      <c r="AEL31" s="572"/>
      <c r="AEM31" s="572"/>
      <c r="AEN31" s="572"/>
      <c r="AEO31" s="572"/>
      <c r="AEP31" s="572"/>
      <c r="AEQ31" s="572"/>
      <c r="AER31" s="572"/>
      <c r="AES31" s="572"/>
      <c r="AET31" s="572"/>
      <c r="AEU31" s="572"/>
      <c r="AEV31" s="572"/>
      <c r="AEW31" s="572"/>
      <c r="AEX31" s="572"/>
      <c r="AEY31" s="572"/>
      <c r="AEZ31" s="572"/>
      <c r="AFA31" s="572"/>
      <c r="AFB31" s="572"/>
      <c r="AFC31" s="572"/>
      <c r="AFD31" s="572"/>
      <c r="AFE31" s="572"/>
      <c r="AFF31" s="572"/>
      <c r="AFG31" s="572"/>
      <c r="AFH31" s="572"/>
      <c r="AFI31" s="572"/>
      <c r="AFJ31" s="572"/>
      <c r="AFK31" s="572"/>
      <c r="AFL31" s="572"/>
      <c r="AFM31" s="572"/>
      <c r="AFN31" s="572"/>
      <c r="AFO31" s="572"/>
      <c r="AFP31" s="572"/>
      <c r="AFQ31" s="572"/>
      <c r="AFR31" s="572"/>
      <c r="AFS31" s="572"/>
      <c r="AFT31" s="572"/>
      <c r="AFU31" s="572"/>
      <c r="AFV31" s="572"/>
      <c r="AFW31" s="572"/>
      <c r="AFX31" s="572"/>
      <c r="AFY31" s="572"/>
      <c r="AFZ31" s="572"/>
      <c r="AGA31" s="572"/>
      <c r="AGB31" s="572"/>
      <c r="AGC31" s="572"/>
      <c r="AGD31" s="572"/>
      <c r="AGE31" s="572"/>
      <c r="AGF31" s="572"/>
      <c r="AGG31" s="572"/>
      <c r="AGH31" s="572"/>
      <c r="AGI31" s="572"/>
      <c r="AGJ31" s="572"/>
      <c r="AGK31" s="572"/>
      <c r="AGL31" s="572"/>
      <c r="AGM31" s="572"/>
      <c r="AGN31" s="572"/>
      <c r="AGO31" s="572"/>
      <c r="AGP31" s="572"/>
      <c r="AGQ31" s="572"/>
      <c r="AGR31" s="572"/>
      <c r="AGS31" s="572"/>
      <c r="AGT31" s="572"/>
      <c r="AGU31" s="572"/>
      <c r="AGV31" s="572"/>
      <c r="AGW31" s="572"/>
      <c r="AGX31" s="572"/>
      <c r="AGY31" s="572"/>
      <c r="AGZ31" s="572"/>
      <c r="AHA31" s="572"/>
      <c r="AHB31" s="572"/>
      <c r="AHC31" s="572"/>
      <c r="AHD31" s="572"/>
      <c r="AHE31" s="572"/>
      <c r="AHF31" s="572"/>
      <c r="AHG31" s="572"/>
      <c r="AHH31" s="572"/>
      <c r="AHI31" s="572"/>
      <c r="AHJ31" s="572"/>
      <c r="AHK31" s="572"/>
      <c r="AHL31" s="572"/>
      <c r="AHM31" s="572"/>
      <c r="AHN31" s="572"/>
      <c r="AHO31" s="572"/>
      <c r="AHP31" s="572"/>
      <c r="AHQ31" s="572"/>
      <c r="AHR31" s="572"/>
      <c r="AHS31" s="572"/>
      <c r="AHT31" s="572"/>
      <c r="AHU31" s="572"/>
      <c r="AHV31" s="572"/>
      <c r="AHW31" s="572"/>
      <c r="AHX31" s="572"/>
      <c r="AHY31" s="572"/>
      <c r="AHZ31" s="572"/>
      <c r="AIA31" s="572"/>
      <c r="AIB31" s="572"/>
      <c r="AIC31" s="572"/>
      <c r="AID31" s="572"/>
      <c r="AIE31" s="572"/>
      <c r="AIF31" s="572"/>
      <c r="AIG31" s="572"/>
      <c r="AIH31" s="572"/>
      <c r="AII31" s="572"/>
      <c r="AIJ31" s="572"/>
      <c r="AIK31" s="572"/>
      <c r="AIL31" s="572"/>
      <c r="AIM31" s="572"/>
      <c r="AIN31" s="572"/>
      <c r="AIO31" s="572"/>
      <c r="AIP31" s="572"/>
      <c r="AIQ31" s="572"/>
      <c r="AIR31" s="572"/>
      <c r="AIS31" s="572"/>
      <c r="AIT31" s="572"/>
      <c r="AIU31" s="572"/>
      <c r="AIV31" s="572"/>
      <c r="AIW31" s="572"/>
      <c r="AIX31" s="572"/>
      <c r="AIY31" s="572"/>
      <c r="AIZ31" s="572"/>
      <c r="AJA31" s="572"/>
      <c r="AJB31" s="572"/>
      <c r="AJC31" s="572"/>
      <c r="AJD31" s="572"/>
      <c r="AJE31" s="572"/>
      <c r="AJF31" s="572"/>
      <c r="AJG31" s="572"/>
      <c r="AJH31" s="572"/>
      <c r="AJI31" s="572"/>
      <c r="AJJ31" s="572"/>
      <c r="AJK31" s="572"/>
      <c r="AJL31" s="572"/>
      <c r="AJM31" s="572"/>
      <c r="AJN31" s="572"/>
      <c r="AJO31" s="572"/>
      <c r="AJP31" s="572"/>
      <c r="AJQ31" s="572"/>
      <c r="AJR31" s="572"/>
      <c r="AJS31" s="572"/>
      <c r="AJT31" s="572"/>
      <c r="AJU31" s="572"/>
      <c r="AJV31" s="572"/>
      <c r="AJW31" s="572"/>
      <c r="AJX31" s="572"/>
      <c r="AJY31" s="572"/>
      <c r="AJZ31" s="572"/>
      <c r="AKA31" s="572"/>
      <c r="AKB31" s="572"/>
      <c r="AKC31" s="572"/>
      <c r="AKD31" s="572"/>
      <c r="AKE31" s="572"/>
      <c r="AKF31" s="572"/>
      <c r="AKG31" s="572"/>
      <c r="AKH31" s="572"/>
      <c r="AKI31" s="572"/>
      <c r="AKJ31" s="572"/>
      <c r="AKK31" s="572"/>
      <c r="AKL31" s="572"/>
      <c r="AKM31" s="572"/>
      <c r="AKN31" s="572"/>
      <c r="AKO31" s="572"/>
      <c r="AKP31" s="572"/>
      <c r="AKQ31" s="572"/>
      <c r="AKR31" s="572"/>
      <c r="AKS31" s="572"/>
      <c r="AKT31" s="572"/>
      <c r="AKU31" s="572"/>
      <c r="AKV31" s="572"/>
      <c r="AKW31" s="572"/>
      <c r="AKX31" s="572"/>
      <c r="AKY31" s="572"/>
      <c r="AKZ31" s="572"/>
      <c r="ALA31" s="572"/>
      <c r="ALB31" s="572"/>
      <c r="ALC31" s="572"/>
      <c r="ALD31" s="572"/>
      <c r="ALE31" s="572"/>
      <c r="ALF31" s="572"/>
      <c r="ALG31" s="572"/>
      <c r="ALH31" s="572"/>
      <c r="ALI31" s="572"/>
      <c r="ALJ31" s="572"/>
      <c r="ALK31" s="572"/>
      <c r="ALL31" s="572"/>
      <c r="ALM31" s="572"/>
      <c r="ALN31" s="572"/>
      <c r="ALO31" s="572"/>
      <c r="ALP31" s="572"/>
      <c r="ALQ31" s="572"/>
      <c r="ALR31" s="572"/>
      <c r="ALS31" s="572"/>
      <c r="ALT31" s="572"/>
      <c r="ALU31" s="572"/>
      <c r="ALV31" s="572"/>
      <c r="ALW31" s="572"/>
      <c r="ALX31" s="572"/>
      <c r="ALY31" s="572"/>
      <c r="ALZ31" s="572"/>
      <c r="AMA31" s="572"/>
      <c r="AMB31" s="572"/>
      <c r="AMC31" s="572"/>
      <c r="AMD31" s="572"/>
      <c r="AME31" s="572"/>
      <c r="AMF31" s="572"/>
      <c r="AMG31" s="572"/>
      <c r="AMH31" s="572"/>
      <c r="AMI31" s="572"/>
      <c r="AMJ31" s="572"/>
    </row>
    <row r="32" spans="1:1025" s="647" customFormat="1" ht="12.75" customHeight="1">
      <c r="A32" s="688"/>
      <c r="B32" s="689"/>
      <c r="C32" s="689"/>
      <c r="D32" s="690"/>
      <c r="E32" s="690"/>
      <c r="F32" s="693"/>
      <c r="G32" s="694"/>
      <c r="H32" s="645"/>
      <c r="I32" s="646"/>
    </row>
    <row r="33" spans="1:1024" s="573" customFormat="1" ht="12.75" customHeight="1">
      <c r="A33" s="686"/>
      <c r="B33" s="689"/>
      <c r="C33" s="689"/>
      <c r="D33" s="690"/>
      <c r="E33" s="690"/>
      <c r="F33" s="684"/>
      <c r="G33" s="685"/>
      <c r="H33" s="493"/>
      <c r="I33" s="571"/>
      <c r="J33" s="572"/>
      <c r="K33" s="572"/>
      <c r="L33" s="572"/>
      <c r="M33" s="572"/>
      <c r="N33" s="572"/>
      <c r="O33" s="572"/>
      <c r="P33" s="572"/>
      <c r="Q33" s="572"/>
      <c r="R33" s="572"/>
      <c r="S33" s="572"/>
      <c r="T33" s="572"/>
      <c r="U33" s="572"/>
      <c r="V33" s="572"/>
      <c r="W33" s="572"/>
      <c r="X33" s="572"/>
      <c r="Y33" s="572"/>
      <c r="Z33" s="572"/>
      <c r="AA33" s="572"/>
      <c r="AB33" s="572"/>
      <c r="AC33" s="572"/>
      <c r="AD33" s="572"/>
      <c r="AE33" s="572"/>
      <c r="AF33" s="572"/>
      <c r="AG33" s="572"/>
      <c r="AH33" s="572"/>
      <c r="AI33" s="572"/>
      <c r="AJ33" s="572"/>
      <c r="AK33" s="572"/>
      <c r="AL33" s="572"/>
      <c r="AM33" s="572"/>
      <c r="AN33" s="572"/>
      <c r="AO33" s="572"/>
      <c r="AP33" s="572"/>
      <c r="AQ33" s="572"/>
      <c r="AR33" s="572"/>
      <c r="AS33" s="572"/>
      <c r="AT33" s="572"/>
      <c r="AU33" s="572"/>
      <c r="AV33" s="572"/>
      <c r="AW33" s="572"/>
      <c r="AX33" s="572"/>
      <c r="AY33" s="572"/>
      <c r="AZ33" s="572"/>
      <c r="BA33" s="572"/>
      <c r="BB33" s="572"/>
      <c r="BC33" s="572"/>
      <c r="BD33" s="572"/>
      <c r="BE33" s="572"/>
      <c r="BF33" s="572"/>
      <c r="BG33" s="572"/>
      <c r="BH33" s="572"/>
      <c r="BI33" s="572"/>
      <c r="BJ33" s="572"/>
      <c r="BK33" s="572"/>
      <c r="BL33" s="572"/>
      <c r="BM33" s="572"/>
      <c r="BN33" s="572"/>
      <c r="BO33" s="572"/>
      <c r="BP33" s="572"/>
      <c r="BQ33" s="572"/>
      <c r="BR33" s="572"/>
      <c r="BS33" s="572"/>
      <c r="BT33" s="572"/>
      <c r="BU33" s="572"/>
      <c r="BV33" s="572"/>
      <c r="BW33" s="572"/>
      <c r="BX33" s="572"/>
      <c r="BY33" s="572"/>
      <c r="BZ33" s="572"/>
      <c r="CA33" s="572"/>
      <c r="CB33" s="572"/>
      <c r="CC33" s="572"/>
      <c r="CD33" s="572"/>
      <c r="CE33" s="572"/>
      <c r="CF33" s="572"/>
      <c r="CG33" s="572"/>
      <c r="CH33" s="572"/>
      <c r="CI33" s="572"/>
      <c r="CJ33" s="572"/>
      <c r="CK33" s="572"/>
      <c r="CL33" s="572"/>
      <c r="CM33" s="572"/>
      <c r="CN33" s="572"/>
      <c r="CO33" s="572"/>
      <c r="CP33" s="572"/>
      <c r="CQ33" s="572"/>
      <c r="CR33" s="572"/>
      <c r="CS33" s="572"/>
      <c r="CT33" s="572"/>
      <c r="CU33" s="572"/>
      <c r="CV33" s="572"/>
      <c r="CW33" s="572"/>
      <c r="CX33" s="572"/>
      <c r="CY33" s="572"/>
      <c r="CZ33" s="572"/>
      <c r="DA33" s="572"/>
      <c r="DB33" s="572"/>
      <c r="DC33" s="572"/>
      <c r="DD33" s="572"/>
      <c r="DE33" s="572"/>
      <c r="DF33" s="572"/>
      <c r="DG33" s="572"/>
      <c r="DH33" s="572"/>
      <c r="DI33" s="572"/>
      <c r="DJ33" s="572"/>
      <c r="DK33" s="572"/>
      <c r="DL33" s="572"/>
      <c r="DM33" s="572"/>
      <c r="DN33" s="572"/>
      <c r="DO33" s="572"/>
      <c r="DP33" s="572"/>
      <c r="DQ33" s="572"/>
      <c r="DR33" s="572"/>
      <c r="DS33" s="572"/>
      <c r="DT33" s="572"/>
      <c r="DU33" s="572"/>
      <c r="DV33" s="572"/>
      <c r="DW33" s="572"/>
      <c r="DX33" s="572"/>
      <c r="DY33" s="572"/>
      <c r="DZ33" s="572"/>
      <c r="EA33" s="572"/>
      <c r="EB33" s="572"/>
      <c r="EC33" s="572"/>
      <c r="ED33" s="572"/>
      <c r="EE33" s="572"/>
      <c r="EF33" s="572"/>
      <c r="EG33" s="572"/>
      <c r="EH33" s="572"/>
      <c r="EI33" s="572"/>
      <c r="EJ33" s="572"/>
      <c r="EK33" s="572"/>
      <c r="EL33" s="572"/>
      <c r="EM33" s="572"/>
      <c r="EN33" s="572"/>
      <c r="EO33" s="572"/>
      <c r="EP33" s="572"/>
      <c r="EQ33" s="572"/>
      <c r="ER33" s="572"/>
      <c r="ES33" s="572"/>
      <c r="ET33" s="572"/>
      <c r="EU33" s="572"/>
      <c r="EV33" s="572"/>
      <c r="EW33" s="572"/>
      <c r="EX33" s="572"/>
      <c r="EY33" s="572"/>
      <c r="EZ33" s="572"/>
      <c r="FA33" s="572"/>
      <c r="FB33" s="572"/>
      <c r="FC33" s="572"/>
      <c r="FD33" s="572"/>
      <c r="FE33" s="572"/>
      <c r="FF33" s="572"/>
      <c r="FG33" s="572"/>
      <c r="FH33" s="572"/>
      <c r="FI33" s="572"/>
      <c r="FJ33" s="572"/>
      <c r="FK33" s="572"/>
      <c r="FL33" s="572"/>
      <c r="FM33" s="572"/>
      <c r="FN33" s="572"/>
      <c r="FO33" s="572"/>
      <c r="FP33" s="572"/>
      <c r="FQ33" s="572"/>
      <c r="FR33" s="572"/>
      <c r="FS33" s="572"/>
      <c r="FT33" s="572"/>
      <c r="FU33" s="572"/>
      <c r="FV33" s="572"/>
      <c r="FW33" s="572"/>
      <c r="FX33" s="572"/>
      <c r="FY33" s="572"/>
      <c r="FZ33" s="572"/>
      <c r="GA33" s="572"/>
      <c r="GB33" s="572"/>
      <c r="GC33" s="572"/>
      <c r="GD33" s="572"/>
      <c r="GE33" s="572"/>
      <c r="GF33" s="572"/>
      <c r="GG33" s="572"/>
      <c r="GH33" s="572"/>
      <c r="GI33" s="572"/>
      <c r="GJ33" s="572"/>
      <c r="GK33" s="572"/>
      <c r="GL33" s="572"/>
      <c r="GM33" s="572"/>
      <c r="GN33" s="572"/>
      <c r="GO33" s="572"/>
      <c r="GP33" s="572"/>
      <c r="GQ33" s="572"/>
      <c r="GR33" s="572"/>
      <c r="GS33" s="572"/>
      <c r="GT33" s="572"/>
      <c r="GU33" s="572"/>
      <c r="GV33" s="572"/>
      <c r="GW33" s="572"/>
      <c r="GX33" s="572"/>
      <c r="GY33" s="572"/>
      <c r="GZ33" s="572"/>
      <c r="HA33" s="572"/>
      <c r="HB33" s="572"/>
      <c r="HC33" s="572"/>
      <c r="HD33" s="572"/>
      <c r="HE33" s="572"/>
      <c r="HF33" s="572"/>
      <c r="HG33" s="572"/>
      <c r="HH33" s="572"/>
      <c r="HI33" s="572"/>
      <c r="HJ33" s="572"/>
      <c r="HK33" s="572"/>
      <c r="HL33" s="572"/>
      <c r="HM33" s="572"/>
      <c r="HN33" s="572"/>
      <c r="HO33" s="572"/>
      <c r="HP33" s="572"/>
      <c r="HQ33" s="572"/>
      <c r="HR33" s="572"/>
      <c r="HS33" s="572"/>
      <c r="HT33" s="572"/>
      <c r="HU33" s="572"/>
      <c r="HV33" s="572"/>
      <c r="HW33" s="572"/>
      <c r="HX33" s="572"/>
      <c r="HY33" s="572"/>
      <c r="HZ33" s="572"/>
      <c r="IA33" s="572"/>
      <c r="IB33" s="572"/>
      <c r="IC33" s="572"/>
      <c r="ID33" s="572"/>
      <c r="IE33" s="572"/>
      <c r="IF33" s="572"/>
      <c r="IG33" s="572"/>
      <c r="IH33" s="572"/>
      <c r="II33" s="572"/>
      <c r="IJ33" s="572"/>
      <c r="IK33" s="572"/>
      <c r="IL33" s="572"/>
      <c r="IM33" s="572"/>
      <c r="IN33" s="572"/>
      <c r="IO33" s="572"/>
      <c r="IP33" s="572"/>
      <c r="IQ33" s="572"/>
      <c r="IR33" s="572"/>
      <c r="IS33" s="572"/>
      <c r="IT33" s="572"/>
      <c r="IU33" s="572"/>
      <c r="IV33" s="572"/>
      <c r="IW33" s="572"/>
      <c r="IX33" s="572"/>
      <c r="IY33" s="572"/>
      <c r="IZ33" s="572"/>
      <c r="JA33" s="572"/>
      <c r="JB33" s="572"/>
      <c r="JC33" s="572"/>
      <c r="JD33" s="572"/>
      <c r="JE33" s="572"/>
      <c r="JF33" s="572"/>
      <c r="JG33" s="572"/>
      <c r="JH33" s="572"/>
      <c r="JI33" s="572"/>
      <c r="JJ33" s="572"/>
      <c r="JK33" s="572"/>
      <c r="JL33" s="572"/>
      <c r="JM33" s="572"/>
      <c r="JN33" s="572"/>
      <c r="JO33" s="572"/>
      <c r="JP33" s="572"/>
      <c r="JQ33" s="572"/>
      <c r="JR33" s="572"/>
      <c r="JS33" s="572"/>
      <c r="JT33" s="572"/>
      <c r="JU33" s="572"/>
      <c r="JV33" s="572"/>
      <c r="JW33" s="572"/>
      <c r="JX33" s="572"/>
      <c r="JY33" s="572"/>
      <c r="JZ33" s="572"/>
      <c r="KA33" s="572"/>
      <c r="KB33" s="572"/>
      <c r="KC33" s="572"/>
      <c r="KD33" s="572"/>
      <c r="KE33" s="572"/>
      <c r="KF33" s="572"/>
      <c r="KG33" s="572"/>
      <c r="KH33" s="572"/>
      <c r="KI33" s="572"/>
      <c r="KJ33" s="572"/>
      <c r="KK33" s="572"/>
      <c r="KL33" s="572"/>
      <c r="KM33" s="572"/>
      <c r="KN33" s="572"/>
      <c r="KO33" s="572"/>
      <c r="KP33" s="572"/>
      <c r="KQ33" s="572"/>
      <c r="KR33" s="572"/>
      <c r="KS33" s="572"/>
      <c r="KT33" s="572"/>
      <c r="KU33" s="572"/>
      <c r="KV33" s="572"/>
      <c r="KW33" s="572"/>
      <c r="KX33" s="572"/>
      <c r="KY33" s="572"/>
      <c r="KZ33" s="572"/>
      <c r="LA33" s="572"/>
      <c r="LB33" s="572"/>
      <c r="LC33" s="572"/>
      <c r="LD33" s="572"/>
      <c r="LE33" s="572"/>
      <c r="LF33" s="572"/>
      <c r="LG33" s="572"/>
      <c r="LH33" s="572"/>
      <c r="LI33" s="572"/>
      <c r="LJ33" s="572"/>
      <c r="LK33" s="572"/>
      <c r="LL33" s="572"/>
      <c r="LM33" s="572"/>
      <c r="LN33" s="572"/>
      <c r="LO33" s="572"/>
      <c r="LP33" s="572"/>
      <c r="LQ33" s="572"/>
      <c r="LR33" s="572"/>
      <c r="LS33" s="572"/>
      <c r="LT33" s="572"/>
      <c r="LU33" s="572"/>
      <c r="LV33" s="572"/>
      <c r="LW33" s="572"/>
      <c r="LX33" s="572"/>
      <c r="LY33" s="572"/>
      <c r="LZ33" s="572"/>
      <c r="MA33" s="572"/>
      <c r="MB33" s="572"/>
      <c r="MC33" s="572"/>
      <c r="MD33" s="572"/>
      <c r="ME33" s="572"/>
      <c r="MF33" s="572"/>
      <c r="MG33" s="572"/>
      <c r="MH33" s="572"/>
      <c r="MI33" s="572"/>
      <c r="MJ33" s="572"/>
      <c r="MK33" s="572"/>
      <c r="ML33" s="572"/>
      <c r="MM33" s="572"/>
      <c r="MN33" s="572"/>
      <c r="MO33" s="572"/>
      <c r="MP33" s="572"/>
      <c r="MQ33" s="572"/>
      <c r="MR33" s="572"/>
      <c r="MS33" s="572"/>
      <c r="MT33" s="572"/>
      <c r="MU33" s="572"/>
      <c r="MV33" s="572"/>
      <c r="MW33" s="572"/>
      <c r="MX33" s="572"/>
      <c r="MY33" s="572"/>
      <c r="MZ33" s="572"/>
      <c r="NA33" s="572"/>
      <c r="NB33" s="572"/>
      <c r="NC33" s="572"/>
      <c r="ND33" s="572"/>
      <c r="NE33" s="572"/>
      <c r="NF33" s="572"/>
      <c r="NG33" s="572"/>
      <c r="NH33" s="572"/>
      <c r="NI33" s="572"/>
      <c r="NJ33" s="572"/>
      <c r="NK33" s="572"/>
      <c r="NL33" s="572"/>
      <c r="NM33" s="572"/>
      <c r="NN33" s="572"/>
      <c r="NO33" s="572"/>
      <c r="NP33" s="572"/>
      <c r="NQ33" s="572"/>
      <c r="NR33" s="572"/>
      <c r="NS33" s="572"/>
      <c r="NT33" s="572"/>
      <c r="NU33" s="572"/>
      <c r="NV33" s="572"/>
      <c r="NW33" s="572"/>
      <c r="NX33" s="572"/>
      <c r="NY33" s="572"/>
      <c r="NZ33" s="572"/>
      <c r="OA33" s="572"/>
      <c r="OB33" s="572"/>
      <c r="OC33" s="572"/>
      <c r="OD33" s="572"/>
      <c r="OE33" s="572"/>
      <c r="OF33" s="572"/>
      <c r="OG33" s="572"/>
      <c r="OH33" s="572"/>
      <c r="OI33" s="572"/>
      <c r="OJ33" s="572"/>
      <c r="OK33" s="572"/>
      <c r="OL33" s="572"/>
      <c r="OM33" s="572"/>
      <c r="ON33" s="572"/>
      <c r="OO33" s="572"/>
      <c r="OP33" s="572"/>
      <c r="OQ33" s="572"/>
      <c r="OR33" s="572"/>
      <c r="OS33" s="572"/>
      <c r="OT33" s="572"/>
      <c r="OU33" s="572"/>
      <c r="OV33" s="572"/>
      <c r="OW33" s="572"/>
      <c r="OX33" s="572"/>
      <c r="OY33" s="572"/>
      <c r="OZ33" s="572"/>
      <c r="PA33" s="572"/>
      <c r="PB33" s="572"/>
      <c r="PC33" s="572"/>
      <c r="PD33" s="572"/>
      <c r="PE33" s="572"/>
      <c r="PF33" s="572"/>
      <c r="PG33" s="572"/>
      <c r="PH33" s="572"/>
      <c r="PI33" s="572"/>
      <c r="PJ33" s="572"/>
      <c r="PK33" s="572"/>
      <c r="PL33" s="572"/>
      <c r="PM33" s="572"/>
      <c r="PN33" s="572"/>
      <c r="PO33" s="572"/>
      <c r="PP33" s="572"/>
      <c r="PQ33" s="572"/>
      <c r="PR33" s="572"/>
      <c r="PS33" s="572"/>
      <c r="PT33" s="572"/>
      <c r="PU33" s="572"/>
      <c r="PV33" s="572"/>
      <c r="PW33" s="572"/>
      <c r="PX33" s="572"/>
      <c r="PY33" s="572"/>
      <c r="PZ33" s="572"/>
      <c r="QA33" s="572"/>
      <c r="QB33" s="572"/>
      <c r="QC33" s="572"/>
      <c r="QD33" s="572"/>
      <c r="QE33" s="572"/>
      <c r="QF33" s="572"/>
      <c r="QG33" s="572"/>
      <c r="QH33" s="572"/>
      <c r="QI33" s="572"/>
      <c r="QJ33" s="572"/>
      <c r="QK33" s="572"/>
      <c r="QL33" s="572"/>
      <c r="QM33" s="572"/>
      <c r="QN33" s="572"/>
      <c r="QO33" s="572"/>
      <c r="QP33" s="572"/>
      <c r="QQ33" s="572"/>
      <c r="QR33" s="572"/>
      <c r="QS33" s="572"/>
      <c r="QT33" s="572"/>
      <c r="QU33" s="572"/>
      <c r="QV33" s="572"/>
      <c r="QW33" s="572"/>
      <c r="QX33" s="572"/>
      <c r="QY33" s="572"/>
      <c r="QZ33" s="572"/>
      <c r="RA33" s="572"/>
      <c r="RB33" s="572"/>
      <c r="RC33" s="572"/>
      <c r="RD33" s="572"/>
      <c r="RE33" s="572"/>
      <c r="RF33" s="572"/>
      <c r="RG33" s="572"/>
      <c r="RH33" s="572"/>
      <c r="RI33" s="572"/>
      <c r="RJ33" s="572"/>
      <c r="RK33" s="572"/>
      <c r="RL33" s="572"/>
      <c r="RM33" s="572"/>
      <c r="RN33" s="572"/>
      <c r="RO33" s="572"/>
      <c r="RP33" s="572"/>
      <c r="RQ33" s="572"/>
      <c r="RR33" s="572"/>
      <c r="RS33" s="572"/>
      <c r="RT33" s="572"/>
      <c r="RU33" s="572"/>
      <c r="RV33" s="572"/>
      <c r="RW33" s="572"/>
      <c r="RX33" s="572"/>
      <c r="RY33" s="572"/>
      <c r="RZ33" s="572"/>
      <c r="SA33" s="572"/>
      <c r="SB33" s="572"/>
      <c r="SC33" s="572"/>
      <c r="SD33" s="572"/>
      <c r="SE33" s="572"/>
      <c r="SF33" s="572"/>
      <c r="SG33" s="572"/>
      <c r="SH33" s="572"/>
      <c r="SI33" s="572"/>
      <c r="SJ33" s="572"/>
      <c r="SK33" s="572"/>
      <c r="SL33" s="572"/>
      <c r="SM33" s="572"/>
      <c r="SN33" s="572"/>
      <c r="SO33" s="572"/>
      <c r="SP33" s="572"/>
      <c r="SQ33" s="572"/>
      <c r="SR33" s="572"/>
      <c r="SS33" s="572"/>
      <c r="ST33" s="572"/>
      <c r="SU33" s="572"/>
      <c r="SV33" s="572"/>
      <c r="SW33" s="572"/>
      <c r="SX33" s="572"/>
      <c r="SY33" s="572"/>
      <c r="SZ33" s="572"/>
      <c r="TA33" s="572"/>
      <c r="TB33" s="572"/>
      <c r="TC33" s="572"/>
      <c r="TD33" s="572"/>
      <c r="TE33" s="572"/>
      <c r="TF33" s="572"/>
      <c r="TG33" s="572"/>
      <c r="TH33" s="572"/>
      <c r="TI33" s="572"/>
      <c r="TJ33" s="572"/>
      <c r="TK33" s="572"/>
      <c r="TL33" s="572"/>
      <c r="TM33" s="572"/>
      <c r="TN33" s="572"/>
      <c r="TO33" s="572"/>
      <c r="TP33" s="572"/>
      <c r="TQ33" s="572"/>
      <c r="TR33" s="572"/>
      <c r="TS33" s="572"/>
      <c r="TT33" s="572"/>
      <c r="TU33" s="572"/>
      <c r="TV33" s="572"/>
      <c r="TW33" s="572"/>
      <c r="TX33" s="572"/>
      <c r="TY33" s="572"/>
      <c r="TZ33" s="572"/>
      <c r="UA33" s="572"/>
      <c r="UB33" s="572"/>
      <c r="UC33" s="572"/>
      <c r="UD33" s="572"/>
      <c r="UE33" s="572"/>
      <c r="UF33" s="572"/>
      <c r="UG33" s="572"/>
      <c r="UH33" s="572"/>
      <c r="UI33" s="572"/>
      <c r="UJ33" s="572"/>
      <c r="UK33" s="572"/>
      <c r="UL33" s="572"/>
      <c r="UM33" s="572"/>
      <c r="UN33" s="572"/>
      <c r="UO33" s="572"/>
      <c r="UP33" s="572"/>
      <c r="UQ33" s="572"/>
      <c r="UR33" s="572"/>
      <c r="US33" s="572"/>
      <c r="UT33" s="572"/>
      <c r="UU33" s="572"/>
      <c r="UV33" s="572"/>
      <c r="UW33" s="572"/>
      <c r="UX33" s="572"/>
      <c r="UY33" s="572"/>
      <c r="UZ33" s="572"/>
      <c r="VA33" s="572"/>
      <c r="VB33" s="572"/>
      <c r="VC33" s="572"/>
      <c r="VD33" s="572"/>
      <c r="VE33" s="572"/>
      <c r="VF33" s="572"/>
      <c r="VG33" s="572"/>
      <c r="VH33" s="572"/>
      <c r="VI33" s="572"/>
      <c r="VJ33" s="572"/>
      <c r="VK33" s="572"/>
      <c r="VL33" s="572"/>
      <c r="VM33" s="572"/>
      <c r="VN33" s="572"/>
      <c r="VO33" s="572"/>
      <c r="VP33" s="572"/>
      <c r="VQ33" s="572"/>
      <c r="VR33" s="572"/>
      <c r="VS33" s="572"/>
      <c r="VT33" s="572"/>
      <c r="VU33" s="572"/>
      <c r="VV33" s="572"/>
      <c r="VW33" s="572"/>
      <c r="VX33" s="572"/>
      <c r="VY33" s="572"/>
      <c r="VZ33" s="572"/>
      <c r="WA33" s="572"/>
      <c r="WB33" s="572"/>
      <c r="WC33" s="572"/>
      <c r="WD33" s="572"/>
      <c r="WE33" s="572"/>
      <c r="WF33" s="572"/>
      <c r="WG33" s="572"/>
      <c r="WH33" s="572"/>
      <c r="WI33" s="572"/>
      <c r="WJ33" s="572"/>
      <c r="WK33" s="572"/>
      <c r="WL33" s="572"/>
      <c r="WM33" s="572"/>
      <c r="WN33" s="572"/>
      <c r="WO33" s="572"/>
      <c r="WP33" s="572"/>
      <c r="WQ33" s="572"/>
      <c r="WR33" s="572"/>
      <c r="WS33" s="572"/>
      <c r="WT33" s="572"/>
      <c r="WU33" s="572"/>
      <c r="WV33" s="572"/>
      <c r="WW33" s="572"/>
      <c r="WX33" s="572"/>
      <c r="WY33" s="572"/>
      <c r="WZ33" s="572"/>
      <c r="XA33" s="572"/>
      <c r="XB33" s="572"/>
      <c r="XC33" s="572"/>
      <c r="XD33" s="572"/>
      <c r="XE33" s="572"/>
      <c r="XF33" s="572"/>
      <c r="XG33" s="572"/>
      <c r="XH33" s="572"/>
      <c r="XI33" s="572"/>
      <c r="XJ33" s="572"/>
      <c r="XK33" s="572"/>
      <c r="XL33" s="572"/>
      <c r="XM33" s="572"/>
      <c r="XN33" s="572"/>
      <c r="XO33" s="572"/>
      <c r="XP33" s="572"/>
      <c r="XQ33" s="572"/>
      <c r="XR33" s="572"/>
      <c r="XS33" s="572"/>
      <c r="XT33" s="572"/>
      <c r="XU33" s="572"/>
      <c r="XV33" s="572"/>
      <c r="XW33" s="572"/>
      <c r="XX33" s="572"/>
      <c r="XY33" s="572"/>
      <c r="XZ33" s="572"/>
      <c r="YA33" s="572"/>
      <c r="YB33" s="572"/>
      <c r="YC33" s="572"/>
      <c r="YD33" s="572"/>
      <c r="YE33" s="572"/>
      <c r="YF33" s="572"/>
      <c r="YG33" s="572"/>
      <c r="YH33" s="572"/>
      <c r="YI33" s="572"/>
      <c r="YJ33" s="572"/>
      <c r="YK33" s="572"/>
      <c r="YL33" s="572"/>
      <c r="YM33" s="572"/>
      <c r="YN33" s="572"/>
      <c r="YO33" s="572"/>
      <c r="YP33" s="572"/>
      <c r="YQ33" s="572"/>
      <c r="YR33" s="572"/>
      <c r="YS33" s="572"/>
      <c r="YT33" s="572"/>
      <c r="YU33" s="572"/>
      <c r="YV33" s="572"/>
      <c r="YW33" s="572"/>
      <c r="YX33" s="572"/>
      <c r="YY33" s="572"/>
      <c r="YZ33" s="572"/>
      <c r="ZA33" s="572"/>
      <c r="ZB33" s="572"/>
      <c r="ZC33" s="572"/>
      <c r="ZD33" s="572"/>
      <c r="ZE33" s="572"/>
      <c r="ZF33" s="572"/>
      <c r="ZG33" s="572"/>
      <c r="ZH33" s="572"/>
      <c r="ZI33" s="572"/>
      <c r="ZJ33" s="572"/>
      <c r="ZK33" s="572"/>
      <c r="ZL33" s="572"/>
      <c r="ZM33" s="572"/>
      <c r="ZN33" s="572"/>
      <c r="ZO33" s="572"/>
      <c r="ZP33" s="572"/>
      <c r="ZQ33" s="572"/>
      <c r="ZR33" s="572"/>
      <c r="ZS33" s="572"/>
      <c r="ZT33" s="572"/>
      <c r="ZU33" s="572"/>
      <c r="ZV33" s="572"/>
      <c r="ZW33" s="572"/>
      <c r="ZX33" s="572"/>
      <c r="ZY33" s="572"/>
      <c r="ZZ33" s="572"/>
      <c r="AAA33" s="572"/>
      <c r="AAB33" s="572"/>
      <c r="AAC33" s="572"/>
      <c r="AAD33" s="572"/>
      <c r="AAE33" s="572"/>
      <c r="AAF33" s="572"/>
      <c r="AAG33" s="572"/>
      <c r="AAH33" s="572"/>
      <c r="AAI33" s="572"/>
      <c r="AAJ33" s="572"/>
      <c r="AAK33" s="572"/>
      <c r="AAL33" s="572"/>
      <c r="AAM33" s="572"/>
      <c r="AAN33" s="572"/>
      <c r="AAO33" s="572"/>
      <c r="AAP33" s="572"/>
      <c r="AAQ33" s="572"/>
      <c r="AAR33" s="572"/>
      <c r="AAS33" s="572"/>
      <c r="AAT33" s="572"/>
      <c r="AAU33" s="572"/>
      <c r="AAV33" s="572"/>
      <c r="AAW33" s="572"/>
      <c r="AAX33" s="572"/>
      <c r="AAY33" s="572"/>
      <c r="AAZ33" s="572"/>
      <c r="ABA33" s="572"/>
      <c r="ABB33" s="572"/>
      <c r="ABC33" s="572"/>
      <c r="ABD33" s="572"/>
      <c r="ABE33" s="572"/>
      <c r="ABF33" s="572"/>
      <c r="ABG33" s="572"/>
      <c r="ABH33" s="572"/>
      <c r="ABI33" s="572"/>
      <c r="ABJ33" s="572"/>
      <c r="ABK33" s="572"/>
      <c r="ABL33" s="572"/>
      <c r="ABM33" s="572"/>
      <c r="ABN33" s="572"/>
      <c r="ABO33" s="572"/>
      <c r="ABP33" s="572"/>
      <c r="ABQ33" s="572"/>
      <c r="ABR33" s="572"/>
      <c r="ABS33" s="572"/>
      <c r="ABT33" s="572"/>
      <c r="ABU33" s="572"/>
      <c r="ABV33" s="572"/>
      <c r="ABW33" s="572"/>
      <c r="ABX33" s="572"/>
      <c r="ABY33" s="572"/>
      <c r="ABZ33" s="572"/>
      <c r="ACA33" s="572"/>
      <c r="ACB33" s="572"/>
      <c r="ACC33" s="572"/>
      <c r="ACD33" s="572"/>
      <c r="ACE33" s="572"/>
      <c r="ACF33" s="572"/>
      <c r="ACG33" s="572"/>
      <c r="ACH33" s="572"/>
      <c r="ACI33" s="572"/>
      <c r="ACJ33" s="572"/>
      <c r="ACK33" s="572"/>
      <c r="ACL33" s="572"/>
      <c r="ACM33" s="572"/>
      <c r="ACN33" s="572"/>
      <c r="ACO33" s="572"/>
      <c r="ACP33" s="572"/>
      <c r="ACQ33" s="572"/>
      <c r="ACR33" s="572"/>
      <c r="ACS33" s="572"/>
      <c r="ACT33" s="572"/>
      <c r="ACU33" s="572"/>
      <c r="ACV33" s="572"/>
      <c r="ACW33" s="572"/>
      <c r="ACX33" s="572"/>
      <c r="ACY33" s="572"/>
      <c r="ACZ33" s="572"/>
      <c r="ADA33" s="572"/>
      <c r="ADB33" s="572"/>
      <c r="ADC33" s="572"/>
      <c r="ADD33" s="572"/>
      <c r="ADE33" s="572"/>
      <c r="ADF33" s="572"/>
      <c r="ADG33" s="572"/>
      <c r="ADH33" s="572"/>
      <c r="ADI33" s="572"/>
      <c r="ADJ33" s="572"/>
      <c r="ADK33" s="572"/>
      <c r="ADL33" s="572"/>
      <c r="ADM33" s="572"/>
      <c r="ADN33" s="572"/>
      <c r="ADO33" s="572"/>
      <c r="ADP33" s="572"/>
      <c r="ADQ33" s="572"/>
      <c r="ADR33" s="572"/>
      <c r="ADS33" s="572"/>
      <c r="ADT33" s="572"/>
      <c r="ADU33" s="572"/>
      <c r="ADV33" s="572"/>
      <c r="ADW33" s="572"/>
      <c r="ADX33" s="572"/>
      <c r="ADY33" s="572"/>
      <c r="ADZ33" s="572"/>
      <c r="AEA33" s="572"/>
      <c r="AEB33" s="572"/>
      <c r="AEC33" s="572"/>
      <c r="AED33" s="572"/>
      <c r="AEE33" s="572"/>
      <c r="AEF33" s="572"/>
      <c r="AEG33" s="572"/>
      <c r="AEH33" s="572"/>
      <c r="AEI33" s="572"/>
      <c r="AEJ33" s="572"/>
      <c r="AEK33" s="572"/>
      <c r="AEL33" s="572"/>
      <c r="AEM33" s="572"/>
      <c r="AEN33" s="572"/>
      <c r="AEO33" s="572"/>
      <c r="AEP33" s="572"/>
      <c r="AEQ33" s="572"/>
      <c r="AER33" s="572"/>
      <c r="AES33" s="572"/>
      <c r="AET33" s="572"/>
      <c r="AEU33" s="572"/>
      <c r="AEV33" s="572"/>
      <c r="AEW33" s="572"/>
      <c r="AEX33" s="572"/>
      <c r="AEY33" s="572"/>
      <c r="AEZ33" s="572"/>
      <c r="AFA33" s="572"/>
      <c r="AFB33" s="572"/>
      <c r="AFC33" s="572"/>
      <c r="AFD33" s="572"/>
      <c r="AFE33" s="572"/>
      <c r="AFF33" s="572"/>
      <c r="AFG33" s="572"/>
      <c r="AFH33" s="572"/>
      <c r="AFI33" s="572"/>
      <c r="AFJ33" s="572"/>
      <c r="AFK33" s="572"/>
      <c r="AFL33" s="572"/>
      <c r="AFM33" s="572"/>
      <c r="AFN33" s="572"/>
      <c r="AFO33" s="572"/>
      <c r="AFP33" s="572"/>
      <c r="AFQ33" s="572"/>
      <c r="AFR33" s="572"/>
      <c r="AFS33" s="572"/>
      <c r="AFT33" s="572"/>
      <c r="AFU33" s="572"/>
      <c r="AFV33" s="572"/>
      <c r="AFW33" s="572"/>
      <c r="AFX33" s="572"/>
      <c r="AFY33" s="572"/>
      <c r="AFZ33" s="572"/>
      <c r="AGA33" s="572"/>
      <c r="AGB33" s="572"/>
      <c r="AGC33" s="572"/>
      <c r="AGD33" s="572"/>
      <c r="AGE33" s="572"/>
      <c r="AGF33" s="572"/>
      <c r="AGG33" s="572"/>
      <c r="AGH33" s="572"/>
      <c r="AGI33" s="572"/>
      <c r="AGJ33" s="572"/>
      <c r="AGK33" s="572"/>
      <c r="AGL33" s="572"/>
      <c r="AGM33" s="572"/>
      <c r="AGN33" s="572"/>
      <c r="AGO33" s="572"/>
      <c r="AGP33" s="572"/>
      <c r="AGQ33" s="572"/>
      <c r="AGR33" s="572"/>
      <c r="AGS33" s="572"/>
      <c r="AGT33" s="572"/>
      <c r="AGU33" s="572"/>
      <c r="AGV33" s="572"/>
      <c r="AGW33" s="572"/>
      <c r="AGX33" s="572"/>
      <c r="AGY33" s="572"/>
      <c r="AGZ33" s="572"/>
      <c r="AHA33" s="572"/>
      <c r="AHB33" s="572"/>
      <c r="AHC33" s="572"/>
      <c r="AHD33" s="572"/>
      <c r="AHE33" s="572"/>
      <c r="AHF33" s="572"/>
      <c r="AHG33" s="572"/>
      <c r="AHH33" s="572"/>
      <c r="AHI33" s="572"/>
      <c r="AHJ33" s="572"/>
      <c r="AHK33" s="572"/>
      <c r="AHL33" s="572"/>
      <c r="AHM33" s="572"/>
      <c r="AHN33" s="572"/>
      <c r="AHO33" s="572"/>
      <c r="AHP33" s="572"/>
      <c r="AHQ33" s="572"/>
      <c r="AHR33" s="572"/>
      <c r="AHS33" s="572"/>
      <c r="AHT33" s="572"/>
      <c r="AHU33" s="572"/>
      <c r="AHV33" s="572"/>
      <c r="AHW33" s="572"/>
      <c r="AHX33" s="572"/>
      <c r="AHY33" s="572"/>
      <c r="AHZ33" s="572"/>
      <c r="AIA33" s="572"/>
      <c r="AIB33" s="572"/>
      <c r="AIC33" s="572"/>
      <c r="AID33" s="572"/>
      <c r="AIE33" s="572"/>
      <c r="AIF33" s="572"/>
      <c r="AIG33" s="572"/>
      <c r="AIH33" s="572"/>
      <c r="AII33" s="572"/>
      <c r="AIJ33" s="572"/>
      <c r="AIK33" s="572"/>
      <c r="AIL33" s="572"/>
      <c r="AIM33" s="572"/>
      <c r="AIN33" s="572"/>
      <c r="AIO33" s="572"/>
      <c r="AIP33" s="572"/>
      <c r="AIQ33" s="572"/>
      <c r="AIR33" s="572"/>
      <c r="AIS33" s="572"/>
      <c r="AIT33" s="572"/>
      <c r="AIU33" s="572"/>
      <c r="AIV33" s="572"/>
      <c r="AIW33" s="572"/>
      <c r="AIX33" s="572"/>
      <c r="AIY33" s="572"/>
      <c r="AIZ33" s="572"/>
      <c r="AJA33" s="572"/>
      <c r="AJB33" s="572"/>
      <c r="AJC33" s="572"/>
      <c r="AJD33" s="572"/>
      <c r="AJE33" s="572"/>
      <c r="AJF33" s="572"/>
      <c r="AJG33" s="572"/>
      <c r="AJH33" s="572"/>
      <c r="AJI33" s="572"/>
      <c r="AJJ33" s="572"/>
      <c r="AJK33" s="572"/>
      <c r="AJL33" s="572"/>
      <c r="AJM33" s="572"/>
      <c r="AJN33" s="572"/>
      <c r="AJO33" s="572"/>
      <c r="AJP33" s="572"/>
      <c r="AJQ33" s="572"/>
      <c r="AJR33" s="572"/>
      <c r="AJS33" s="572"/>
      <c r="AJT33" s="572"/>
      <c r="AJU33" s="572"/>
      <c r="AJV33" s="572"/>
      <c r="AJW33" s="572"/>
      <c r="AJX33" s="572"/>
      <c r="AJY33" s="572"/>
      <c r="AJZ33" s="572"/>
      <c r="AKA33" s="572"/>
      <c r="AKB33" s="572"/>
      <c r="AKC33" s="572"/>
      <c r="AKD33" s="572"/>
      <c r="AKE33" s="572"/>
      <c r="AKF33" s="572"/>
      <c r="AKG33" s="572"/>
      <c r="AKH33" s="572"/>
      <c r="AKI33" s="572"/>
      <c r="AKJ33" s="572"/>
      <c r="AKK33" s="572"/>
      <c r="AKL33" s="572"/>
      <c r="AKM33" s="572"/>
      <c r="AKN33" s="572"/>
      <c r="AKO33" s="572"/>
      <c r="AKP33" s="572"/>
      <c r="AKQ33" s="572"/>
      <c r="AKR33" s="572"/>
      <c r="AKS33" s="572"/>
      <c r="AKT33" s="572"/>
      <c r="AKU33" s="572"/>
      <c r="AKV33" s="572"/>
      <c r="AKW33" s="572"/>
      <c r="AKX33" s="572"/>
      <c r="AKY33" s="572"/>
      <c r="AKZ33" s="572"/>
      <c r="ALA33" s="572"/>
      <c r="ALB33" s="572"/>
      <c r="ALC33" s="572"/>
      <c r="ALD33" s="572"/>
      <c r="ALE33" s="572"/>
      <c r="ALF33" s="572"/>
      <c r="ALG33" s="572"/>
      <c r="ALH33" s="572"/>
      <c r="ALI33" s="572"/>
      <c r="ALJ33" s="572"/>
      <c r="ALK33" s="572"/>
      <c r="ALL33" s="572"/>
      <c r="ALM33" s="572"/>
      <c r="ALN33" s="572"/>
      <c r="ALO33" s="572"/>
      <c r="ALP33" s="572"/>
      <c r="ALQ33" s="572"/>
      <c r="ALR33" s="572"/>
      <c r="ALS33" s="572"/>
      <c r="ALT33" s="572"/>
      <c r="ALU33" s="572"/>
      <c r="ALV33" s="572"/>
      <c r="ALW33" s="572"/>
      <c r="ALX33" s="572"/>
      <c r="ALY33" s="572"/>
      <c r="ALZ33" s="572"/>
      <c r="AMA33" s="572"/>
      <c r="AMB33" s="572"/>
      <c r="AMC33" s="572"/>
      <c r="AMD33" s="572"/>
      <c r="AME33" s="572"/>
      <c r="AMF33" s="572"/>
      <c r="AMG33" s="572"/>
      <c r="AMH33" s="572"/>
      <c r="AMI33" s="572"/>
      <c r="AMJ33" s="572"/>
    </row>
    <row r="34" spans="1:1024" s="573" customFormat="1" ht="12.75" customHeight="1">
      <c r="A34" s="686"/>
      <c r="B34" s="649"/>
      <c r="C34" s="649"/>
      <c r="D34" s="685"/>
      <c r="E34" s="685"/>
      <c r="F34" s="684"/>
      <c r="G34" s="685"/>
      <c r="H34" s="493"/>
      <c r="I34" s="571"/>
      <c r="J34" s="572"/>
      <c r="K34" s="572"/>
      <c r="L34" s="572"/>
      <c r="M34" s="572"/>
      <c r="N34" s="572"/>
      <c r="O34" s="572"/>
      <c r="P34" s="572"/>
      <c r="Q34" s="572"/>
      <c r="R34" s="572"/>
      <c r="S34" s="572"/>
      <c r="T34" s="572"/>
      <c r="U34" s="572"/>
      <c r="V34" s="572"/>
      <c r="W34" s="572"/>
      <c r="X34" s="572"/>
      <c r="Y34" s="572"/>
      <c r="Z34" s="572"/>
      <c r="AA34" s="572"/>
      <c r="AB34" s="572"/>
      <c r="AC34" s="572"/>
      <c r="AD34" s="572"/>
      <c r="AE34" s="572"/>
      <c r="AF34" s="572"/>
      <c r="AG34" s="572"/>
      <c r="AH34" s="572"/>
      <c r="AI34" s="572"/>
      <c r="AJ34" s="572"/>
      <c r="AK34" s="572"/>
      <c r="AL34" s="572"/>
      <c r="AM34" s="572"/>
      <c r="AN34" s="572"/>
      <c r="AO34" s="572"/>
      <c r="AP34" s="572"/>
      <c r="AQ34" s="572"/>
      <c r="AR34" s="572"/>
      <c r="AS34" s="572"/>
      <c r="AT34" s="572"/>
      <c r="AU34" s="572"/>
      <c r="AV34" s="572"/>
      <c r="AW34" s="572"/>
      <c r="AX34" s="572"/>
      <c r="AY34" s="572"/>
      <c r="AZ34" s="572"/>
      <c r="BA34" s="572"/>
      <c r="BB34" s="572"/>
      <c r="BC34" s="572"/>
      <c r="BD34" s="572"/>
      <c r="BE34" s="572"/>
      <c r="BF34" s="572"/>
      <c r="BG34" s="572"/>
      <c r="BH34" s="572"/>
      <c r="BI34" s="572"/>
      <c r="BJ34" s="572"/>
      <c r="BK34" s="572"/>
      <c r="BL34" s="572"/>
      <c r="BM34" s="572"/>
      <c r="BN34" s="572"/>
      <c r="BO34" s="572"/>
      <c r="BP34" s="572"/>
      <c r="BQ34" s="572"/>
      <c r="BR34" s="572"/>
      <c r="BS34" s="572"/>
      <c r="BT34" s="572"/>
      <c r="BU34" s="572"/>
      <c r="BV34" s="572"/>
      <c r="BW34" s="572"/>
      <c r="BX34" s="572"/>
      <c r="BY34" s="572"/>
      <c r="BZ34" s="572"/>
      <c r="CA34" s="572"/>
      <c r="CB34" s="572"/>
      <c r="CC34" s="572"/>
      <c r="CD34" s="572"/>
      <c r="CE34" s="572"/>
      <c r="CF34" s="572"/>
      <c r="CG34" s="572"/>
      <c r="CH34" s="572"/>
      <c r="CI34" s="572"/>
      <c r="CJ34" s="572"/>
      <c r="CK34" s="572"/>
      <c r="CL34" s="572"/>
      <c r="CM34" s="572"/>
      <c r="CN34" s="572"/>
      <c r="CO34" s="572"/>
      <c r="CP34" s="572"/>
      <c r="CQ34" s="572"/>
      <c r="CR34" s="572"/>
      <c r="CS34" s="572"/>
      <c r="CT34" s="572"/>
      <c r="CU34" s="572"/>
      <c r="CV34" s="572"/>
      <c r="CW34" s="572"/>
      <c r="CX34" s="572"/>
      <c r="CY34" s="572"/>
      <c r="CZ34" s="572"/>
      <c r="DA34" s="572"/>
      <c r="DB34" s="572"/>
      <c r="DC34" s="572"/>
      <c r="DD34" s="572"/>
      <c r="DE34" s="572"/>
      <c r="DF34" s="572"/>
      <c r="DG34" s="572"/>
      <c r="DH34" s="572"/>
      <c r="DI34" s="572"/>
      <c r="DJ34" s="572"/>
      <c r="DK34" s="572"/>
      <c r="DL34" s="572"/>
      <c r="DM34" s="572"/>
      <c r="DN34" s="572"/>
      <c r="DO34" s="572"/>
      <c r="DP34" s="572"/>
      <c r="DQ34" s="572"/>
      <c r="DR34" s="572"/>
      <c r="DS34" s="572"/>
      <c r="DT34" s="572"/>
      <c r="DU34" s="572"/>
      <c r="DV34" s="572"/>
      <c r="DW34" s="572"/>
      <c r="DX34" s="572"/>
      <c r="DY34" s="572"/>
      <c r="DZ34" s="572"/>
      <c r="EA34" s="572"/>
      <c r="EB34" s="572"/>
      <c r="EC34" s="572"/>
      <c r="ED34" s="572"/>
      <c r="EE34" s="572"/>
      <c r="EF34" s="572"/>
      <c r="EG34" s="572"/>
      <c r="EH34" s="572"/>
      <c r="EI34" s="572"/>
      <c r="EJ34" s="572"/>
      <c r="EK34" s="572"/>
      <c r="EL34" s="572"/>
      <c r="EM34" s="572"/>
      <c r="EN34" s="572"/>
      <c r="EO34" s="572"/>
      <c r="EP34" s="572"/>
      <c r="EQ34" s="572"/>
      <c r="ER34" s="572"/>
      <c r="ES34" s="572"/>
      <c r="ET34" s="572"/>
      <c r="EU34" s="572"/>
      <c r="EV34" s="572"/>
      <c r="EW34" s="572"/>
      <c r="EX34" s="572"/>
      <c r="EY34" s="572"/>
      <c r="EZ34" s="572"/>
      <c r="FA34" s="572"/>
      <c r="FB34" s="572"/>
      <c r="FC34" s="572"/>
      <c r="FD34" s="572"/>
      <c r="FE34" s="572"/>
      <c r="FF34" s="572"/>
      <c r="FG34" s="572"/>
      <c r="FH34" s="572"/>
      <c r="FI34" s="572"/>
      <c r="FJ34" s="572"/>
      <c r="FK34" s="572"/>
      <c r="FL34" s="572"/>
      <c r="FM34" s="572"/>
      <c r="FN34" s="572"/>
      <c r="FO34" s="572"/>
      <c r="FP34" s="572"/>
      <c r="FQ34" s="572"/>
      <c r="FR34" s="572"/>
      <c r="FS34" s="572"/>
      <c r="FT34" s="572"/>
      <c r="FU34" s="572"/>
      <c r="FV34" s="572"/>
      <c r="FW34" s="572"/>
      <c r="FX34" s="572"/>
      <c r="FY34" s="572"/>
      <c r="FZ34" s="572"/>
      <c r="GA34" s="572"/>
      <c r="GB34" s="572"/>
      <c r="GC34" s="572"/>
      <c r="GD34" s="572"/>
      <c r="GE34" s="572"/>
      <c r="GF34" s="572"/>
      <c r="GG34" s="572"/>
      <c r="GH34" s="572"/>
      <c r="GI34" s="572"/>
      <c r="GJ34" s="572"/>
      <c r="GK34" s="572"/>
      <c r="GL34" s="572"/>
      <c r="GM34" s="572"/>
      <c r="GN34" s="572"/>
      <c r="GO34" s="572"/>
      <c r="GP34" s="572"/>
      <c r="GQ34" s="572"/>
      <c r="GR34" s="572"/>
      <c r="GS34" s="572"/>
      <c r="GT34" s="572"/>
      <c r="GU34" s="572"/>
      <c r="GV34" s="572"/>
      <c r="GW34" s="572"/>
      <c r="GX34" s="572"/>
      <c r="GY34" s="572"/>
      <c r="GZ34" s="572"/>
      <c r="HA34" s="572"/>
      <c r="HB34" s="572"/>
      <c r="HC34" s="572"/>
      <c r="HD34" s="572"/>
      <c r="HE34" s="572"/>
      <c r="HF34" s="572"/>
      <c r="HG34" s="572"/>
      <c r="HH34" s="572"/>
      <c r="HI34" s="572"/>
      <c r="HJ34" s="572"/>
      <c r="HK34" s="572"/>
      <c r="HL34" s="572"/>
      <c r="HM34" s="572"/>
      <c r="HN34" s="572"/>
      <c r="HO34" s="572"/>
      <c r="HP34" s="572"/>
      <c r="HQ34" s="572"/>
      <c r="HR34" s="572"/>
      <c r="HS34" s="572"/>
      <c r="HT34" s="572"/>
      <c r="HU34" s="572"/>
      <c r="HV34" s="572"/>
      <c r="HW34" s="572"/>
      <c r="HX34" s="572"/>
      <c r="HY34" s="572"/>
      <c r="HZ34" s="572"/>
      <c r="IA34" s="572"/>
      <c r="IB34" s="572"/>
      <c r="IC34" s="572"/>
      <c r="ID34" s="572"/>
      <c r="IE34" s="572"/>
      <c r="IF34" s="572"/>
      <c r="IG34" s="572"/>
      <c r="IH34" s="572"/>
      <c r="II34" s="572"/>
      <c r="IJ34" s="572"/>
      <c r="IK34" s="572"/>
      <c r="IL34" s="572"/>
      <c r="IM34" s="572"/>
      <c r="IN34" s="572"/>
      <c r="IO34" s="572"/>
      <c r="IP34" s="572"/>
      <c r="IQ34" s="572"/>
      <c r="IR34" s="572"/>
      <c r="IS34" s="572"/>
      <c r="IT34" s="572"/>
      <c r="IU34" s="572"/>
      <c r="IV34" s="572"/>
      <c r="IW34" s="572"/>
      <c r="IX34" s="572"/>
      <c r="IY34" s="572"/>
      <c r="IZ34" s="572"/>
      <c r="JA34" s="572"/>
      <c r="JB34" s="572"/>
      <c r="JC34" s="572"/>
      <c r="JD34" s="572"/>
      <c r="JE34" s="572"/>
      <c r="JF34" s="572"/>
      <c r="JG34" s="572"/>
      <c r="JH34" s="572"/>
      <c r="JI34" s="572"/>
      <c r="JJ34" s="572"/>
      <c r="JK34" s="572"/>
      <c r="JL34" s="572"/>
      <c r="JM34" s="572"/>
      <c r="JN34" s="572"/>
      <c r="JO34" s="572"/>
      <c r="JP34" s="572"/>
      <c r="JQ34" s="572"/>
      <c r="JR34" s="572"/>
      <c r="JS34" s="572"/>
      <c r="JT34" s="572"/>
      <c r="JU34" s="572"/>
      <c r="JV34" s="572"/>
      <c r="JW34" s="572"/>
      <c r="JX34" s="572"/>
      <c r="JY34" s="572"/>
      <c r="JZ34" s="572"/>
      <c r="KA34" s="572"/>
      <c r="KB34" s="572"/>
      <c r="KC34" s="572"/>
      <c r="KD34" s="572"/>
      <c r="KE34" s="572"/>
      <c r="KF34" s="572"/>
      <c r="KG34" s="572"/>
      <c r="KH34" s="572"/>
      <c r="KI34" s="572"/>
      <c r="KJ34" s="572"/>
      <c r="KK34" s="572"/>
      <c r="KL34" s="572"/>
      <c r="KM34" s="572"/>
      <c r="KN34" s="572"/>
      <c r="KO34" s="572"/>
      <c r="KP34" s="572"/>
      <c r="KQ34" s="572"/>
      <c r="KR34" s="572"/>
      <c r="KS34" s="572"/>
      <c r="KT34" s="572"/>
      <c r="KU34" s="572"/>
      <c r="KV34" s="572"/>
      <c r="KW34" s="572"/>
      <c r="KX34" s="572"/>
      <c r="KY34" s="572"/>
      <c r="KZ34" s="572"/>
      <c r="LA34" s="572"/>
      <c r="LB34" s="572"/>
      <c r="LC34" s="572"/>
      <c r="LD34" s="572"/>
      <c r="LE34" s="572"/>
      <c r="LF34" s="572"/>
      <c r="LG34" s="572"/>
      <c r="LH34" s="572"/>
      <c r="LI34" s="572"/>
      <c r="LJ34" s="572"/>
      <c r="LK34" s="572"/>
      <c r="LL34" s="572"/>
      <c r="LM34" s="572"/>
      <c r="LN34" s="572"/>
      <c r="LO34" s="572"/>
      <c r="LP34" s="572"/>
      <c r="LQ34" s="572"/>
      <c r="LR34" s="572"/>
      <c r="LS34" s="572"/>
      <c r="LT34" s="572"/>
      <c r="LU34" s="572"/>
      <c r="LV34" s="572"/>
      <c r="LW34" s="572"/>
      <c r="LX34" s="572"/>
      <c r="LY34" s="572"/>
      <c r="LZ34" s="572"/>
      <c r="MA34" s="572"/>
      <c r="MB34" s="572"/>
      <c r="MC34" s="572"/>
      <c r="MD34" s="572"/>
      <c r="ME34" s="572"/>
      <c r="MF34" s="572"/>
      <c r="MG34" s="572"/>
      <c r="MH34" s="572"/>
      <c r="MI34" s="572"/>
      <c r="MJ34" s="572"/>
      <c r="MK34" s="572"/>
      <c r="ML34" s="572"/>
      <c r="MM34" s="572"/>
      <c r="MN34" s="572"/>
      <c r="MO34" s="572"/>
      <c r="MP34" s="572"/>
      <c r="MQ34" s="572"/>
      <c r="MR34" s="572"/>
      <c r="MS34" s="572"/>
      <c r="MT34" s="572"/>
      <c r="MU34" s="572"/>
      <c r="MV34" s="572"/>
      <c r="MW34" s="572"/>
      <c r="MX34" s="572"/>
      <c r="MY34" s="572"/>
      <c r="MZ34" s="572"/>
      <c r="NA34" s="572"/>
      <c r="NB34" s="572"/>
      <c r="NC34" s="572"/>
      <c r="ND34" s="572"/>
      <c r="NE34" s="572"/>
      <c r="NF34" s="572"/>
      <c r="NG34" s="572"/>
      <c r="NH34" s="572"/>
      <c r="NI34" s="572"/>
      <c r="NJ34" s="572"/>
      <c r="NK34" s="572"/>
      <c r="NL34" s="572"/>
      <c r="NM34" s="572"/>
      <c r="NN34" s="572"/>
      <c r="NO34" s="572"/>
      <c r="NP34" s="572"/>
      <c r="NQ34" s="572"/>
      <c r="NR34" s="572"/>
      <c r="NS34" s="572"/>
      <c r="NT34" s="572"/>
      <c r="NU34" s="572"/>
      <c r="NV34" s="572"/>
      <c r="NW34" s="572"/>
      <c r="NX34" s="572"/>
      <c r="NY34" s="572"/>
      <c r="NZ34" s="572"/>
      <c r="OA34" s="572"/>
      <c r="OB34" s="572"/>
      <c r="OC34" s="572"/>
      <c r="OD34" s="572"/>
      <c r="OE34" s="572"/>
      <c r="OF34" s="572"/>
      <c r="OG34" s="572"/>
      <c r="OH34" s="572"/>
      <c r="OI34" s="572"/>
      <c r="OJ34" s="572"/>
      <c r="OK34" s="572"/>
      <c r="OL34" s="572"/>
      <c r="OM34" s="572"/>
      <c r="ON34" s="572"/>
      <c r="OO34" s="572"/>
      <c r="OP34" s="572"/>
      <c r="OQ34" s="572"/>
      <c r="OR34" s="572"/>
      <c r="OS34" s="572"/>
      <c r="OT34" s="572"/>
      <c r="OU34" s="572"/>
      <c r="OV34" s="572"/>
      <c r="OW34" s="572"/>
      <c r="OX34" s="572"/>
      <c r="OY34" s="572"/>
      <c r="OZ34" s="572"/>
      <c r="PA34" s="572"/>
      <c r="PB34" s="572"/>
      <c r="PC34" s="572"/>
      <c r="PD34" s="572"/>
      <c r="PE34" s="572"/>
      <c r="PF34" s="572"/>
      <c r="PG34" s="572"/>
      <c r="PH34" s="572"/>
      <c r="PI34" s="572"/>
      <c r="PJ34" s="572"/>
      <c r="PK34" s="572"/>
      <c r="PL34" s="572"/>
      <c r="PM34" s="572"/>
      <c r="PN34" s="572"/>
      <c r="PO34" s="572"/>
      <c r="PP34" s="572"/>
      <c r="PQ34" s="572"/>
      <c r="PR34" s="572"/>
      <c r="PS34" s="572"/>
      <c r="PT34" s="572"/>
      <c r="PU34" s="572"/>
      <c r="PV34" s="572"/>
      <c r="PW34" s="572"/>
      <c r="PX34" s="572"/>
      <c r="PY34" s="572"/>
      <c r="PZ34" s="572"/>
      <c r="QA34" s="572"/>
      <c r="QB34" s="572"/>
      <c r="QC34" s="572"/>
      <c r="QD34" s="572"/>
      <c r="QE34" s="572"/>
      <c r="QF34" s="572"/>
      <c r="QG34" s="572"/>
      <c r="QH34" s="572"/>
      <c r="QI34" s="572"/>
      <c r="QJ34" s="572"/>
      <c r="QK34" s="572"/>
      <c r="QL34" s="572"/>
      <c r="QM34" s="572"/>
      <c r="QN34" s="572"/>
      <c r="QO34" s="572"/>
      <c r="QP34" s="572"/>
      <c r="QQ34" s="572"/>
      <c r="QR34" s="572"/>
      <c r="QS34" s="572"/>
      <c r="QT34" s="572"/>
      <c r="QU34" s="572"/>
      <c r="QV34" s="572"/>
      <c r="QW34" s="572"/>
      <c r="QX34" s="572"/>
      <c r="QY34" s="572"/>
      <c r="QZ34" s="572"/>
      <c r="RA34" s="572"/>
      <c r="RB34" s="572"/>
      <c r="RC34" s="572"/>
      <c r="RD34" s="572"/>
      <c r="RE34" s="572"/>
      <c r="RF34" s="572"/>
      <c r="RG34" s="572"/>
      <c r="RH34" s="572"/>
      <c r="RI34" s="572"/>
      <c r="RJ34" s="572"/>
      <c r="RK34" s="572"/>
      <c r="RL34" s="572"/>
      <c r="RM34" s="572"/>
      <c r="RN34" s="572"/>
      <c r="RO34" s="572"/>
      <c r="RP34" s="572"/>
      <c r="RQ34" s="572"/>
      <c r="RR34" s="572"/>
      <c r="RS34" s="572"/>
      <c r="RT34" s="572"/>
      <c r="RU34" s="572"/>
      <c r="RV34" s="572"/>
      <c r="RW34" s="572"/>
      <c r="RX34" s="572"/>
      <c r="RY34" s="572"/>
      <c r="RZ34" s="572"/>
      <c r="SA34" s="572"/>
      <c r="SB34" s="572"/>
      <c r="SC34" s="572"/>
      <c r="SD34" s="572"/>
      <c r="SE34" s="572"/>
      <c r="SF34" s="572"/>
      <c r="SG34" s="572"/>
      <c r="SH34" s="572"/>
      <c r="SI34" s="572"/>
      <c r="SJ34" s="572"/>
      <c r="SK34" s="572"/>
      <c r="SL34" s="572"/>
      <c r="SM34" s="572"/>
      <c r="SN34" s="572"/>
      <c r="SO34" s="572"/>
      <c r="SP34" s="572"/>
      <c r="SQ34" s="572"/>
      <c r="SR34" s="572"/>
      <c r="SS34" s="572"/>
      <c r="ST34" s="572"/>
      <c r="SU34" s="572"/>
      <c r="SV34" s="572"/>
      <c r="SW34" s="572"/>
      <c r="SX34" s="572"/>
      <c r="SY34" s="572"/>
      <c r="SZ34" s="572"/>
      <c r="TA34" s="572"/>
      <c r="TB34" s="572"/>
      <c r="TC34" s="572"/>
      <c r="TD34" s="572"/>
      <c r="TE34" s="572"/>
      <c r="TF34" s="572"/>
      <c r="TG34" s="572"/>
      <c r="TH34" s="572"/>
      <c r="TI34" s="572"/>
      <c r="TJ34" s="572"/>
      <c r="TK34" s="572"/>
      <c r="TL34" s="572"/>
      <c r="TM34" s="572"/>
      <c r="TN34" s="572"/>
      <c r="TO34" s="572"/>
      <c r="TP34" s="572"/>
      <c r="TQ34" s="572"/>
      <c r="TR34" s="572"/>
      <c r="TS34" s="572"/>
      <c r="TT34" s="572"/>
      <c r="TU34" s="572"/>
      <c r="TV34" s="572"/>
      <c r="TW34" s="572"/>
      <c r="TX34" s="572"/>
      <c r="TY34" s="572"/>
      <c r="TZ34" s="572"/>
      <c r="UA34" s="572"/>
      <c r="UB34" s="572"/>
      <c r="UC34" s="572"/>
      <c r="UD34" s="572"/>
      <c r="UE34" s="572"/>
      <c r="UF34" s="572"/>
      <c r="UG34" s="572"/>
      <c r="UH34" s="572"/>
      <c r="UI34" s="572"/>
      <c r="UJ34" s="572"/>
      <c r="UK34" s="572"/>
      <c r="UL34" s="572"/>
      <c r="UM34" s="572"/>
      <c r="UN34" s="572"/>
      <c r="UO34" s="572"/>
      <c r="UP34" s="572"/>
      <c r="UQ34" s="572"/>
      <c r="UR34" s="572"/>
      <c r="US34" s="572"/>
      <c r="UT34" s="572"/>
      <c r="UU34" s="572"/>
      <c r="UV34" s="572"/>
      <c r="UW34" s="572"/>
      <c r="UX34" s="572"/>
      <c r="UY34" s="572"/>
      <c r="UZ34" s="572"/>
      <c r="VA34" s="572"/>
      <c r="VB34" s="572"/>
      <c r="VC34" s="572"/>
      <c r="VD34" s="572"/>
      <c r="VE34" s="572"/>
      <c r="VF34" s="572"/>
      <c r="VG34" s="572"/>
      <c r="VH34" s="572"/>
      <c r="VI34" s="572"/>
      <c r="VJ34" s="572"/>
      <c r="VK34" s="572"/>
      <c r="VL34" s="572"/>
      <c r="VM34" s="572"/>
      <c r="VN34" s="572"/>
      <c r="VO34" s="572"/>
      <c r="VP34" s="572"/>
      <c r="VQ34" s="572"/>
      <c r="VR34" s="572"/>
      <c r="VS34" s="572"/>
      <c r="VT34" s="572"/>
      <c r="VU34" s="572"/>
      <c r="VV34" s="572"/>
      <c r="VW34" s="572"/>
      <c r="VX34" s="572"/>
      <c r="VY34" s="572"/>
      <c r="VZ34" s="572"/>
      <c r="WA34" s="572"/>
      <c r="WB34" s="572"/>
      <c r="WC34" s="572"/>
      <c r="WD34" s="572"/>
      <c r="WE34" s="572"/>
      <c r="WF34" s="572"/>
      <c r="WG34" s="572"/>
      <c r="WH34" s="572"/>
      <c r="WI34" s="572"/>
      <c r="WJ34" s="572"/>
      <c r="WK34" s="572"/>
      <c r="WL34" s="572"/>
      <c r="WM34" s="572"/>
      <c r="WN34" s="572"/>
      <c r="WO34" s="572"/>
      <c r="WP34" s="572"/>
      <c r="WQ34" s="572"/>
      <c r="WR34" s="572"/>
      <c r="WS34" s="572"/>
      <c r="WT34" s="572"/>
      <c r="WU34" s="572"/>
      <c r="WV34" s="572"/>
      <c r="WW34" s="572"/>
      <c r="WX34" s="572"/>
      <c r="WY34" s="572"/>
      <c r="WZ34" s="572"/>
      <c r="XA34" s="572"/>
      <c r="XB34" s="572"/>
      <c r="XC34" s="572"/>
      <c r="XD34" s="572"/>
      <c r="XE34" s="572"/>
      <c r="XF34" s="572"/>
      <c r="XG34" s="572"/>
      <c r="XH34" s="572"/>
      <c r="XI34" s="572"/>
      <c r="XJ34" s="572"/>
      <c r="XK34" s="572"/>
      <c r="XL34" s="572"/>
      <c r="XM34" s="572"/>
      <c r="XN34" s="572"/>
      <c r="XO34" s="572"/>
      <c r="XP34" s="572"/>
      <c r="XQ34" s="572"/>
      <c r="XR34" s="572"/>
      <c r="XS34" s="572"/>
      <c r="XT34" s="572"/>
      <c r="XU34" s="572"/>
      <c r="XV34" s="572"/>
      <c r="XW34" s="572"/>
      <c r="XX34" s="572"/>
      <c r="XY34" s="572"/>
      <c r="XZ34" s="572"/>
      <c r="YA34" s="572"/>
      <c r="YB34" s="572"/>
      <c r="YC34" s="572"/>
      <c r="YD34" s="572"/>
      <c r="YE34" s="572"/>
      <c r="YF34" s="572"/>
      <c r="YG34" s="572"/>
      <c r="YH34" s="572"/>
      <c r="YI34" s="572"/>
      <c r="YJ34" s="572"/>
      <c r="YK34" s="572"/>
      <c r="YL34" s="572"/>
      <c r="YM34" s="572"/>
      <c r="YN34" s="572"/>
      <c r="YO34" s="572"/>
      <c r="YP34" s="572"/>
      <c r="YQ34" s="572"/>
      <c r="YR34" s="572"/>
      <c r="YS34" s="572"/>
      <c r="YT34" s="572"/>
      <c r="YU34" s="572"/>
      <c r="YV34" s="572"/>
      <c r="YW34" s="572"/>
      <c r="YX34" s="572"/>
      <c r="YY34" s="572"/>
      <c r="YZ34" s="572"/>
      <c r="ZA34" s="572"/>
      <c r="ZB34" s="572"/>
      <c r="ZC34" s="572"/>
      <c r="ZD34" s="572"/>
      <c r="ZE34" s="572"/>
      <c r="ZF34" s="572"/>
      <c r="ZG34" s="572"/>
      <c r="ZH34" s="572"/>
      <c r="ZI34" s="572"/>
      <c r="ZJ34" s="572"/>
      <c r="ZK34" s="572"/>
      <c r="ZL34" s="572"/>
      <c r="ZM34" s="572"/>
      <c r="ZN34" s="572"/>
      <c r="ZO34" s="572"/>
      <c r="ZP34" s="572"/>
      <c r="ZQ34" s="572"/>
      <c r="ZR34" s="572"/>
      <c r="ZS34" s="572"/>
      <c r="ZT34" s="572"/>
      <c r="ZU34" s="572"/>
      <c r="ZV34" s="572"/>
      <c r="ZW34" s="572"/>
      <c r="ZX34" s="572"/>
      <c r="ZY34" s="572"/>
      <c r="ZZ34" s="572"/>
      <c r="AAA34" s="572"/>
      <c r="AAB34" s="572"/>
      <c r="AAC34" s="572"/>
      <c r="AAD34" s="572"/>
      <c r="AAE34" s="572"/>
      <c r="AAF34" s="572"/>
      <c r="AAG34" s="572"/>
      <c r="AAH34" s="572"/>
      <c r="AAI34" s="572"/>
      <c r="AAJ34" s="572"/>
      <c r="AAK34" s="572"/>
      <c r="AAL34" s="572"/>
      <c r="AAM34" s="572"/>
      <c r="AAN34" s="572"/>
      <c r="AAO34" s="572"/>
      <c r="AAP34" s="572"/>
      <c r="AAQ34" s="572"/>
      <c r="AAR34" s="572"/>
      <c r="AAS34" s="572"/>
      <c r="AAT34" s="572"/>
      <c r="AAU34" s="572"/>
      <c r="AAV34" s="572"/>
      <c r="AAW34" s="572"/>
      <c r="AAX34" s="572"/>
      <c r="AAY34" s="572"/>
      <c r="AAZ34" s="572"/>
      <c r="ABA34" s="572"/>
      <c r="ABB34" s="572"/>
      <c r="ABC34" s="572"/>
      <c r="ABD34" s="572"/>
      <c r="ABE34" s="572"/>
      <c r="ABF34" s="572"/>
      <c r="ABG34" s="572"/>
      <c r="ABH34" s="572"/>
      <c r="ABI34" s="572"/>
      <c r="ABJ34" s="572"/>
      <c r="ABK34" s="572"/>
      <c r="ABL34" s="572"/>
      <c r="ABM34" s="572"/>
      <c r="ABN34" s="572"/>
      <c r="ABO34" s="572"/>
      <c r="ABP34" s="572"/>
      <c r="ABQ34" s="572"/>
      <c r="ABR34" s="572"/>
      <c r="ABS34" s="572"/>
      <c r="ABT34" s="572"/>
      <c r="ABU34" s="572"/>
      <c r="ABV34" s="572"/>
      <c r="ABW34" s="572"/>
      <c r="ABX34" s="572"/>
      <c r="ABY34" s="572"/>
      <c r="ABZ34" s="572"/>
      <c r="ACA34" s="572"/>
      <c r="ACB34" s="572"/>
      <c r="ACC34" s="572"/>
      <c r="ACD34" s="572"/>
      <c r="ACE34" s="572"/>
      <c r="ACF34" s="572"/>
      <c r="ACG34" s="572"/>
      <c r="ACH34" s="572"/>
      <c r="ACI34" s="572"/>
      <c r="ACJ34" s="572"/>
      <c r="ACK34" s="572"/>
      <c r="ACL34" s="572"/>
      <c r="ACM34" s="572"/>
      <c r="ACN34" s="572"/>
      <c r="ACO34" s="572"/>
      <c r="ACP34" s="572"/>
      <c r="ACQ34" s="572"/>
      <c r="ACR34" s="572"/>
      <c r="ACS34" s="572"/>
      <c r="ACT34" s="572"/>
      <c r="ACU34" s="572"/>
      <c r="ACV34" s="572"/>
      <c r="ACW34" s="572"/>
      <c r="ACX34" s="572"/>
      <c r="ACY34" s="572"/>
      <c r="ACZ34" s="572"/>
      <c r="ADA34" s="572"/>
      <c r="ADB34" s="572"/>
      <c r="ADC34" s="572"/>
      <c r="ADD34" s="572"/>
      <c r="ADE34" s="572"/>
      <c r="ADF34" s="572"/>
      <c r="ADG34" s="572"/>
      <c r="ADH34" s="572"/>
      <c r="ADI34" s="572"/>
      <c r="ADJ34" s="572"/>
      <c r="ADK34" s="572"/>
      <c r="ADL34" s="572"/>
      <c r="ADM34" s="572"/>
      <c r="ADN34" s="572"/>
      <c r="ADO34" s="572"/>
      <c r="ADP34" s="572"/>
      <c r="ADQ34" s="572"/>
      <c r="ADR34" s="572"/>
      <c r="ADS34" s="572"/>
      <c r="ADT34" s="572"/>
      <c r="ADU34" s="572"/>
      <c r="ADV34" s="572"/>
      <c r="ADW34" s="572"/>
      <c r="ADX34" s="572"/>
      <c r="ADY34" s="572"/>
      <c r="ADZ34" s="572"/>
      <c r="AEA34" s="572"/>
      <c r="AEB34" s="572"/>
      <c r="AEC34" s="572"/>
      <c r="AED34" s="572"/>
      <c r="AEE34" s="572"/>
      <c r="AEF34" s="572"/>
      <c r="AEG34" s="572"/>
      <c r="AEH34" s="572"/>
      <c r="AEI34" s="572"/>
      <c r="AEJ34" s="572"/>
      <c r="AEK34" s="572"/>
      <c r="AEL34" s="572"/>
      <c r="AEM34" s="572"/>
      <c r="AEN34" s="572"/>
      <c r="AEO34" s="572"/>
      <c r="AEP34" s="572"/>
      <c r="AEQ34" s="572"/>
      <c r="AER34" s="572"/>
      <c r="AES34" s="572"/>
      <c r="AET34" s="572"/>
      <c r="AEU34" s="572"/>
      <c r="AEV34" s="572"/>
      <c r="AEW34" s="572"/>
      <c r="AEX34" s="572"/>
      <c r="AEY34" s="572"/>
      <c r="AEZ34" s="572"/>
      <c r="AFA34" s="572"/>
      <c r="AFB34" s="572"/>
      <c r="AFC34" s="572"/>
      <c r="AFD34" s="572"/>
      <c r="AFE34" s="572"/>
      <c r="AFF34" s="572"/>
      <c r="AFG34" s="572"/>
      <c r="AFH34" s="572"/>
      <c r="AFI34" s="572"/>
      <c r="AFJ34" s="572"/>
      <c r="AFK34" s="572"/>
      <c r="AFL34" s="572"/>
      <c r="AFM34" s="572"/>
      <c r="AFN34" s="572"/>
      <c r="AFO34" s="572"/>
      <c r="AFP34" s="572"/>
      <c r="AFQ34" s="572"/>
      <c r="AFR34" s="572"/>
      <c r="AFS34" s="572"/>
      <c r="AFT34" s="572"/>
      <c r="AFU34" s="572"/>
      <c r="AFV34" s="572"/>
      <c r="AFW34" s="572"/>
      <c r="AFX34" s="572"/>
      <c r="AFY34" s="572"/>
      <c r="AFZ34" s="572"/>
      <c r="AGA34" s="572"/>
      <c r="AGB34" s="572"/>
      <c r="AGC34" s="572"/>
      <c r="AGD34" s="572"/>
      <c r="AGE34" s="572"/>
      <c r="AGF34" s="572"/>
      <c r="AGG34" s="572"/>
      <c r="AGH34" s="572"/>
      <c r="AGI34" s="572"/>
      <c r="AGJ34" s="572"/>
      <c r="AGK34" s="572"/>
      <c r="AGL34" s="572"/>
      <c r="AGM34" s="572"/>
      <c r="AGN34" s="572"/>
      <c r="AGO34" s="572"/>
      <c r="AGP34" s="572"/>
      <c r="AGQ34" s="572"/>
      <c r="AGR34" s="572"/>
      <c r="AGS34" s="572"/>
      <c r="AGT34" s="572"/>
      <c r="AGU34" s="572"/>
      <c r="AGV34" s="572"/>
      <c r="AGW34" s="572"/>
      <c r="AGX34" s="572"/>
      <c r="AGY34" s="572"/>
      <c r="AGZ34" s="572"/>
      <c r="AHA34" s="572"/>
      <c r="AHB34" s="572"/>
      <c r="AHC34" s="572"/>
      <c r="AHD34" s="572"/>
      <c r="AHE34" s="572"/>
      <c r="AHF34" s="572"/>
      <c r="AHG34" s="572"/>
      <c r="AHH34" s="572"/>
      <c r="AHI34" s="572"/>
      <c r="AHJ34" s="572"/>
      <c r="AHK34" s="572"/>
      <c r="AHL34" s="572"/>
      <c r="AHM34" s="572"/>
      <c r="AHN34" s="572"/>
      <c r="AHO34" s="572"/>
      <c r="AHP34" s="572"/>
      <c r="AHQ34" s="572"/>
      <c r="AHR34" s="572"/>
      <c r="AHS34" s="572"/>
      <c r="AHT34" s="572"/>
      <c r="AHU34" s="572"/>
      <c r="AHV34" s="572"/>
      <c r="AHW34" s="572"/>
      <c r="AHX34" s="572"/>
      <c r="AHY34" s="572"/>
      <c r="AHZ34" s="572"/>
      <c r="AIA34" s="572"/>
      <c r="AIB34" s="572"/>
      <c r="AIC34" s="572"/>
      <c r="AID34" s="572"/>
      <c r="AIE34" s="572"/>
      <c r="AIF34" s="572"/>
      <c r="AIG34" s="572"/>
      <c r="AIH34" s="572"/>
      <c r="AII34" s="572"/>
      <c r="AIJ34" s="572"/>
      <c r="AIK34" s="572"/>
      <c r="AIL34" s="572"/>
      <c r="AIM34" s="572"/>
      <c r="AIN34" s="572"/>
      <c r="AIO34" s="572"/>
      <c r="AIP34" s="572"/>
      <c r="AIQ34" s="572"/>
      <c r="AIR34" s="572"/>
      <c r="AIS34" s="572"/>
      <c r="AIT34" s="572"/>
      <c r="AIU34" s="572"/>
      <c r="AIV34" s="572"/>
      <c r="AIW34" s="572"/>
      <c r="AIX34" s="572"/>
      <c r="AIY34" s="572"/>
      <c r="AIZ34" s="572"/>
      <c r="AJA34" s="572"/>
      <c r="AJB34" s="572"/>
      <c r="AJC34" s="572"/>
      <c r="AJD34" s="572"/>
      <c r="AJE34" s="572"/>
      <c r="AJF34" s="572"/>
      <c r="AJG34" s="572"/>
      <c r="AJH34" s="572"/>
      <c r="AJI34" s="572"/>
      <c r="AJJ34" s="572"/>
      <c r="AJK34" s="572"/>
      <c r="AJL34" s="572"/>
      <c r="AJM34" s="572"/>
      <c r="AJN34" s="572"/>
      <c r="AJO34" s="572"/>
      <c r="AJP34" s="572"/>
      <c r="AJQ34" s="572"/>
      <c r="AJR34" s="572"/>
      <c r="AJS34" s="572"/>
      <c r="AJT34" s="572"/>
      <c r="AJU34" s="572"/>
      <c r="AJV34" s="572"/>
      <c r="AJW34" s="572"/>
      <c r="AJX34" s="572"/>
      <c r="AJY34" s="572"/>
      <c r="AJZ34" s="572"/>
      <c r="AKA34" s="572"/>
      <c r="AKB34" s="572"/>
      <c r="AKC34" s="572"/>
      <c r="AKD34" s="572"/>
      <c r="AKE34" s="572"/>
      <c r="AKF34" s="572"/>
      <c r="AKG34" s="572"/>
      <c r="AKH34" s="572"/>
      <c r="AKI34" s="572"/>
      <c r="AKJ34" s="572"/>
      <c r="AKK34" s="572"/>
      <c r="AKL34" s="572"/>
      <c r="AKM34" s="572"/>
      <c r="AKN34" s="572"/>
      <c r="AKO34" s="572"/>
      <c r="AKP34" s="572"/>
      <c r="AKQ34" s="572"/>
      <c r="AKR34" s="572"/>
      <c r="AKS34" s="572"/>
      <c r="AKT34" s="572"/>
      <c r="AKU34" s="572"/>
      <c r="AKV34" s="572"/>
      <c r="AKW34" s="572"/>
      <c r="AKX34" s="572"/>
      <c r="AKY34" s="572"/>
      <c r="AKZ34" s="572"/>
      <c r="ALA34" s="572"/>
      <c r="ALB34" s="572"/>
      <c r="ALC34" s="572"/>
      <c r="ALD34" s="572"/>
      <c r="ALE34" s="572"/>
      <c r="ALF34" s="572"/>
      <c r="ALG34" s="572"/>
      <c r="ALH34" s="572"/>
      <c r="ALI34" s="572"/>
      <c r="ALJ34" s="572"/>
      <c r="ALK34" s="572"/>
      <c r="ALL34" s="572"/>
      <c r="ALM34" s="572"/>
      <c r="ALN34" s="572"/>
      <c r="ALO34" s="572"/>
      <c r="ALP34" s="572"/>
      <c r="ALQ34" s="572"/>
      <c r="ALR34" s="572"/>
      <c r="ALS34" s="572"/>
      <c r="ALT34" s="572"/>
      <c r="ALU34" s="572"/>
      <c r="ALV34" s="572"/>
      <c r="ALW34" s="572"/>
      <c r="ALX34" s="572"/>
      <c r="ALY34" s="572"/>
      <c r="ALZ34" s="572"/>
      <c r="AMA34" s="572"/>
      <c r="AMB34" s="572"/>
      <c r="AMC34" s="572"/>
      <c r="AMD34" s="572"/>
      <c r="AME34" s="572"/>
      <c r="AMF34" s="572"/>
      <c r="AMG34" s="572"/>
      <c r="AMH34" s="572"/>
      <c r="AMI34" s="572"/>
      <c r="AMJ34" s="572"/>
    </row>
    <row r="35" spans="1:1024" s="573" customFormat="1">
      <c r="A35" s="686"/>
      <c r="B35" s="649"/>
      <c r="C35" s="649"/>
      <c r="D35" s="685"/>
      <c r="E35" s="685"/>
      <c r="F35" s="684"/>
      <c r="G35" s="685"/>
      <c r="H35" s="493"/>
      <c r="I35" s="571"/>
      <c r="J35" s="572"/>
      <c r="K35" s="572"/>
      <c r="L35" s="572"/>
      <c r="M35" s="572"/>
      <c r="N35" s="572"/>
      <c r="O35" s="572"/>
      <c r="P35" s="572"/>
      <c r="Q35" s="572"/>
      <c r="R35" s="572"/>
      <c r="S35" s="572"/>
      <c r="T35" s="572"/>
      <c r="U35" s="572"/>
      <c r="V35" s="572"/>
      <c r="W35" s="572"/>
      <c r="X35" s="572"/>
      <c r="Y35" s="572"/>
      <c r="Z35" s="572"/>
      <c r="AA35" s="572"/>
      <c r="AB35" s="572"/>
      <c r="AC35" s="572"/>
      <c r="AD35" s="572"/>
      <c r="AE35" s="572"/>
      <c r="AF35" s="572"/>
      <c r="AG35" s="572"/>
      <c r="AH35" s="572"/>
      <c r="AI35" s="572"/>
      <c r="AJ35" s="572"/>
      <c r="AK35" s="572"/>
      <c r="AL35" s="572"/>
      <c r="AM35" s="572"/>
      <c r="AN35" s="572"/>
      <c r="AO35" s="572"/>
      <c r="AP35" s="572"/>
      <c r="AQ35" s="572"/>
      <c r="AR35" s="572"/>
      <c r="AS35" s="572"/>
      <c r="AT35" s="572"/>
      <c r="AU35" s="572"/>
      <c r="AV35" s="572"/>
      <c r="AW35" s="572"/>
      <c r="AX35" s="572"/>
      <c r="AY35" s="572"/>
      <c r="AZ35" s="572"/>
      <c r="BA35" s="572"/>
      <c r="BB35" s="572"/>
      <c r="BC35" s="572"/>
      <c r="BD35" s="572"/>
      <c r="BE35" s="572"/>
      <c r="BF35" s="572"/>
      <c r="BG35" s="572"/>
      <c r="BH35" s="572"/>
      <c r="BI35" s="572"/>
      <c r="BJ35" s="572"/>
      <c r="BK35" s="572"/>
      <c r="BL35" s="572"/>
      <c r="BM35" s="572"/>
      <c r="BN35" s="572"/>
      <c r="BO35" s="572"/>
      <c r="BP35" s="572"/>
      <c r="BQ35" s="572"/>
      <c r="BR35" s="572"/>
      <c r="BS35" s="572"/>
      <c r="BT35" s="572"/>
      <c r="BU35" s="572"/>
      <c r="BV35" s="572"/>
      <c r="BW35" s="572"/>
      <c r="BX35" s="572"/>
      <c r="BY35" s="572"/>
      <c r="BZ35" s="572"/>
      <c r="CA35" s="572"/>
      <c r="CB35" s="572"/>
      <c r="CC35" s="572"/>
      <c r="CD35" s="572"/>
      <c r="CE35" s="572"/>
      <c r="CF35" s="572"/>
      <c r="CG35" s="572"/>
      <c r="CH35" s="572"/>
      <c r="CI35" s="572"/>
      <c r="CJ35" s="572"/>
      <c r="CK35" s="572"/>
      <c r="CL35" s="572"/>
      <c r="CM35" s="572"/>
      <c r="CN35" s="572"/>
      <c r="CO35" s="572"/>
      <c r="CP35" s="572"/>
      <c r="CQ35" s="572"/>
      <c r="CR35" s="572"/>
      <c r="CS35" s="572"/>
      <c r="CT35" s="572"/>
      <c r="CU35" s="572"/>
      <c r="CV35" s="572"/>
      <c r="CW35" s="572"/>
      <c r="CX35" s="572"/>
      <c r="CY35" s="572"/>
      <c r="CZ35" s="572"/>
      <c r="DA35" s="572"/>
      <c r="DB35" s="572"/>
      <c r="DC35" s="572"/>
      <c r="DD35" s="572"/>
      <c r="DE35" s="572"/>
      <c r="DF35" s="572"/>
      <c r="DG35" s="572"/>
      <c r="DH35" s="572"/>
      <c r="DI35" s="572"/>
      <c r="DJ35" s="572"/>
      <c r="DK35" s="572"/>
      <c r="DL35" s="572"/>
      <c r="DM35" s="572"/>
      <c r="DN35" s="572"/>
      <c r="DO35" s="572"/>
      <c r="DP35" s="572"/>
      <c r="DQ35" s="572"/>
      <c r="DR35" s="572"/>
      <c r="DS35" s="572"/>
      <c r="DT35" s="572"/>
      <c r="DU35" s="572"/>
      <c r="DV35" s="572"/>
      <c r="DW35" s="572"/>
      <c r="DX35" s="572"/>
      <c r="DY35" s="572"/>
      <c r="DZ35" s="572"/>
      <c r="EA35" s="572"/>
      <c r="EB35" s="572"/>
      <c r="EC35" s="572"/>
      <c r="ED35" s="572"/>
      <c r="EE35" s="572"/>
      <c r="EF35" s="572"/>
      <c r="EG35" s="572"/>
      <c r="EH35" s="572"/>
      <c r="EI35" s="572"/>
      <c r="EJ35" s="572"/>
      <c r="EK35" s="572"/>
      <c r="EL35" s="572"/>
      <c r="EM35" s="572"/>
      <c r="EN35" s="572"/>
      <c r="EO35" s="572"/>
      <c r="EP35" s="572"/>
      <c r="EQ35" s="572"/>
      <c r="ER35" s="572"/>
      <c r="ES35" s="572"/>
      <c r="ET35" s="572"/>
      <c r="EU35" s="572"/>
      <c r="EV35" s="572"/>
      <c r="EW35" s="572"/>
      <c r="EX35" s="572"/>
      <c r="EY35" s="572"/>
      <c r="EZ35" s="572"/>
      <c r="FA35" s="572"/>
      <c r="FB35" s="572"/>
      <c r="FC35" s="572"/>
      <c r="FD35" s="572"/>
      <c r="FE35" s="572"/>
      <c r="FF35" s="572"/>
      <c r="FG35" s="572"/>
      <c r="FH35" s="572"/>
      <c r="FI35" s="572"/>
      <c r="FJ35" s="572"/>
      <c r="FK35" s="572"/>
      <c r="FL35" s="572"/>
      <c r="FM35" s="572"/>
      <c r="FN35" s="572"/>
      <c r="FO35" s="572"/>
      <c r="FP35" s="572"/>
      <c r="FQ35" s="572"/>
      <c r="FR35" s="572"/>
      <c r="FS35" s="572"/>
      <c r="FT35" s="572"/>
      <c r="FU35" s="572"/>
      <c r="FV35" s="572"/>
      <c r="FW35" s="572"/>
      <c r="FX35" s="572"/>
      <c r="FY35" s="572"/>
      <c r="FZ35" s="572"/>
      <c r="GA35" s="572"/>
      <c r="GB35" s="572"/>
      <c r="GC35" s="572"/>
      <c r="GD35" s="572"/>
      <c r="GE35" s="572"/>
      <c r="GF35" s="572"/>
      <c r="GG35" s="572"/>
      <c r="GH35" s="572"/>
      <c r="GI35" s="572"/>
      <c r="GJ35" s="572"/>
      <c r="GK35" s="572"/>
      <c r="GL35" s="572"/>
      <c r="GM35" s="572"/>
      <c r="GN35" s="572"/>
      <c r="GO35" s="572"/>
      <c r="GP35" s="572"/>
      <c r="GQ35" s="572"/>
      <c r="GR35" s="572"/>
      <c r="GS35" s="572"/>
      <c r="GT35" s="572"/>
      <c r="GU35" s="572"/>
      <c r="GV35" s="572"/>
      <c r="GW35" s="572"/>
      <c r="GX35" s="572"/>
      <c r="GY35" s="572"/>
      <c r="GZ35" s="572"/>
      <c r="HA35" s="572"/>
      <c r="HB35" s="572"/>
      <c r="HC35" s="572"/>
      <c r="HD35" s="572"/>
      <c r="HE35" s="572"/>
      <c r="HF35" s="572"/>
      <c r="HG35" s="572"/>
      <c r="HH35" s="572"/>
      <c r="HI35" s="572"/>
      <c r="HJ35" s="572"/>
      <c r="HK35" s="572"/>
      <c r="HL35" s="572"/>
      <c r="HM35" s="572"/>
      <c r="HN35" s="572"/>
      <c r="HO35" s="572"/>
      <c r="HP35" s="572"/>
      <c r="HQ35" s="572"/>
      <c r="HR35" s="572"/>
      <c r="HS35" s="572"/>
      <c r="HT35" s="572"/>
      <c r="HU35" s="572"/>
      <c r="HV35" s="572"/>
      <c r="HW35" s="572"/>
      <c r="HX35" s="572"/>
      <c r="HY35" s="572"/>
      <c r="HZ35" s="572"/>
      <c r="IA35" s="572"/>
      <c r="IB35" s="572"/>
      <c r="IC35" s="572"/>
      <c r="ID35" s="572"/>
      <c r="IE35" s="572"/>
      <c r="IF35" s="572"/>
      <c r="IG35" s="572"/>
      <c r="IH35" s="572"/>
      <c r="II35" s="572"/>
      <c r="IJ35" s="572"/>
      <c r="IK35" s="572"/>
      <c r="IL35" s="572"/>
      <c r="IM35" s="572"/>
      <c r="IN35" s="572"/>
      <c r="IO35" s="572"/>
      <c r="IP35" s="572"/>
      <c r="IQ35" s="572"/>
      <c r="IR35" s="572"/>
      <c r="IS35" s="572"/>
      <c r="IT35" s="572"/>
      <c r="IU35" s="572"/>
      <c r="IV35" s="572"/>
      <c r="IW35" s="572"/>
      <c r="IX35" s="572"/>
      <c r="IY35" s="572"/>
      <c r="IZ35" s="572"/>
      <c r="JA35" s="572"/>
      <c r="JB35" s="572"/>
      <c r="JC35" s="572"/>
      <c r="JD35" s="572"/>
      <c r="JE35" s="572"/>
      <c r="JF35" s="572"/>
      <c r="JG35" s="572"/>
      <c r="JH35" s="572"/>
      <c r="JI35" s="572"/>
      <c r="JJ35" s="572"/>
      <c r="JK35" s="572"/>
      <c r="JL35" s="572"/>
      <c r="JM35" s="572"/>
      <c r="JN35" s="572"/>
      <c r="JO35" s="572"/>
      <c r="JP35" s="572"/>
      <c r="JQ35" s="572"/>
      <c r="JR35" s="572"/>
      <c r="JS35" s="572"/>
      <c r="JT35" s="572"/>
      <c r="JU35" s="572"/>
      <c r="JV35" s="572"/>
      <c r="JW35" s="572"/>
      <c r="JX35" s="572"/>
      <c r="JY35" s="572"/>
      <c r="JZ35" s="572"/>
      <c r="KA35" s="572"/>
      <c r="KB35" s="572"/>
      <c r="KC35" s="572"/>
      <c r="KD35" s="572"/>
      <c r="KE35" s="572"/>
      <c r="KF35" s="572"/>
      <c r="KG35" s="572"/>
      <c r="KH35" s="572"/>
      <c r="KI35" s="572"/>
      <c r="KJ35" s="572"/>
      <c r="KK35" s="572"/>
      <c r="KL35" s="572"/>
      <c r="KM35" s="572"/>
      <c r="KN35" s="572"/>
      <c r="KO35" s="572"/>
      <c r="KP35" s="572"/>
      <c r="KQ35" s="572"/>
      <c r="KR35" s="572"/>
      <c r="KS35" s="572"/>
      <c r="KT35" s="572"/>
      <c r="KU35" s="572"/>
      <c r="KV35" s="572"/>
      <c r="KW35" s="572"/>
      <c r="KX35" s="572"/>
      <c r="KY35" s="572"/>
      <c r="KZ35" s="572"/>
      <c r="LA35" s="572"/>
      <c r="LB35" s="572"/>
      <c r="LC35" s="572"/>
      <c r="LD35" s="572"/>
      <c r="LE35" s="572"/>
      <c r="LF35" s="572"/>
      <c r="LG35" s="572"/>
      <c r="LH35" s="572"/>
      <c r="LI35" s="572"/>
      <c r="LJ35" s="572"/>
      <c r="LK35" s="572"/>
      <c r="LL35" s="572"/>
      <c r="LM35" s="572"/>
      <c r="LN35" s="572"/>
      <c r="LO35" s="572"/>
      <c r="LP35" s="572"/>
      <c r="LQ35" s="572"/>
      <c r="LR35" s="572"/>
      <c r="LS35" s="572"/>
      <c r="LT35" s="572"/>
      <c r="LU35" s="572"/>
      <c r="LV35" s="572"/>
      <c r="LW35" s="572"/>
      <c r="LX35" s="572"/>
      <c r="LY35" s="572"/>
      <c r="LZ35" s="572"/>
      <c r="MA35" s="572"/>
      <c r="MB35" s="572"/>
      <c r="MC35" s="572"/>
      <c r="MD35" s="572"/>
      <c r="ME35" s="572"/>
      <c r="MF35" s="572"/>
      <c r="MG35" s="572"/>
      <c r="MH35" s="572"/>
      <c r="MI35" s="572"/>
      <c r="MJ35" s="572"/>
      <c r="MK35" s="572"/>
      <c r="ML35" s="572"/>
      <c r="MM35" s="572"/>
      <c r="MN35" s="572"/>
      <c r="MO35" s="572"/>
      <c r="MP35" s="572"/>
      <c r="MQ35" s="572"/>
      <c r="MR35" s="572"/>
      <c r="MS35" s="572"/>
      <c r="MT35" s="572"/>
      <c r="MU35" s="572"/>
      <c r="MV35" s="572"/>
      <c r="MW35" s="572"/>
      <c r="MX35" s="572"/>
      <c r="MY35" s="572"/>
      <c r="MZ35" s="572"/>
      <c r="NA35" s="572"/>
      <c r="NB35" s="572"/>
      <c r="NC35" s="572"/>
      <c r="ND35" s="572"/>
      <c r="NE35" s="572"/>
      <c r="NF35" s="572"/>
      <c r="NG35" s="572"/>
      <c r="NH35" s="572"/>
      <c r="NI35" s="572"/>
      <c r="NJ35" s="572"/>
      <c r="NK35" s="572"/>
      <c r="NL35" s="572"/>
      <c r="NM35" s="572"/>
      <c r="NN35" s="572"/>
      <c r="NO35" s="572"/>
      <c r="NP35" s="572"/>
      <c r="NQ35" s="572"/>
      <c r="NR35" s="572"/>
      <c r="NS35" s="572"/>
      <c r="NT35" s="572"/>
      <c r="NU35" s="572"/>
      <c r="NV35" s="572"/>
      <c r="NW35" s="572"/>
      <c r="NX35" s="572"/>
      <c r="NY35" s="572"/>
      <c r="NZ35" s="572"/>
      <c r="OA35" s="572"/>
      <c r="OB35" s="572"/>
      <c r="OC35" s="572"/>
      <c r="OD35" s="572"/>
      <c r="OE35" s="572"/>
      <c r="OF35" s="572"/>
      <c r="OG35" s="572"/>
      <c r="OH35" s="572"/>
      <c r="OI35" s="572"/>
      <c r="OJ35" s="572"/>
      <c r="OK35" s="572"/>
      <c r="OL35" s="572"/>
      <c r="OM35" s="572"/>
      <c r="ON35" s="572"/>
      <c r="OO35" s="572"/>
      <c r="OP35" s="572"/>
      <c r="OQ35" s="572"/>
      <c r="OR35" s="572"/>
      <c r="OS35" s="572"/>
      <c r="OT35" s="572"/>
      <c r="OU35" s="572"/>
      <c r="OV35" s="572"/>
      <c r="OW35" s="572"/>
      <c r="OX35" s="572"/>
      <c r="OY35" s="572"/>
      <c r="OZ35" s="572"/>
      <c r="PA35" s="572"/>
      <c r="PB35" s="572"/>
      <c r="PC35" s="572"/>
      <c r="PD35" s="572"/>
      <c r="PE35" s="572"/>
      <c r="PF35" s="572"/>
      <c r="PG35" s="572"/>
      <c r="PH35" s="572"/>
      <c r="PI35" s="572"/>
      <c r="PJ35" s="572"/>
      <c r="PK35" s="572"/>
      <c r="PL35" s="572"/>
      <c r="PM35" s="572"/>
      <c r="PN35" s="572"/>
      <c r="PO35" s="572"/>
      <c r="PP35" s="572"/>
      <c r="PQ35" s="572"/>
      <c r="PR35" s="572"/>
      <c r="PS35" s="572"/>
      <c r="PT35" s="572"/>
      <c r="PU35" s="572"/>
      <c r="PV35" s="572"/>
      <c r="PW35" s="572"/>
      <c r="PX35" s="572"/>
      <c r="PY35" s="572"/>
      <c r="PZ35" s="572"/>
      <c r="QA35" s="572"/>
      <c r="QB35" s="572"/>
      <c r="QC35" s="572"/>
      <c r="QD35" s="572"/>
      <c r="QE35" s="572"/>
      <c r="QF35" s="572"/>
      <c r="QG35" s="572"/>
      <c r="QH35" s="572"/>
      <c r="QI35" s="572"/>
      <c r="QJ35" s="572"/>
      <c r="QK35" s="572"/>
      <c r="QL35" s="572"/>
      <c r="QM35" s="572"/>
      <c r="QN35" s="572"/>
      <c r="QO35" s="572"/>
      <c r="QP35" s="572"/>
      <c r="QQ35" s="572"/>
      <c r="QR35" s="572"/>
      <c r="QS35" s="572"/>
      <c r="QT35" s="572"/>
      <c r="QU35" s="572"/>
      <c r="QV35" s="572"/>
      <c r="QW35" s="572"/>
      <c r="QX35" s="572"/>
      <c r="QY35" s="572"/>
      <c r="QZ35" s="572"/>
      <c r="RA35" s="572"/>
      <c r="RB35" s="572"/>
      <c r="RC35" s="572"/>
      <c r="RD35" s="572"/>
      <c r="RE35" s="572"/>
      <c r="RF35" s="572"/>
      <c r="RG35" s="572"/>
      <c r="RH35" s="572"/>
      <c r="RI35" s="572"/>
      <c r="RJ35" s="572"/>
      <c r="RK35" s="572"/>
      <c r="RL35" s="572"/>
      <c r="RM35" s="572"/>
      <c r="RN35" s="572"/>
      <c r="RO35" s="572"/>
      <c r="RP35" s="572"/>
      <c r="RQ35" s="572"/>
      <c r="RR35" s="572"/>
      <c r="RS35" s="572"/>
      <c r="RT35" s="572"/>
      <c r="RU35" s="572"/>
      <c r="RV35" s="572"/>
      <c r="RW35" s="572"/>
      <c r="RX35" s="572"/>
      <c r="RY35" s="572"/>
      <c r="RZ35" s="572"/>
      <c r="SA35" s="572"/>
      <c r="SB35" s="572"/>
      <c r="SC35" s="572"/>
      <c r="SD35" s="572"/>
      <c r="SE35" s="572"/>
      <c r="SF35" s="572"/>
      <c r="SG35" s="572"/>
      <c r="SH35" s="572"/>
      <c r="SI35" s="572"/>
      <c r="SJ35" s="572"/>
      <c r="SK35" s="572"/>
      <c r="SL35" s="572"/>
      <c r="SM35" s="572"/>
      <c r="SN35" s="572"/>
      <c r="SO35" s="572"/>
      <c r="SP35" s="572"/>
      <c r="SQ35" s="572"/>
      <c r="SR35" s="572"/>
      <c r="SS35" s="572"/>
      <c r="ST35" s="572"/>
      <c r="SU35" s="572"/>
      <c r="SV35" s="572"/>
      <c r="SW35" s="572"/>
      <c r="SX35" s="572"/>
      <c r="SY35" s="572"/>
      <c r="SZ35" s="572"/>
      <c r="TA35" s="572"/>
      <c r="TB35" s="572"/>
      <c r="TC35" s="572"/>
      <c r="TD35" s="572"/>
      <c r="TE35" s="572"/>
      <c r="TF35" s="572"/>
      <c r="TG35" s="572"/>
      <c r="TH35" s="572"/>
      <c r="TI35" s="572"/>
      <c r="TJ35" s="572"/>
      <c r="TK35" s="572"/>
      <c r="TL35" s="572"/>
      <c r="TM35" s="572"/>
      <c r="TN35" s="572"/>
      <c r="TO35" s="572"/>
      <c r="TP35" s="572"/>
      <c r="TQ35" s="572"/>
      <c r="TR35" s="572"/>
      <c r="TS35" s="572"/>
      <c r="TT35" s="572"/>
      <c r="TU35" s="572"/>
      <c r="TV35" s="572"/>
      <c r="TW35" s="572"/>
      <c r="TX35" s="572"/>
      <c r="TY35" s="572"/>
      <c r="TZ35" s="572"/>
      <c r="UA35" s="572"/>
      <c r="UB35" s="572"/>
      <c r="UC35" s="572"/>
      <c r="UD35" s="572"/>
      <c r="UE35" s="572"/>
      <c r="UF35" s="572"/>
      <c r="UG35" s="572"/>
      <c r="UH35" s="572"/>
      <c r="UI35" s="572"/>
      <c r="UJ35" s="572"/>
      <c r="UK35" s="572"/>
      <c r="UL35" s="572"/>
      <c r="UM35" s="572"/>
      <c r="UN35" s="572"/>
      <c r="UO35" s="572"/>
      <c r="UP35" s="572"/>
      <c r="UQ35" s="572"/>
      <c r="UR35" s="572"/>
      <c r="US35" s="572"/>
      <c r="UT35" s="572"/>
      <c r="UU35" s="572"/>
      <c r="UV35" s="572"/>
      <c r="UW35" s="572"/>
      <c r="UX35" s="572"/>
      <c r="UY35" s="572"/>
      <c r="UZ35" s="572"/>
      <c r="VA35" s="572"/>
      <c r="VB35" s="572"/>
      <c r="VC35" s="572"/>
      <c r="VD35" s="572"/>
      <c r="VE35" s="572"/>
      <c r="VF35" s="572"/>
      <c r="VG35" s="572"/>
      <c r="VH35" s="572"/>
      <c r="VI35" s="572"/>
      <c r="VJ35" s="572"/>
      <c r="VK35" s="572"/>
      <c r="VL35" s="572"/>
      <c r="VM35" s="572"/>
      <c r="VN35" s="572"/>
      <c r="VO35" s="572"/>
      <c r="VP35" s="572"/>
      <c r="VQ35" s="572"/>
      <c r="VR35" s="572"/>
      <c r="VS35" s="572"/>
      <c r="VT35" s="572"/>
      <c r="VU35" s="572"/>
      <c r="VV35" s="572"/>
      <c r="VW35" s="572"/>
      <c r="VX35" s="572"/>
      <c r="VY35" s="572"/>
      <c r="VZ35" s="572"/>
      <c r="WA35" s="572"/>
      <c r="WB35" s="572"/>
      <c r="WC35" s="572"/>
      <c r="WD35" s="572"/>
      <c r="WE35" s="572"/>
      <c r="WF35" s="572"/>
      <c r="WG35" s="572"/>
      <c r="WH35" s="572"/>
      <c r="WI35" s="572"/>
      <c r="WJ35" s="572"/>
      <c r="WK35" s="572"/>
      <c r="WL35" s="572"/>
      <c r="WM35" s="572"/>
      <c r="WN35" s="572"/>
      <c r="WO35" s="572"/>
      <c r="WP35" s="572"/>
      <c r="WQ35" s="572"/>
      <c r="WR35" s="572"/>
      <c r="WS35" s="572"/>
      <c r="WT35" s="572"/>
      <c r="WU35" s="572"/>
      <c r="WV35" s="572"/>
      <c r="WW35" s="572"/>
      <c r="WX35" s="572"/>
      <c r="WY35" s="572"/>
      <c r="WZ35" s="572"/>
      <c r="XA35" s="572"/>
      <c r="XB35" s="572"/>
      <c r="XC35" s="572"/>
      <c r="XD35" s="572"/>
      <c r="XE35" s="572"/>
      <c r="XF35" s="572"/>
      <c r="XG35" s="572"/>
      <c r="XH35" s="572"/>
      <c r="XI35" s="572"/>
      <c r="XJ35" s="572"/>
      <c r="XK35" s="572"/>
      <c r="XL35" s="572"/>
      <c r="XM35" s="572"/>
      <c r="XN35" s="572"/>
      <c r="XO35" s="572"/>
      <c r="XP35" s="572"/>
      <c r="XQ35" s="572"/>
      <c r="XR35" s="572"/>
      <c r="XS35" s="572"/>
      <c r="XT35" s="572"/>
      <c r="XU35" s="572"/>
      <c r="XV35" s="572"/>
      <c r="XW35" s="572"/>
      <c r="XX35" s="572"/>
      <c r="XY35" s="572"/>
      <c r="XZ35" s="572"/>
      <c r="YA35" s="572"/>
      <c r="YB35" s="572"/>
      <c r="YC35" s="572"/>
      <c r="YD35" s="572"/>
      <c r="YE35" s="572"/>
      <c r="YF35" s="572"/>
      <c r="YG35" s="572"/>
      <c r="YH35" s="572"/>
      <c r="YI35" s="572"/>
      <c r="YJ35" s="572"/>
      <c r="YK35" s="572"/>
      <c r="YL35" s="572"/>
      <c r="YM35" s="572"/>
      <c r="YN35" s="572"/>
      <c r="YO35" s="572"/>
      <c r="YP35" s="572"/>
      <c r="YQ35" s="572"/>
      <c r="YR35" s="572"/>
      <c r="YS35" s="572"/>
      <c r="YT35" s="572"/>
      <c r="YU35" s="572"/>
      <c r="YV35" s="572"/>
      <c r="YW35" s="572"/>
      <c r="YX35" s="572"/>
      <c r="YY35" s="572"/>
      <c r="YZ35" s="572"/>
      <c r="ZA35" s="572"/>
      <c r="ZB35" s="572"/>
      <c r="ZC35" s="572"/>
      <c r="ZD35" s="572"/>
      <c r="ZE35" s="572"/>
      <c r="ZF35" s="572"/>
      <c r="ZG35" s="572"/>
      <c r="ZH35" s="572"/>
      <c r="ZI35" s="572"/>
      <c r="ZJ35" s="572"/>
      <c r="ZK35" s="572"/>
      <c r="ZL35" s="572"/>
      <c r="ZM35" s="572"/>
      <c r="ZN35" s="572"/>
      <c r="ZO35" s="572"/>
      <c r="ZP35" s="572"/>
      <c r="ZQ35" s="572"/>
      <c r="ZR35" s="572"/>
      <c r="ZS35" s="572"/>
      <c r="ZT35" s="572"/>
      <c r="ZU35" s="572"/>
      <c r="ZV35" s="572"/>
      <c r="ZW35" s="572"/>
      <c r="ZX35" s="572"/>
      <c r="ZY35" s="572"/>
      <c r="ZZ35" s="572"/>
      <c r="AAA35" s="572"/>
      <c r="AAB35" s="572"/>
      <c r="AAC35" s="572"/>
      <c r="AAD35" s="572"/>
      <c r="AAE35" s="572"/>
      <c r="AAF35" s="572"/>
      <c r="AAG35" s="572"/>
      <c r="AAH35" s="572"/>
      <c r="AAI35" s="572"/>
      <c r="AAJ35" s="572"/>
      <c r="AAK35" s="572"/>
      <c r="AAL35" s="572"/>
      <c r="AAM35" s="572"/>
      <c r="AAN35" s="572"/>
      <c r="AAO35" s="572"/>
      <c r="AAP35" s="572"/>
      <c r="AAQ35" s="572"/>
      <c r="AAR35" s="572"/>
      <c r="AAS35" s="572"/>
      <c r="AAT35" s="572"/>
      <c r="AAU35" s="572"/>
      <c r="AAV35" s="572"/>
      <c r="AAW35" s="572"/>
      <c r="AAX35" s="572"/>
      <c r="AAY35" s="572"/>
      <c r="AAZ35" s="572"/>
      <c r="ABA35" s="572"/>
      <c r="ABB35" s="572"/>
      <c r="ABC35" s="572"/>
      <c r="ABD35" s="572"/>
      <c r="ABE35" s="572"/>
      <c r="ABF35" s="572"/>
      <c r="ABG35" s="572"/>
      <c r="ABH35" s="572"/>
      <c r="ABI35" s="572"/>
      <c r="ABJ35" s="572"/>
      <c r="ABK35" s="572"/>
      <c r="ABL35" s="572"/>
      <c r="ABM35" s="572"/>
      <c r="ABN35" s="572"/>
      <c r="ABO35" s="572"/>
      <c r="ABP35" s="572"/>
      <c r="ABQ35" s="572"/>
      <c r="ABR35" s="572"/>
      <c r="ABS35" s="572"/>
      <c r="ABT35" s="572"/>
      <c r="ABU35" s="572"/>
      <c r="ABV35" s="572"/>
      <c r="ABW35" s="572"/>
      <c r="ABX35" s="572"/>
      <c r="ABY35" s="572"/>
      <c r="ABZ35" s="572"/>
      <c r="ACA35" s="572"/>
      <c r="ACB35" s="572"/>
      <c r="ACC35" s="572"/>
      <c r="ACD35" s="572"/>
      <c r="ACE35" s="572"/>
      <c r="ACF35" s="572"/>
      <c r="ACG35" s="572"/>
      <c r="ACH35" s="572"/>
      <c r="ACI35" s="572"/>
      <c r="ACJ35" s="572"/>
      <c r="ACK35" s="572"/>
      <c r="ACL35" s="572"/>
      <c r="ACM35" s="572"/>
      <c r="ACN35" s="572"/>
      <c r="ACO35" s="572"/>
      <c r="ACP35" s="572"/>
      <c r="ACQ35" s="572"/>
      <c r="ACR35" s="572"/>
      <c r="ACS35" s="572"/>
      <c r="ACT35" s="572"/>
      <c r="ACU35" s="572"/>
      <c r="ACV35" s="572"/>
      <c r="ACW35" s="572"/>
      <c r="ACX35" s="572"/>
      <c r="ACY35" s="572"/>
      <c r="ACZ35" s="572"/>
      <c r="ADA35" s="572"/>
      <c r="ADB35" s="572"/>
      <c r="ADC35" s="572"/>
      <c r="ADD35" s="572"/>
      <c r="ADE35" s="572"/>
      <c r="ADF35" s="572"/>
      <c r="ADG35" s="572"/>
      <c r="ADH35" s="572"/>
      <c r="ADI35" s="572"/>
      <c r="ADJ35" s="572"/>
      <c r="ADK35" s="572"/>
      <c r="ADL35" s="572"/>
      <c r="ADM35" s="572"/>
      <c r="ADN35" s="572"/>
      <c r="ADO35" s="572"/>
      <c r="ADP35" s="572"/>
      <c r="ADQ35" s="572"/>
      <c r="ADR35" s="572"/>
      <c r="ADS35" s="572"/>
      <c r="ADT35" s="572"/>
      <c r="ADU35" s="572"/>
      <c r="ADV35" s="572"/>
      <c r="ADW35" s="572"/>
      <c r="ADX35" s="572"/>
      <c r="ADY35" s="572"/>
      <c r="ADZ35" s="572"/>
      <c r="AEA35" s="572"/>
      <c r="AEB35" s="572"/>
      <c r="AEC35" s="572"/>
      <c r="AED35" s="572"/>
      <c r="AEE35" s="572"/>
      <c r="AEF35" s="572"/>
      <c r="AEG35" s="572"/>
      <c r="AEH35" s="572"/>
      <c r="AEI35" s="572"/>
      <c r="AEJ35" s="572"/>
      <c r="AEK35" s="572"/>
      <c r="AEL35" s="572"/>
      <c r="AEM35" s="572"/>
      <c r="AEN35" s="572"/>
      <c r="AEO35" s="572"/>
      <c r="AEP35" s="572"/>
      <c r="AEQ35" s="572"/>
      <c r="AER35" s="572"/>
      <c r="AES35" s="572"/>
      <c r="AET35" s="572"/>
      <c r="AEU35" s="572"/>
      <c r="AEV35" s="572"/>
      <c r="AEW35" s="572"/>
      <c r="AEX35" s="572"/>
      <c r="AEY35" s="572"/>
      <c r="AEZ35" s="572"/>
      <c r="AFA35" s="572"/>
      <c r="AFB35" s="572"/>
      <c r="AFC35" s="572"/>
      <c r="AFD35" s="572"/>
      <c r="AFE35" s="572"/>
      <c r="AFF35" s="572"/>
      <c r="AFG35" s="572"/>
      <c r="AFH35" s="572"/>
      <c r="AFI35" s="572"/>
      <c r="AFJ35" s="572"/>
      <c r="AFK35" s="572"/>
      <c r="AFL35" s="572"/>
      <c r="AFM35" s="572"/>
      <c r="AFN35" s="572"/>
      <c r="AFO35" s="572"/>
      <c r="AFP35" s="572"/>
      <c r="AFQ35" s="572"/>
      <c r="AFR35" s="572"/>
      <c r="AFS35" s="572"/>
      <c r="AFT35" s="572"/>
      <c r="AFU35" s="572"/>
      <c r="AFV35" s="572"/>
      <c r="AFW35" s="572"/>
      <c r="AFX35" s="572"/>
      <c r="AFY35" s="572"/>
      <c r="AFZ35" s="572"/>
      <c r="AGA35" s="572"/>
      <c r="AGB35" s="572"/>
      <c r="AGC35" s="572"/>
      <c r="AGD35" s="572"/>
      <c r="AGE35" s="572"/>
      <c r="AGF35" s="572"/>
      <c r="AGG35" s="572"/>
      <c r="AGH35" s="572"/>
      <c r="AGI35" s="572"/>
      <c r="AGJ35" s="572"/>
      <c r="AGK35" s="572"/>
      <c r="AGL35" s="572"/>
      <c r="AGM35" s="572"/>
      <c r="AGN35" s="572"/>
      <c r="AGO35" s="572"/>
      <c r="AGP35" s="572"/>
      <c r="AGQ35" s="572"/>
      <c r="AGR35" s="572"/>
      <c r="AGS35" s="572"/>
      <c r="AGT35" s="572"/>
      <c r="AGU35" s="572"/>
      <c r="AGV35" s="572"/>
      <c r="AGW35" s="572"/>
      <c r="AGX35" s="572"/>
      <c r="AGY35" s="572"/>
      <c r="AGZ35" s="572"/>
      <c r="AHA35" s="572"/>
      <c r="AHB35" s="572"/>
      <c r="AHC35" s="572"/>
      <c r="AHD35" s="572"/>
      <c r="AHE35" s="572"/>
      <c r="AHF35" s="572"/>
      <c r="AHG35" s="572"/>
      <c r="AHH35" s="572"/>
      <c r="AHI35" s="572"/>
      <c r="AHJ35" s="572"/>
      <c r="AHK35" s="572"/>
      <c r="AHL35" s="572"/>
      <c r="AHM35" s="572"/>
      <c r="AHN35" s="572"/>
      <c r="AHO35" s="572"/>
      <c r="AHP35" s="572"/>
      <c r="AHQ35" s="572"/>
      <c r="AHR35" s="572"/>
      <c r="AHS35" s="572"/>
      <c r="AHT35" s="572"/>
      <c r="AHU35" s="572"/>
      <c r="AHV35" s="572"/>
      <c r="AHW35" s="572"/>
      <c r="AHX35" s="572"/>
      <c r="AHY35" s="572"/>
      <c r="AHZ35" s="572"/>
      <c r="AIA35" s="572"/>
      <c r="AIB35" s="572"/>
      <c r="AIC35" s="572"/>
      <c r="AID35" s="572"/>
      <c r="AIE35" s="572"/>
      <c r="AIF35" s="572"/>
      <c r="AIG35" s="572"/>
      <c r="AIH35" s="572"/>
      <c r="AII35" s="572"/>
      <c r="AIJ35" s="572"/>
      <c r="AIK35" s="572"/>
      <c r="AIL35" s="572"/>
      <c r="AIM35" s="572"/>
      <c r="AIN35" s="572"/>
      <c r="AIO35" s="572"/>
      <c r="AIP35" s="572"/>
      <c r="AIQ35" s="572"/>
      <c r="AIR35" s="572"/>
      <c r="AIS35" s="572"/>
      <c r="AIT35" s="572"/>
      <c r="AIU35" s="572"/>
      <c r="AIV35" s="572"/>
      <c r="AIW35" s="572"/>
      <c r="AIX35" s="572"/>
      <c r="AIY35" s="572"/>
      <c r="AIZ35" s="572"/>
      <c r="AJA35" s="572"/>
      <c r="AJB35" s="572"/>
      <c r="AJC35" s="572"/>
      <c r="AJD35" s="572"/>
      <c r="AJE35" s="572"/>
      <c r="AJF35" s="572"/>
      <c r="AJG35" s="572"/>
      <c r="AJH35" s="572"/>
      <c r="AJI35" s="572"/>
      <c r="AJJ35" s="572"/>
      <c r="AJK35" s="572"/>
      <c r="AJL35" s="572"/>
      <c r="AJM35" s="572"/>
      <c r="AJN35" s="572"/>
      <c r="AJO35" s="572"/>
      <c r="AJP35" s="572"/>
      <c r="AJQ35" s="572"/>
      <c r="AJR35" s="572"/>
      <c r="AJS35" s="572"/>
      <c r="AJT35" s="572"/>
      <c r="AJU35" s="572"/>
      <c r="AJV35" s="572"/>
      <c r="AJW35" s="572"/>
      <c r="AJX35" s="572"/>
      <c r="AJY35" s="572"/>
      <c r="AJZ35" s="572"/>
      <c r="AKA35" s="572"/>
      <c r="AKB35" s="572"/>
      <c r="AKC35" s="572"/>
      <c r="AKD35" s="572"/>
      <c r="AKE35" s="572"/>
      <c r="AKF35" s="572"/>
      <c r="AKG35" s="572"/>
      <c r="AKH35" s="572"/>
      <c r="AKI35" s="572"/>
      <c r="AKJ35" s="572"/>
      <c r="AKK35" s="572"/>
      <c r="AKL35" s="572"/>
      <c r="AKM35" s="572"/>
      <c r="AKN35" s="572"/>
      <c r="AKO35" s="572"/>
      <c r="AKP35" s="572"/>
      <c r="AKQ35" s="572"/>
      <c r="AKR35" s="572"/>
      <c r="AKS35" s="572"/>
      <c r="AKT35" s="572"/>
      <c r="AKU35" s="572"/>
      <c r="AKV35" s="572"/>
      <c r="AKW35" s="572"/>
      <c r="AKX35" s="572"/>
      <c r="AKY35" s="572"/>
      <c r="AKZ35" s="572"/>
      <c r="ALA35" s="572"/>
      <c r="ALB35" s="572"/>
      <c r="ALC35" s="572"/>
      <c r="ALD35" s="572"/>
      <c r="ALE35" s="572"/>
      <c r="ALF35" s="572"/>
      <c r="ALG35" s="572"/>
      <c r="ALH35" s="572"/>
      <c r="ALI35" s="572"/>
      <c r="ALJ35" s="572"/>
      <c r="ALK35" s="572"/>
      <c r="ALL35" s="572"/>
      <c r="ALM35" s="572"/>
      <c r="ALN35" s="572"/>
      <c r="ALO35" s="572"/>
      <c r="ALP35" s="572"/>
      <c r="ALQ35" s="572"/>
      <c r="ALR35" s="572"/>
      <c r="ALS35" s="572"/>
      <c r="ALT35" s="572"/>
      <c r="ALU35" s="572"/>
      <c r="ALV35" s="572"/>
      <c r="ALW35" s="572"/>
      <c r="ALX35" s="572"/>
      <c r="ALY35" s="572"/>
      <c r="ALZ35" s="572"/>
      <c r="AMA35" s="572"/>
      <c r="AMB35" s="572"/>
      <c r="AMC35" s="572"/>
      <c r="AMD35" s="572"/>
      <c r="AME35" s="572"/>
      <c r="AMF35" s="572"/>
      <c r="AMG35" s="572"/>
      <c r="AMH35" s="572"/>
      <c r="AMI35" s="572"/>
      <c r="AMJ35" s="572"/>
    </row>
    <row r="36" spans="1:1024" s="573" customFormat="1">
      <c r="A36" s="686"/>
      <c r="B36" s="649"/>
      <c r="C36" s="649"/>
      <c r="D36" s="685"/>
      <c r="E36" s="685"/>
      <c r="F36" s="684"/>
      <c r="G36" s="685"/>
      <c r="H36" s="493"/>
      <c r="I36" s="571"/>
      <c r="J36" s="572"/>
      <c r="K36" s="572"/>
      <c r="L36" s="572"/>
      <c r="M36" s="572"/>
      <c r="N36" s="572"/>
      <c r="O36" s="572"/>
      <c r="P36" s="572"/>
      <c r="Q36" s="572"/>
      <c r="R36" s="572"/>
      <c r="S36" s="572"/>
      <c r="T36" s="572"/>
      <c r="U36" s="572"/>
      <c r="V36" s="572"/>
      <c r="W36" s="572"/>
      <c r="X36" s="572"/>
      <c r="Y36" s="572"/>
      <c r="Z36" s="572"/>
      <c r="AA36" s="572"/>
      <c r="AB36" s="572"/>
      <c r="AC36" s="572"/>
      <c r="AD36" s="572"/>
      <c r="AE36" s="572"/>
      <c r="AF36" s="572"/>
      <c r="AG36" s="572"/>
      <c r="AH36" s="572"/>
      <c r="AI36" s="572"/>
      <c r="AJ36" s="572"/>
      <c r="AK36" s="572"/>
      <c r="AL36" s="572"/>
      <c r="AM36" s="572"/>
      <c r="AN36" s="572"/>
      <c r="AO36" s="572"/>
      <c r="AP36" s="572"/>
      <c r="AQ36" s="572"/>
      <c r="AR36" s="572"/>
      <c r="AS36" s="572"/>
      <c r="AT36" s="572"/>
      <c r="AU36" s="572"/>
      <c r="AV36" s="572"/>
      <c r="AW36" s="572"/>
      <c r="AX36" s="572"/>
      <c r="AY36" s="572"/>
      <c r="AZ36" s="572"/>
      <c r="BA36" s="572"/>
      <c r="BB36" s="572"/>
      <c r="BC36" s="572"/>
      <c r="BD36" s="572"/>
      <c r="BE36" s="572"/>
      <c r="BF36" s="572"/>
      <c r="BG36" s="572"/>
      <c r="BH36" s="572"/>
      <c r="BI36" s="572"/>
      <c r="BJ36" s="572"/>
      <c r="BK36" s="572"/>
      <c r="BL36" s="572"/>
      <c r="BM36" s="572"/>
      <c r="BN36" s="572"/>
      <c r="BO36" s="572"/>
      <c r="BP36" s="572"/>
      <c r="BQ36" s="572"/>
      <c r="BR36" s="572"/>
      <c r="BS36" s="572"/>
      <c r="BT36" s="572"/>
      <c r="BU36" s="572"/>
      <c r="BV36" s="572"/>
      <c r="BW36" s="572"/>
      <c r="BX36" s="572"/>
      <c r="BY36" s="572"/>
      <c r="BZ36" s="572"/>
      <c r="CA36" s="572"/>
      <c r="CB36" s="572"/>
      <c r="CC36" s="572"/>
      <c r="CD36" s="572"/>
      <c r="CE36" s="572"/>
      <c r="CF36" s="572"/>
      <c r="CG36" s="572"/>
      <c r="CH36" s="572"/>
      <c r="CI36" s="572"/>
      <c r="CJ36" s="572"/>
      <c r="CK36" s="572"/>
      <c r="CL36" s="572"/>
      <c r="CM36" s="572"/>
      <c r="CN36" s="572"/>
      <c r="CO36" s="572"/>
      <c r="CP36" s="572"/>
      <c r="CQ36" s="572"/>
      <c r="CR36" s="572"/>
      <c r="CS36" s="572"/>
      <c r="CT36" s="572"/>
      <c r="CU36" s="572"/>
      <c r="CV36" s="572"/>
      <c r="CW36" s="572"/>
      <c r="CX36" s="572"/>
      <c r="CY36" s="572"/>
      <c r="CZ36" s="572"/>
      <c r="DA36" s="572"/>
      <c r="DB36" s="572"/>
      <c r="DC36" s="572"/>
      <c r="DD36" s="572"/>
      <c r="DE36" s="572"/>
      <c r="DF36" s="572"/>
      <c r="DG36" s="572"/>
      <c r="DH36" s="572"/>
      <c r="DI36" s="572"/>
      <c r="DJ36" s="572"/>
      <c r="DK36" s="572"/>
      <c r="DL36" s="572"/>
      <c r="DM36" s="572"/>
      <c r="DN36" s="572"/>
      <c r="DO36" s="572"/>
      <c r="DP36" s="572"/>
      <c r="DQ36" s="572"/>
      <c r="DR36" s="572"/>
      <c r="DS36" s="572"/>
      <c r="DT36" s="572"/>
      <c r="DU36" s="572"/>
      <c r="DV36" s="572"/>
      <c r="DW36" s="572"/>
      <c r="DX36" s="572"/>
      <c r="DY36" s="572"/>
      <c r="DZ36" s="572"/>
      <c r="EA36" s="572"/>
      <c r="EB36" s="572"/>
      <c r="EC36" s="572"/>
      <c r="ED36" s="572"/>
      <c r="EE36" s="572"/>
      <c r="EF36" s="572"/>
      <c r="EG36" s="572"/>
      <c r="EH36" s="572"/>
      <c r="EI36" s="572"/>
      <c r="EJ36" s="572"/>
      <c r="EK36" s="572"/>
      <c r="EL36" s="572"/>
      <c r="EM36" s="572"/>
      <c r="EN36" s="572"/>
      <c r="EO36" s="572"/>
      <c r="EP36" s="572"/>
      <c r="EQ36" s="572"/>
      <c r="ER36" s="572"/>
      <c r="ES36" s="572"/>
      <c r="ET36" s="572"/>
      <c r="EU36" s="572"/>
      <c r="EV36" s="572"/>
      <c r="EW36" s="572"/>
      <c r="EX36" s="572"/>
      <c r="EY36" s="572"/>
      <c r="EZ36" s="572"/>
      <c r="FA36" s="572"/>
      <c r="FB36" s="572"/>
      <c r="FC36" s="572"/>
      <c r="FD36" s="572"/>
      <c r="FE36" s="572"/>
      <c r="FF36" s="572"/>
      <c r="FG36" s="572"/>
      <c r="FH36" s="572"/>
      <c r="FI36" s="572"/>
      <c r="FJ36" s="572"/>
      <c r="FK36" s="572"/>
      <c r="FL36" s="572"/>
      <c r="FM36" s="572"/>
      <c r="FN36" s="572"/>
      <c r="FO36" s="572"/>
      <c r="FP36" s="572"/>
      <c r="FQ36" s="572"/>
      <c r="FR36" s="572"/>
      <c r="FS36" s="572"/>
      <c r="FT36" s="572"/>
      <c r="FU36" s="572"/>
      <c r="FV36" s="572"/>
      <c r="FW36" s="572"/>
      <c r="FX36" s="572"/>
      <c r="FY36" s="572"/>
      <c r="FZ36" s="572"/>
      <c r="GA36" s="572"/>
      <c r="GB36" s="572"/>
      <c r="GC36" s="572"/>
      <c r="GD36" s="572"/>
      <c r="GE36" s="572"/>
      <c r="GF36" s="572"/>
      <c r="GG36" s="572"/>
      <c r="GH36" s="572"/>
      <c r="GI36" s="572"/>
      <c r="GJ36" s="572"/>
      <c r="GK36" s="572"/>
      <c r="GL36" s="572"/>
      <c r="GM36" s="572"/>
      <c r="GN36" s="572"/>
      <c r="GO36" s="572"/>
      <c r="GP36" s="572"/>
      <c r="GQ36" s="572"/>
      <c r="GR36" s="572"/>
      <c r="GS36" s="572"/>
      <c r="GT36" s="572"/>
      <c r="GU36" s="572"/>
      <c r="GV36" s="572"/>
      <c r="GW36" s="572"/>
      <c r="GX36" s="572"/>
      <c r="GY36" s="572"/>
      <c r="GZ36" s="572"/>
      <c r="HA36" s="572"/>
      <c r="HB36" s="572"/>
      <c r="HC36" s="572"/>
      <c r="HD36" s="572"/>
      <c r="HE36" s="572"/>
      <c r="HF36" s="572"/>
      <c r="HG36" s="572"/>
      <c r="HH36" s="572"/>
      <c r="HI36" s="572"/>
      <c r="HJ36" s="572"/>
      <c r="HK36" s="572"/>
      <c r="HL36" s="572"/>
      <c r="HM36" s="572"/>
      <c r="HN36" s="572"/>
      <c r="HO36" s="572"/>
      <c r="HP36" s="572"/>
      <c r="HQ36" s="572"/>
      <c r="HR36" s="572"/>
      <c r="HS36" s="572"/>
      <c r="HT36" s="572"/>
      <c r="HU36" s="572"/>
      <c r="HV36" s="572"/>
      <c r="HW36" s="572"/>
      <c r="HX36" s="572"/>
      <c r="HY36" s="572"/>
      <c r="HZ36" s="572"/>
      <c r="IA36" s="572"/>
      <c r="IB36" s="572"/>
      <c r="IC36" s="572"/>
      <c r="ID36" s="572"/>
      <c r="IE36" s="572"/>
      <c r="IF36" s="572"/>
      <c r="IG36" s="572"/>
      <c r="IH36" s="572"/>
      <c r="II36" s="572"/>
      <c r="IJ36" s="572"/>
      <c r="IK36" s="572"/>
      <c r="IL36" s="572"/>
      <c r="IM36" s="572"/>
      <c r="IN36" s="572"/>
      <c r="IO36" s="572"/>
      <c r="IP36" s="572"/>
      <c r="IQ36" s="572"/>
      <c r="IR36" s="572"/>
      <c r="IS36" s="572"/>
      <c r="IT36" s="572"/>
      <c r="IU36" s="572"/>
      <c r="IV36" s="572"/>
      <c r="IW36" s="572"/>
      <c r="IX36" s="572"/>
      <c r="IY36" s="572"/>
      <c r="IZ36" s="572"/>
      <c r="JA36" s="572"/>
      <c r="JB36" s="572"/>
      <c r="JC36" s="572"/>
      <c r="JD36" s="572"/>
      <c r="JE36" s="572"/>
      <c r="JF36" s="572"/>
      <c r="JG36" s="572"/>
      <c r="JH36" s="572"/>
      <c r="JI36" s="572"/>
      <c r="JJ36" s="572"/>
      <c r="JK36" s="572"/>
      <c r="JL36" s="572"/>
      <c r="JM36" s="572"/>
      <c r="JN36" s="572"/>
      <c r="JO36" s="572"/>
      <c r="JP36" s="572"/>
      <c r="JQ36" s="572"/>
      <c r="JR36" s="572"/>
      <c r="JS36" s="572"/>
      <c r="JT36" s="572"/>
      <c r="JU36" s="572"/>
      <c r="JV36" s="572"/>
      <c r="JW36" s="572"/>
      <c r="JX36" s="572"/>
      <c r="JY36" s="572"/>
      <c r="JZ36" s="572"/>
      <c r="KA36" s="572"/>
      <c r="KB36" s="572"/>
      <c r="KC36" s="572"/>
      <c r="KD36" s="572"/>
      <c r="KE36" s="572"/>
      <c r="KF36" s="572"/>
      <c r="KG36" s="572"/>
      <c r="KH36" s="572"/>
      <c r="KI36" s="572"/>
      <c r="KJ36" s="572"/>
      <c r="KK36" s="572"/>
      <c r="KL36" s="572"/>
      <c r="KM36" s="572"/>
      <c r="KN36" s="572"/>
      <c r="KO36" s="572"/>
      <c r="KP36" s="572"/>
      <c r="KQ36" s="572"/>
      <c r="KR36" s="572"/>
      <c r="KS36" s="572"/>
      <c r="KT36" s="572"/>
      <c r="KU36" s="572"/>
      <c r="KV36" s="572"/>
      <c r="KW36" s="572"/>
      <c r="KX36" s="572"/>
      <c r="KY36" s="572"/>
      <c r="KZ36" s="572"/>
      <c r="LA36" s="572"/>
      <c r="LB36" s="572"/>
      <c r="LC36" s="572"/>
      <c r="LD36" s="572"/>
      <c r="LE36" s="572"/>
      <c r="LF36" s="572"/>
      <c r="LG36" s="572"/>
      <c r="LH36" s="572"/>
      <c r="LI36" s="572"/>
      <c r="LJ36" s="572"/>
      <c r="LK36" s="572"/>
      <c r="LL36" s="572"/>
      <c r="LM36" s="572"/>
      <c r="LN36" s="572"/>
      <c r="LO36" s="572"/>
      <c r="LP36" s="572"/>
      <c r="LQ36" s="572"/>
      <c r="LR36" s="572"/>
      <c r="LS36" s="572"/>
      <c r="LT36" s="572"/>
      <c r="LU36" s="572"/>
      <c r="LV36" s="572"/>
      <c r="LW36" s="572"/>
      <c r="LX36" s="572"/>
      <c r="LY36" s="572"/>
      <c r="LZ36" s="572"/>
      <c r="MA36" s="572"/>
      <c r="MB36" s="572"/>
      <c r="MC36" s="572"/>
      <c r="MD36" s="572"/>
      <c r="ME36" s="572"/>
      <c r="MF36" s="572"/>
      <c r="MG36" s="572"/>
      <c r="MH36" s="572"/>
      <c r="MI36" s="572"/>
      <c r="MJ36" s="572"/>
      <c r="MK36" s="572"/>
      <c r="ML36" s="572"/>
      <c r="MM36" s="572"/>
      <c r="MN36" s="572"/>
      <c r="MO36" s="572"/>
      <c r="MP36" s="572"/>
      <c r="MQ36" s="572"/>
      <c r="MR36" s="572"/>
      <c r="MS36" s="572"/>
      <c r="MT36" s="572"/>
      <c r="MU36" s="572"/>
      <c r="MV36" s="572"/>
      <c r="MW36" s="572"/>
      <c r="MX36" s="572"/>
      <c r="MY36" s="572"/>
      <c r="MZ36" s="572"/>
      <c r="NA36" s="572"/>
      <c r="NB36" s="572"/>
      <c r="NC36" s="572"/>
      <c r="ND36" s="572"/>
      <c r="NE36" s="572"/>
      <c r="NF36" s="572"/>
      <c r="NG36" s="572"/>
      <c r="NH36" s="572"/>
      <c r="NI36" s="572"/>
      <c r="NJ36" s="572"/>
      <c r="NK36" s="572"/>
      <c r="NL36" s="572"/>
      <c r="NM36" s="572"/>
      <c r="NN36" s="572"/>
      <c r="NO36" s="572"/>
      <c r="NP36" s="572"/>
      <c r="NQ36" s="572"/>
      <c r="NR36" s="572"/>
      <c r="NS36" s="572"/>
      <c r="NT36" s="572"/>
      <c r="NU36" s="572"/>
      <c r="NV36" s="572"/>
      <c r="NW36" s="572"/>
      <c r="NX36" s="572"/>
      <c r="NY36" s="572"/>
      <c r="NZ36" s="572"/>
      <c r="OA36" s="572"/>
      <c r="OB36" s="572"/>
      <c r="OC36" s="572"/>
      <c r="OD36" s="572"/>
      <c r="OE36" s="572"/>
      <c r="OF36" s="572"/>
      <c r="OG36" s="572"/>
      <c r="OH36" s="572"/>
      <c r="OI36" s="572"/>
      <c r="OJ36" s="572"/>
      <c r="OK36" s="572"/>
      <c r="OL36" s="572"/>
      <c r="OM36" s="572"/>
      <c r="ON36" s="572"/>
      <c r="OO36" s="572"/>
      <c r="OP36" s="572"/>
      <c r="OQ36" s="572"/>
      <c r="OR36" s="572"/>
      <c r="OS36" s="572"/>
      <c r="OT36" s="572"/>
      <c r="OU36" s="572"/>
      <c r="OV36" s="572"/>
      <c r="OW36" s="572"/>
      <c r="OX36" s="572"/>
      <c r="OY36" s="572"/>
      <c r="OZ36" s="572"/>
      <c r="PA36" s="572"/>
      <c r="PB36" s="572"/>
      <c r="PC36" s="572"/>
      <c r="PD36" s="572"/>
      <c r="PE36" s="572"/>
      <c r="PF36" s="572"/>
      <c r="PG36" s="572"/>
      <c r="PH36" s="572"/>
      <c r="PI36" s="572"/>
      <c r="PJ36" s="572"/>
      <c r="PK36" s="572"/>
      <c r="PL36" s="572"/>
      <c r="PM36" s="572"/>
      <c r="PN36" s="572"/>
      <c r="PO36" s="572"/>
      <c r="PP36" s="572"/>
      <c r="PQ36" s="572"/>
      <c r="PR36" s="572"/>
      <c r="PS36" s="572"/>
      <c r="PT36" s="572"/>
      <c r="PU36" s="572"/>
      <c r="PV36" s="572"/>
      <c r="PW36" s="572"/>
      <c r="PX36" s="572"/>
      <c r="PY36" s="572"/>
      <c r="PZ36" s="572"/>
      <c r="QA36" s="572"/>
      <c r="QB36" s="572"/>
      <c r="QC36" s="572"/>
      <c r="QD36" s="572"/>
      <c r="QE36" s="572"/>
      <c r="QF36" s="572"/>
      <c r="QG36" s="572"/>
      <c r="QH36" s="572"/>
      <c r="QI36" s="572"/>
      <c r="QJ36" s="572"/>
      <c r="QK36" s="572"/>
      <c r="QL36" s="572"/>
      <c r="QM36" s="572"/>
      <c r="QN36" s="572"/>
      <c r="QO36" s="572"/>
      <c r="QP36" s="572"/>
      <c r="QQ36" s="572"/>
      <c r="QR36" s="572"/>
      <c r="QS36" s="572"/>
      <c r="QT36" s="572"/>
      <c r="QU36" s="572"/>
      <c r="QV36" s="572"/>
      <c r="QW36" s="572"/>
      <c r="QX36" s="572"/>
      <c r="QY36" s="572"/>
      <c r="QZ36" s="572"/>
      <c r="RA36" s="572"/>
      <c r="RB36" s="572"/>
      <c r="RC36" s="572"/>
      <c r="RD36" s="572"/>
      <c r="RE36" s="572"/>
      <c r="RF36" s="572"/>
      <c r="RG36" s="572"/>
      <c r="RH36" s="572"/>
      <c r="RI36" s="572"/>
      <c r="RJ36" s="572"/>
      <c r="RK36" s="572"/>
      <c r="RL36" s="572"/>
      <c r="RM36" s="572"/>
      <c r="RN36" s="572"/>
      <c r="RO36" s="572"/>
      <c r="RP36" s="572"/>
      <c r="RQ36" s="572"/>
      <c r="RR36" s="572"/>
      <c r="RS36" s="572"/>
      <c r="RT36" s="572"/>
      <c r="RU36" s="572"/>
      <c r="RV36" s="572"/>
      <c r="RW36" s="572"/>
      <c r="RX36" s="572"/>
      <c r="RY36" s="572"/>
      <c r="RZ36" s="572"/>
      <c r="SA36" s="572"/>
      <c r="SB36" s="572"/>
      <c r="SC36" s="572"/>
      <c r="SD36" s="572"/>
      <c r="SE36" s="572"/>
      <c r="SF36" s="572"/>
      <c r="SG36" s="572"/>
      <c r="SH36" s="572"/>
      <c r="SI36" s="572"/>
      <c r="SJ36" s="572"/>
      <c r="SK36" s="572"/>
      <c r="SL36" s="572"/>
      <c r="SM36" s="572"/>
      <c r="SN36" s="572"/>
      <c r="SO36" s="572"/>
      <c r="SP36" s="572"/>
      <c r="SQ36" s="572"/>
      <c r="SR36" s="572"/>
      <c r="SS36" s="572"/>
      <c r="ST36" s="572"/>
      <c r="SU36" s="572"/>
      <c r="SV36" s="572"/>
      <c r="SW36" s="572"/>
      <c r="SX36" s="572"/>
      <c r="SY36" s="572"/>
      <c r="SZ36" s="572"/>
      <c r="TA36" s="572"/>
      <c r="TB36" s="572"/>
      <c r="TC36" s="572"/>
      <c r="TD36" s="572"/>
      <c r="TE36" s="572"/>
      <c r="TF36" s="572"/>
      <c r="TG36" s="572"/>
      <c r="TH36" s="572"/>
      <c r="TI36" s="572"/>
      <c r="TJ36" s="572"/>
      <c r="TK36" s="572"/>
      <c r="TL36" s="572"/>
      <c r="TM36" s="572"/>
      <c r="TN36" s="572"/>
      <c r="TO36" s="572"/>
      <c r="TP36" s="572"/>
      <c r="TQ36" s="572"/>
      <c r="TR36" s="572"/>
      <c r="TS36" s="572"/>
      <c r="TT36" s="572"/>
      <c r="TU36" s="572"/>
      <c r="TV36" s="572"/>
      <c r="TW36" s="572"/>
      <c r="TX36" s="572"/>
      <c r="TY36" s="572"/>
      <c r="TZ36" s="572"/>
      <c r="UA36" s="572"/>
      <c r="UB36" s="572"/>
      <c r="UC36" s="572"/>
      <c r="UD36" s="572"/>
      <c r="UE36" s="572"/>
      <c r="UF36" s="572"/>
      <c r="UG36" s="572"/>
      <c r="UH36" s="572"/>
      <c r="UI36" s="572"/>
      <c r="UJ36" s="572"/>
      <c r="UK36" s="572"/>
      <c r="UL36" s="572"/>
      <c r="UM36" s="572"/>
      <c r="UN36" s="572"/>
      <c r="UO36" s="572"/>
      <c r="UP36" s="572"/>
      <c r="UQ36" s="572"/>
      <c r="UR36" s="572"/>
      <c r="US36" s="572"/>
      <c r="UT36" s="572"/>
      <c r="UU36" s="572"/>
      <c r="UV36" s="572"/>
      <c r="UW36" s="572"/>
      <c r="UX36" s="572"/>
      <c r="UY36" s="572"/>
      <c r="UZ36" s="572"/>
      <c r="VA36" s="572"/>
      <c r="VB36" s="572"/>
      <c r="VC36" s="572"/>
      <c r="VD36" s="572"/>
      <c r="VE36" s="572"/>
      <c r="VF36" s="572"/>
      <c r="VG36" s="572"/>
      <c r="VH36" s="572"/>
      <c r="VI36" s="572"/>
      <c r="VJ36" s="572"/>
      <c r="VK36" s="572"/>
      <c r="VL36" s="572"/>
      <c r="VM36" s="572"/>
      <c r="VN36" s="572"/>
      <c r="VO36" s="572"/>
      <c r="VP36" s="572"/>
      <c r="VQ36" s="572"/>
      <c r="VR36" s="572"/>
      <c r="VS36" s="572"/>
      <c r="VT36" s="572"/>
      <c r="VU36" s="572"/>
      <c r="VV36" s="572"/>
      <c r="VW36" s="572"/>
      <c r="VX36" s="572"/>
      <c r="VY36" s="572"/>
      <c r="VZ36" s="572"/>
      <c r="WA36" s="572"/>
      <c r="WB36" s="572"/>
      <c r="WC36" s="572"/>
      <c r="WD36" s="572"/>
      <c r="WE36" s="572"/>
      <c r="WF36" s="572"/>
      <c r="WG36" s="572"/>
      <c r="WH36" s="572"/>
      <c r="WI36" s="572"/>
      <c r="WJ36" s="572"/>
      <c r="WK36" s="572"/>
      <c r="WL36" s="572"/>
      <c r="WM36" s="572"/>
      <c r="WN36" s="572"/>
      <c r="WO36" s="572"/>
      <c r="WP36" s="572"/>
      <c r="WQ36" s="572"/>
      <c r="WR36" s="572"/>
      <c r="WS36" s="572"/>
      <c r="WT36" s="572"/>
      <c r="WU36" s="572"/>
      <c r="WV36" s="572"/>
      <c r="WW36" s="572"/>
      <c r="WX36" s="572"/>
      <c r="WY36" s="572"/>
      <c r="WZ36" s="572"/>
      <c r="XA36" s="572"/>
      <c r="XB36" s="572"/>
      <c r="XC36" s="572"/>
      <c r="XD36" s="572"/>
      <c r="XE36" s="572"/>
      <c r="XF36" s="572"/>
      <c r="XG36" s="572"/>
      <c r="XH36" s="572"/>
      <c r="XI36" s="572"/>
      <c r="XJ36" s="572"/>
      <c r="XK36" s="572"/>
      <c r="XL36" s="572"/>
      <c r="XM36" s="572"/>
      <c r="XN36" s="572"/>
      <c r="XO36" s="572"/>
      <c r="XP36" s="572"/>
      <c r="XQ36" s="572"/>
      <c r="XR36" s="572"/>
      <c r="XS36" s="572"/>
      <c r="XT36" s="572"/>
      <c r="XU36" s="572"/>
      <c r="XV36" s="572"/>
      <c r="XW36" s="572"/>
      <c r="XX36" s="572"/>
      <c r="XY36" s="572"/>
      <c r="XZ36" s="572"/>
      <c r="YA36" s="572"/>
      <c r="YB36" s="572"/>
      <c r="YC36" s="572"/>
      <c r="YD36" s="572"/>
      <c r="YE36" s="572"/>
      <c r="YF36" s="572"/>
      <c r="YG36" s="572"/>
      <c r="YH36" s="572"/>
      <c r="YI36" s="572"/>
      <c r="YJ36" s="572"/>
      <c r="YK36" s="572"/>
      <c r="YL36" s="572"/>
      <c r="YM36" s="572"/>
      <c r="YN36" s="572"/>
      <c r="YO36" s="572"/>
      <c r="YP36" s="572"/>
      <c r="YQ36" s="572"/>
      <c r="YR36" s="572"/>
      <c r="YS36" s="572"/>
      <c r="YT36" s="572"/>
      <c r="YU36" s="572"/>
      <c r="YV36" s="572"/>
      <c r="YW36" s="572"/>
      <c r="YX36" s="572"/>
      <c r="YY36" s="572"/>
      <c r="YZ36" s="572"/>
      <c r="ZA36" s="572"/>
      <c r="ZB36" s="572"/>
      <c r="ZC36" s="572"/>
      <c r="ZD36" s="572"/>
      <c r="ZE36" s="572"/>
      <c r="ZF36" s="572"/>
      <c r="ZG36" s="572"/>
      <c r="ZH36" s="572"/>
      <c r="ZI36" s="572"/>
      <c r="ZJ36" s="572"/>
      <c r="ZK36" s="572"/>
      <c r="ZL36" s="572"/>
      <c r="ZM36" s="572"/>
      <c r="ZN36" s="572"/>
      <c r="ZO36" s="572"/>
      <c r="ZP36" s="572"/>
      <c r="ZQ36" s="572"/>
      <c r="ZR36" s="572"/>
      <c r="ZS36" s="572"/>
      <c r="ZT36" s="572"/>
      <c r="ZU36" s="572"/>
      <c r="ZV36" s="572"/>
      <c r="ZW36" s="572"/>
      <c r="ZX36" s="572"/>
      <c r="ZY36" s="572"/>
      <c r="ZZ36" s="572"/>
      <c r="AAA36" s="572"/>
      <c r="AAB36" s="572"/>
      <c r="AAC36" s="572"/>
      <c r="AAD36" s="572"/>
      <c r="AAE36" s="572"/>
      <c r="AAF36" s="572"/>
      <c r="AAG36" s="572"/>
      <c r="AAH36" s="572"/>
      <c r="AAI36" s="572"/>
      <c r="AAJ36" s="572"/>
      <c r="AAK36" s="572"/>
      <c r="AAL36" s="572"/>
      <c r="AAM36" s="572"/>
      <c r="AAN36" s="572"/>
      <c r="AAO36" s="572"/>
      <c r="AAP36" s="572"/>
      <c r="AAQ36" s="572"/>
      <c r="AAR36" s="572"/>
      <c r="AAS36" s="572"/>
      <c r="AAT36" s="572"/>
      <c r="AAU36" s="572"/>
      <c r="AAV36" s="572"/>
      <c r="AAW36" s="572"/>
      <c r="AAX36" s="572"/>
      <c r="AAY36" s="572"/>
      <c r="AAZ36" s="572"/>
      <c r="ABA36" s="572"/>
      <c r="ABB36" s="572"/>
      <c r="ABC36" s="572"/>
      <c r="ABD36" s="572"/>
      <c r="ABE36" s="572"/>
      <c r="ABF36" s="572"/>
      <c r="ABG36" s="572"/>
      <c r="ABH36" s="572"/>
      <c r="ABI36" s="572"/>
      <c r="ABJ36" s="572"/>
      <c r="ABK36" s="572"/>
      <c r="ABL36" s="572"/>
      <c r="ABM36" s="572"/>
      <c r="ABN36" s="572"/>
      <c r="ABO36" s="572"/>
      <c r="ABP36" s="572"/>
      <c r="ABQ36" s="572"/>
      <c r="ABR36" s="572"/>
      <c r="ABS36" s="572"/>
      <c r="ABT36" s="572"/>
      <c r="ABU36" s="572"/>
      <c r="ABV36" s="572"/>
      <c r="ABW36" s="572"/>
      <c r="ABX36" s="572"/>
      <c r="ABY36" s="572"/>
      <c r="ABZ36" s="572"/>
      <c r="ACA36" s="572"/>
      <c r="ACB36" s="572"/>
      <c r="ACC36" s="572"/>
      <c r="ACD36" s="572"/>
      <c r="ACE36" s="572"/>
      <c r="ACF36" s="572"/>
      <c r="ACG36" s="572"/>
      <c r="ACH36" s="572"/>
      <c r="ACI36" s="572"/>
      <c r="ACJ36" s="572"/>
      <c r="ACK36" s="572"/>
      <c r="ACL36" s="572"/>
      <c r="ACM36" s="572"/>
      <c r="ACN36" s="572"/>
      <c r="ACO36" s="572"/>
      <c r="ACP36" s="572"/>
      <c r="ACQ36" s="572"/>
      <c r="ACR36" s="572"/>
      <c r="ACS36" s="572"/>
      <c r="ACT36" s="572"/>
      <c r="ACU36" s="572"/>
      <c r="ACV36" s="572"/>
      <c r="ACW36" s="572"/>
      <c r="ACX36" s="572"/>
      <c r="ACY36" s="572"/>
      <c r="ACZ36" s="572"/>
      <c r="ADA36" s="572"/>
      <c r="ADB36" s="572"/>
      <c r="ADC36" s="572"/>
      <c r="ADD36" s="572"/>
      <c r="ADE36" s="572"/>
      <c r="ADF36" s="572"/>
      <c r="ADG36" s="572"/>
      <c r="ADH36" s="572"/>
      <c r="ADI36" s="572"/>
      <c r="ADJ36" s="572"/>
      <c r="ADK36" s="572"/>
      <c r="ADL36" s="572"/>
      <c r="ADM36" s="572"/>
      <c r="ADN36" s="572"/>
      <c r="ADO36" s="572"/>
      <c r="ADP36" s="572"/>
      <c r="ADQ36" s="572"/>
      <c r="ADR36" s="572"/>
      <c r="ADS36" s="572"/>
      <c r="ADT36" s="572"/>
      <c r="ADU36" s="572"/>
      <c r="ADV36" s="572"/>
      <c r="ADW36" s="572"/>
      <c r="ADX36" s="572"/>
      <c r="ADY36" s="572"/>
      <c r="ADZ36" s="572"/>
      <c r="AEA36" s="572"/>
      <c r="AEB36" s="572"/>
      <c r="AEC36" s="572"/>
      <c r="AED36" s="572"/>
      <c r="AEE36" s="572"/>
      <c r="AEF36" s="572"/>
      <c r="AEG36" s="572"/>
      <c r="AEH36" s="572"/>
      <c r="AEI36" s="572"/>
      <c r="AEJ36" s="572"/>
      <c r="AEK36" s="572"/>
      <c r="AEL36" s="572"/>
      <c r="AEM36" s="572"/>
      <c r="AEN36" s="572"/>
      <c r="AEO36" s="572"/>
      <c r="AEP36" s="572"/>
      <c r="AEQ36" s="572"/>
      <c r="AER36" s="572"/>
      <c r="AES36" s="572"/>
      <c r="AET36" s="572"/>
      <c r="AEU36" s="572"/>
      <c r="AEV36" s="572"/>
      <c r="AEW36" s="572"/>
      <c r="AEX36" s="572"/>
      <c r="AEY36" s="572"/>
      <c r="AEZ36" s="572"/>
      <c r="AFA36" s="572"/>
      <c r="AFB36" s="572"/>
      <c r="AFC36" s="572"/>
      <c r="AFD36" s="572"/>
      <c r="AFE36" s="572"/>
      <c r="AFF36" s="572"/>
      <c r="AFG36" s="572"/>
      <c r="AFH36" s="572"/>
      <c r="AFI36" s="572"/>
      <c r="AFJ36" s="572"/>
      <c r="AFK36" s="572"/>
      <c r="AFL36" s="572"/>
      <c r="AFM36" s="572"/>
      <c r="AFN36" s="572"/>
      <c r="AFO36" s="572"/>
      <c r="AFP36" s="572"/>
      <c r="AFQ36" s="572"/>
      <c r="AFR36" s="572"/>
      <c r="AFS36" s="572"/>
      <c r="AFT36" s="572"/>
      <c r="AFU36" s="572"/>
      <c r="AFV36" s="572"/>
      <c r="AFW36" s="572"/>
      <c r="AFX36" s="572"/>
      <c r="AFY36" s="572"/>
      <c r="AFZ36" s="572"/>
      <c r="AGA36" s="572"/>
      <c r="AGB36" s="572"/>
      <c r="AGC36" s="572"/>
      <c r="AGD36" s="572"/>
      <c r="AGE36" s="572"/>
      <c r="AGF36" s="572"/>
      <c r="AGG36" s="572"/>
      <c r="AGH36" s="572"/>
      <c r="AGI36" s="572"/>
      <c r="AGJ36" s="572"/>
      <c r="AGK36" s="572"/>
      <c r="AGL36" s="572"/>
      <c r="AGM36" s="572"/>
      <c r="AGN36" s="572"/>
      <c r="AGO36" s="572"/>
      <c r="AGP36" s="572"/>
      <c r="AGQ36" s="572"/>
      <c r="AGR36" s="572"/>
      <c r="AGS36" s="572"/>
      <c r="AGT36" s="572"/>
      <c r="AGU36" s="572"/>
      <c r="AGV36" s="572"/>
      <c r="AGW36" s="572"/>
      <c r="AGX36" s="572"/>
      <c r="AGY36" s="572"/>
      <c r="AGZ36" s="572"/>
      <c r="AHA36" s="572"/>
      <c r="AHB36" s="572"/>
      <c r="AHC36" s="572"/>
      <c r="AHD36" s="572"/>
      <c r="AHE36" s="572"/>
      <c r="AHF36" s="572"/>
      <c r="AHG36" s="572"/>
      <c r="AHH36" s="572"/>
      <c r="AHI36" s="572"/>
      <c r="AHJ36" s="572"/>
      <c r="AHK36" s="572"/>
      <c r="AHL36" s="572"/>
      <c r="AHM36" s="572"/>
      <c r="AHN36" s="572"/>
      <c r="AHO36" s="572"/>
      <c r="AHP36" s="572"/>
      <c r="AHQ36" s="572"/>
      <c r="AHR36" s="572"/>
      <c r="AHS36" s="572"/>
      <c r="AHT36" s="572"/>
      <c r="AHU36" s="572"/>
      <c r="AHV36" s="572"/>
      <c r="AHW36" s="572"/>
      <c r="AHX36" s="572"/>
      <c r="AHY36" s="572"/>
      <c r="AHZ36" s="572"/>
      <c r="AIA36" s="572"/>
      <c r="AIB36" s="572"/>
      <c r="AIC36" s="572"/>
      <c r="AID36" s="572"/>
      <c r="AIE36" s="572"/>
      <c r="AIF36" s="572"/>
      <c r="AIG36" s="572"/>
      <c r="AIH36" s="572"/>
      <c r="AII36" s="572"/>
      <c r="AIJ36" s="572"/>
      <c r="AIK36" s="572"/>
      <c r="AIL36" s="572"/>
      <c r="AIM36" s="572"/>
      <c r="AIN36" s="572"/>
      <c r="AIO36" s="572"/>
      <c r="AIP36" s="572"/>
      <c r="AIQ36" s="572"/>
      <c r="AIR36" s="572"/>
      <c r="AIS36" s="572"/>
      <c r="AIT36" s="572"/>
      <c r="AIU36" s="572"/>
      <c r="AIV36" s="572"/>
      <c r="AIW36" s="572"/>
      <c r="AIX36" s="572"/>
      <c r="AIY36" s="572"/>
      <c r="AIZ36" s="572"/>
      <c r="AJA36" s="572"/>
      <c r="AJB36" s="572"/>
      <c r="AJC36" s="572"/>
      <c r="AJD36" s="572"/>
      <c r="AJE36" s="572"/>
      <c r="AJF36" s="572"/>
      <c r="AJG36" s="572"/>
      <c r="AJH36" s="572"/>
      <c r="AJI36" s="572"/>
      <c r="AJJ36" s="572"/>
      <c r="AJK36" s="572"/>
      <c r="AJL36" s="572"/>
      <c r="AJM36" s="572"/>
      <c r="AJN36" s="572"/>
      <c r="AJO36" s="572"/>
      <c r="AJP36" s="572"/>
      <c r="AJQ36" s="572"/>
      <c r="AJR36" s="572"/>
      <c r="AJS36" s="572"/>
      <c r="AJT36" s="572"/>
      <c r="AJU36" s="572"/>
      <c r="AJV36" s="572"/>
      <c r="AJW36" s="572"/>
      <c r="AJX36" s="572"/>
      <c r="AJY36" s="572"/>
      <c r="AJZ36" s="572"/>
      <c r="AKA36" s="572"/>
      <c r="AKB36" s="572"/>
      <c r="AKC36" s="572"/>
      <c r="AKD36" s="572"/>
      <c r="AKE36" s="572"/>
      <c r="AKF36" s="572"/>
      <c r="AKG36" s="572"/>
      <c r="AKH36" s="572"/>
      <c r="AKI36" s="572"/>
      <c r="AKJ36" s="572"/>
      <c r="AKK36" s="572"/>
      <c r="AKL36" s="572"/>
      <c r="AKM36" s="572"/>
      <c r="AKN36" s="572"/>
      <c r="AKO36" s="572"/>
      <c r="AKP36" s="572"/>
      <c r="AKQ36" s="572"/>
      <c r="AKR36" s="572"/>
      <c r="AKS36" s="572"/>
      <c r="AKT36" s="572"/>
      <c r="AKU36" s="572"/>
      <c r="AKV36" s="572"/>
      <c r="AKW36" s="572"/>
      <c r="AKX36" s="572"/>
      <c r="AKY36" s="572"/>
      <c r="AKZ36" s="572"/>
      <c r="ALA36" s="572"/>
      <c r="ALB36" s="572"/>
      <c r="ALC36" s="572"/>
      <c r="ALD36" s="572"/>
      <c r="ALE36" s="572"/>
      <c r="ALF36" s="572"/>
      <c r="ALG36" s="572"/>
      <c r="ALH36" s="572"/>
      <c r="ALI36" s="572"/>
      <c r="ALJ36" s="572"/>
      <c r="ALK36" s="572"/>
      <c r="ALL36" s="572"/>
      <c r="ALM36" s="572"/>
      <c r="ALN36" s="572"/>
      <c r="ALO36" s="572"/>
      <c r="ALP36" s="572"/>
      <c r="ALQ36" s="572"/>
      <c r="ALR36" s="572"/>
      <c r="ALS36" s="572"/>
      <c r="ALT36" s="572"/>
      <c r="ALU36" s="572"/>
      <c r="ALV36" s="572"/>
      <c r="ALW36" s="572"/>
      <c r="ALX36" s="572"/>
      <c r="ALY36" s="572"/>
      <c r="ALZ36" s="572"/>
      <c r="AMA36" s="572"/>
      <c r="AMB36" s="572"/>
      <c r="AMC36" s="572"/>
      <c r="AMD36" s="572"/>
      <c r="AME36" s="572"/>
      <c r="AMF36" s="572"/>
      <c r="AMG36" s="572"/>
      <c r="AMH36" s="572"/>
      <c r="AMI36" s="572"/>
      <c r="AMJ36" s="572"/>
    </row>
    <row r="37" spans="1:1024" s="573" customFormat="1">
      <c r="A37" s="686"/>
      <c r="B37" s="649"/>
      <c r="C37" s="649"/>
      <c r="D37" s="685"/>
      <c r="E37" s="685"/>
      <c r="F37" s="684"/>
      <c r="G37" s="685"/>
      <c r="H37" s="493"/>
      <c r="I37" s="571"/>
      <c r="J37" s="572"/>
      <c r="K37" s="572"/>
      <c r="L37" s="572"/>
      <c r="M37" s="572"/>
      <c r="N37" s="572"/>
      <c r="O37" s="572"/>
      <c r="P37" s="572"/>
      <c r="Q37" s="572"/>
      <c r="R37" s="572"/>
      <c r="S37" s="572"/>
      <c r="T37" s="572"/>
      <c r="U37" s="572"/>
      <c r="V37" s="572"/>
      <c r="W37" s="572"/>
      <c r="X37" s="572"/>
      <c r="Y37" s="572"/>
      <c r="Z37" s="572"/>
      <c r="AA37" s="572"/>
      <c r="AB37" s="572"/>
      <c r="AC37" s="572"/>
      <c r="AD37" s="572"/>
      <c r="AE37" s="572"/>
      <c r="AF37" s="572"/>
      <c r="AG37" s="572"/>
      <c r="AH37" s="572"/>
      <c r="AI37" s="572"/>
      <c r="AJ37" s="572"/>
      <c r="AK37" s="572"/>
      <c r="AL37" s="572"/>
      <c r="AM37" s="572"/>
      <c r="AN37" s="572"/>
      <c r="AO37" s="572"/>
      <c r="AP37" s="572"/>
      <c r="AQ37" s="572"/>
      <c r="AR37" s="572"/>
      <c r="AS37" s="572"/>
      <c r="AT37" s="572"/>
      <c r="AU37" s="572"/>
      <c r="AV37" s="572"/>
      <c r="AW37" s="572"/>
      <c r="AX37" s="572"/>
      <c r="AY37" s="572"/>
      <c r="AZ37" s="572"/>
      <c r="BA37" s="572"/>
      <c r="BB37" s="572"/>
      <c r="BC37" s="572"/>
      <c r="BD37" s="572"/>
      <c r="BE37" s="572"/>
      <c r="BF37" s="572"/>
      <c r="BG37" s="572"/>
      <c r="BH37" s="572"/>
      <c r="BI37" s="572"/>
      <c r="BJ37" s="572"/>
      <c r="BK37" s="572"/>
      <c r="BL37" s="572"/>
      <c r="BM37" s="572"/>
      <c r="BN37" s="572"/>
      <c r="BO37" s="572"/>
      <c r="BP37" s="572"/>
      <c r="BQ37" s="572"/>
      <c r="BR37" s="572"/>
      <c r="BS37" s="572"/>
      <c r="BT37" s="572"/>
      <c r="BU37" s="572"/>
      <c r="BV37" s="572"/>
      <c r="BW37" s="572"/>
      <c r="BX37" s="572"/>
      <c r="BY37" s="572"/>
      <c r="BZ37" s="572"/>
      <c r="CA37" s="572"/>
      <c r="CB37" s="572"/>
      <c r="CC37" s="572"/>
      <c r="CD37" s="572"/>
      <c r="CE37" s="572"/>
      <c r="CF37" s="572"/>
      <c r="CG37" s="572"/>
      <c r="CH37" s="572"/>
      <c r="CI37" s="572"/>
      <c r="CJ37" s="572"/>
      <c r="CK37" s="572"/>
      <c r="CL37" s="572"/>
      <c r="CM37" s="572"/>
      <c r="CN37" s="572"/>
      <c r="CO37" s="572"/>
      <c r="CP37" s="572"/>
      <c r="CQ37" s="572"/>
      <c r="CR37" s="572"/>
      <c r="CS37" s="572"/>
      <c r="CT37" s="572"/>
      <c r="CU37" s="572"/>
      <c r="CV37" s="572"/>
      <c r="CW37" s="572"/>
      <c r="CX37" s="572"/>
      <c r="CY37" s="572"/>
      <c r="CZ37" s="572"/>
      <c r="DA37" s="572"/>
      <c r="DB37" s="572"/>
      <c r="DC37" s="572"/>
      <c r="DD37" s="572"/>
      <c r="DE37" s="572"/>
      <c r="DF37" s="572"/>
      <c r="DG37" s="572"/>
      <c r="DH37" s="572"/>
      <c r="DI37" s="572"/>
      <c r="DJ37" s="572"/>
      <c r="DK37" s="572"/>
      <c r="DL37" s="572"/>
      <c r="DM37" s="572"/>
      <c r="DN37" s="572"/>
      <c r="DO37" s="572"/>
      <c r="DP37" s="572"/>
      <c r="DQ37" s="572"/>
      <c r="DR37" s="572"/>
      <c r="DS37" s="572"/>
      <c r="DT37" s="572"/>
      <c r="DU37" s="572"/>
      <c r="DV37" s="572"/>
      <c r="DW37" s="572"/>
      <c r="DX37" s="572"/>
      <c r="DY37" s="572"/>
      <c r="DZ37" s="572"/>
      <c r="EA37" s="572"/>
      <c r="EB37" s="572"/>
      <c r="EC37" s="572"/>
      <c r="ED37" s="572"/>
      <c r="EE37" s="572"/>
      <c r="EF37" s="572"/>
      <c r="EG37" s="572"/>
      <c r="EH37" s="572"/>
      <c r="EI37" s="572"/>
      <c r="EJ37" s="572"/>
      <c r="EK37" s="572"/>
      <c r="EL37" s="572"/>
      <c r="EM37" s="572"/>
      <c r="EN37" s="572"/>
      <c r="EO37" s="572"/>
      <c r="EP37" s="572"/>
      <c r="EQ37" s="572"/>
      <c r="ER37" s="572"/>
      <c r="ES37" s="572"/>
      <c r="ET37" s="572"/>
      <c r="EU37" s="572"/>
      <c r="EV37" s="572"/>
      <c r="EW37" s="572"/>
      <c r="EX37" s="572"/>
      <c r="EY37" s="572"/>
      <c r="EZ37" s="572"/>
      <c r="FA37" s="572"/>
      <c r="FB37" s="572"/>
      <c r="FC37" s="572"/>
      <c r="FD37" s="572"/>
      <c r="FE37" s="572"/>
      <c r="FF37" s="572"/>
      <c r="FG37" s="572"/>
      <c r="FH37" s="572"/>
      <c r="FI37" s="572"/>
      <c r="FJ37" s="572"/>
      <c r="FK37" s="572"/>
      <c r="FL37" s="572"/>
      <c r="FM37" s="572"/>
      <c r="FN37" s="572"/>
      <c r="FO37" s="572"/>
      <c r="FP37" s="572"/>
      <c r="FQ37" s="572"/>
      <c r="FR37" s="572"/>
      <c r="FS37" s="572"/>
      <c r="FT37" s="572"/>
      <c r="FU37" s="572"/>
      <c r="FV37" s="572"/>
      <c r="FW37" s="572"/>
      <c r="FX37" s="572"/>
      <c r="FY37" s="572"/>
      <c r="FZ37" s="572"/>
      <c r="GA37" s="572"/>
      <c r="GB37" s="572"/>
      <c r="GC37" s="572"/>
      <c r="GD37" s="572"/>
      <c r="GE37" s="572"/>
      <c r="GF37" s="572"/>
      <c r="GG37" s="572"/>
      <c r="GH37" s="572"/>
      <c r="GI37" s="572"/>
      <c r="GJ37" s="572"/>
      <c r="GK37" s="572"/>
      <c r="GL37" s="572"/>
      <c r="GM37" s="572"/>
      <c r="GN37" s="572"/>
      <c r="GO37" s="572"/>
      <c r="GP37" s="572"/>
      <c r="GQ37" s="572"/>
      <c r="GR37" s="572"/>
      <c r="GS37" s="572"/>
      <c r="GT37" s="572"/>
      <c r="GU37" s="572"/>
      <c r="GV37" s="572"/>
      <c r="GW37" s="572"/>
      <c r="GX37" s="572"/>
      <c r="GY37" s="572"/>
      <c r="GZ37" s="572"/>
      <c r="HA37" s="572"/>
      <c r="HB37" s="572"/>
      <c r="HC37" s="572"/>
      <c r="HD37" s="572"/>
      <c r="HE37" s="572"/>
      <c r="HF37" s="572"/>
      <c r="HG37" s="572"/>
      <c r="HH37" s="572"/>
      <c r="HI37" s="572"/>
      <c r="HJ37" s="572"/>
      <c r="HK37" s="572"/>
      <c r="HL37" s="572"/>
      <c r="HM37" s="572"/>
      <c r="HN37" s="572"/>
      <c r="HO37" s="572"/>
      <c r="HP37" s="572"/>
      <c r="HQ37" s="572"/>
      <c r="HR37" s="572"/>
      <c r="HS37" s="572"/>
      <c r="HT37" s="572"/>
      <c r="HU37" s="572"/>
      <c r="HV37" s="572"/>
      <c r="HW37" s="572"/>
      <c r="HX37" s="572"/>
      <c r="HY37" s="572"/>
      <c r="HZ37" s="572"/>
      <c r="IA37" s="572"/>
      <c r="IB37" s="572"/>
      <c r="IC37" s="572"/>
      <c r="ID37" s="572"/>
      <c r="IE37" s="572"/>
      <c r="IF37" s="572"/>
      <c r="IG37" s="572"/>
      <c r="IH37" s="572"/>
      <c r="II37" s="572"/>
      <c r="IJ37" s="572"/>
      <c r="IK37" s="572"/>
      <c r="IL37" s="572"/>
      <c r="IM37" s="572"/>
      <c r="IN37" s="572"/>
      <c r="IO37" s="572"/>
      <c r="IP37" s="572"/>
      <c r="IQ37" s="572"/>
      <c r="IR37" s="572"/>
      <c r="IS37" s="572"/>
      <c r="IT37" s="572"/>
      <c r="IU37" s="572"/>
      <c r="IV37" s="572"/>
      <c r="IW37" s="572"/>
      <c r="IX37" s="572"/>
      <c r="IY37" s="572"/>
      <c r="IZ37" s="572"/>
      <c r="JA37" s="572"/>
      <c r="JB37" s="572"/>
      <c r="JC37" s="572"/>
      <c r="JD37" s="572"/>
      <c r="JE37" s="572"/>
      <c r="JF37" s="572"/>
      <c r="JG37" s="572"/>
      <c r="JH37" s="572"/>
      <c r="JI37" s="572"/>
      <c r="JJ37" s="572"/>
      <c r="JK37" s="572"/>
      <c r="JL37" s="572"/>
      <c r="JM37" s="572"/>
      <c r="JN37" s="572"/>
      <c r="JO37" s="572"/>
      <c r="JP37" s="572"/>
      <c r="JQ37" s="572"/>
      <c r="JR37" s="572"/>
      <c r="JS37" s="572"/>
      <c r="JT37" s="572"/>
      <c r="JU37" s="572"/>
      <c r="JV37" s="572"/>
      <c r="JW37" s="572"/>
      <c r="JX37" s="572"/>
      <c r="JY37" s="572"/>
      <c r="JZ37" s="572"/>
      <c r="KA37" s="572"/>
      <c r="KB37" s="572"/>
      <c r="KC37" s="572"/>
      <c r="KD37" s="572"/>
      <c r="KE37" s="572"/>
      <c r="KF37" s="572"/>
      <c r="KG37" s="572"/>
      <c r="KH37" s="572"/>
      <c r="KI37" s="572"/>
      <c r="KJ37" s="572"/>
      <c r="KK37" s="572"/>
      <c r="KL37" s="572"/>
      <c r="KM37" s="572"/>
      <c r="KN37" s="572"/>
      <c r="KO37" s="572"/>
      <c r="KP37" s="572"/>
      <c r="KQ37" s="572"/>
      <c r="KR37" s="572"/>
      <c r="KS37" s="572"/>
      <c r="KT37" s="572"/>
      <c r="KU37" s="572"/>
      <c r="KV37" s="572"/>
      <c r="KW37" s="572"/>
      <c r="KX37" s="572"/>
      <c r="KY37" s="572"/>
      <c r="KZ37" s="572"/>
      <c r="LA37" s="572"/>
      <c r="LB37" s="572"/>
      <c r="LC37" s="572"/>
      <c r="LD37" s="572"/>
      <c r="LE37" s="572"/>
      <c r="LF37" s="572"/>
      <c r="LG37" s="572"/>
      <c r="LH37" s="572"/>
      <c r="LI37" s="572"/>
      <c r="LJ37" s="572"/>
      <c r="LK37" s="572"/>
      <c r="LL37" s="572"/>
      <c r="LM37" s="572"/>
      <c r="LN37" s="572"/>
      <c r="LO37" s="572"/>
      <c r="LP37" s="572"/>
      <c r="LQ37" s="572"/>
      <c r="LR37" s="572"/>
      <c r="LS37" s="572"/>
      <c r="LT37" s="572"/>
      <c r="LU37" s="572"/>
      <c r="LV37" s="572"/>
      <c r="LW37" s="572"/>
      <c r="LX37" s="572"/>
      <c r="LY37" s="572"/>
      <c r="LZ37" s="572"/>
      <c r="MA37" s="572"/>
      <c r="MB37" s="572"/>
      <c r="MC37" s="572"/>
      <c r="MD37" s="572"/>
      <c r="ME37" s="572"/>
      <c r="MF37" s="572"/>
      <c r="MG37" s="572"/>
      <c r="MH37" s="572"/>
      <c r="MI37" s="572"/>
      <c r="MJ37" s="572"/>
      <c r="MK37" s="572"/>
      <c r="ML37" s="572"/>
      <c r="MM37" s="572"/>
      <c r="MN37" s="572"/>
      <c r="MO37" s="572"/>
      <c r="MP37" s="572"/>
      <c r="MQ37" s="572"/>
      <c r="MR37" s="572"/>
      <c r="MS37" s="572"/>
      <c r="MT37" s="572"/>
      <c r="MU37" s="572"/>
      <c r="MV37" s="572"/>
      <c r="MW37" s="572"/>
      <c r="MX37" s="572"/>
      <c r="MY37" s="572"/>
      <c r="MZ37" s="572"/>
      <c r="NA37" s="572"/>
      <c r="NB37" s="572"/>
      <c r="NC37" s="572"/>
      <c r="ND37" s="572"/>
      <c r="NE37" s="572"/>
      <c r="NF37" s="572"/>
      <c r="NG37" s="572"/>
      <c r="NH37" s="572"/>
      <c r="NI37" s="572"/>
      <c r="NJ37" s="572"/>
      <c r="NK37" s="572"/>
      <c r="NL37" s="572"/>
      <c r="NM37" s="572"/>
      <c r="NN37" s="572"/>
      <c r="NO37" s="572"/>
      <c r="NP37" s="572"/>
      <c r="NQ37" s="572"/>
      <c r="NR37" s="572"/>
      <c r="NS37" s="572"/>
      <c r="NT37" s="572"/>
      <c r="NU37" s="572"/>
      <c r="NV37" s="572"/>
      <c r="NW37" s="572"/>
      <c r="NX37" s="572"/>
      <c r="NY37" s="572"/>
      <c r="NZ37" s="572"/>
      <c r="OA37" s="572"/>
      <c r="OB37" s="572"/>
      <c r="OC37" s="572"/>
      <c r="OD37" s="572"/>
      <c r="OE37" s="572"/>
      <c r="OF37" s="572"/>
      <c r="OG37" s="572"/>
      <c r="OH37" s="572"/>
      <c r="OI37" s="572"/>
      <c r="OJ37" s="572"/>
      <c r="OK37" s="572"/>
      <c r="OL37" s="572"/>
      <c r="OM37" s="572"/>
      <c r="ON37" s="572"/>
      <c r="OO37" s="572"/>
      <c r="OP37" s="572"/>
      <c r="OQ37" s="572"/>
      <c r="OR37" s="572"/>
      <c r="OS37" s="572"/>
      <c r="OT37" s="572"/>
      <c r="OU37" s="572"/>
      <c r="OV37" s="572"/>
      <c r="OW37" s="572"/>
      <c r="OX37" s="572"/>
      <c r="OY37" s="572"/>
      <c r="OZ37" s="572"/>
      <c r="PA37" s="572"/>
      <c r="PB37" s="572"/>
      <c r="PC37" s="572"/>
      <c r="PD37" s="572"/>
      <c r="PE37" s="572"/>
      <c r="PF37" s="572"/>
      <c r="PG37" s="572"/>
      <c r="PH37" s="572"/>
      <c r="PI37" s="572"/>
      <c r="PJ37" s="572"/>
      <c r="PK37" s="572"/>
      <c r="PL37" s="572"/>
      <c r="PM37" s="572"/>
      <c r="PN37" s="572"/>
      <c r="PO37" s="572"/>
      <c r="PP37" s="572"/>
      <c r="PQ37" s="572"/>
      <c r="PR37" s="572"/>
      <c r="PS37" s="572"/>
      <c r="PT37" s="572"/>
      <c r="PU37" s="572"/>
      <c r="PV37" s="572"/>
      <c r="PW37" s="572"/>
      <c r="PX37" s="572"/>
      <c r="PY37" s="572"/>
      <c r="PZ37" s="572"/>
      <c r="QA37" s="572"/>
      <c r="QB37" s="572"/>
      <c r="QC37" s="572"/>
      <c r="QD37" s="572"/>
      <c r="QE37" s="572"/>
      <c r="QF37" s="572"/>
      <c r="QG37" s="572"/>
      <c r="QH37" s="572"/>
      <c r="QI37" s="572"/>
      <c r="QJ37" s="572"/>
      <c r="QK37" s="572"/>
      <c r="QL37" s="572"/>
      <c r="QM37" s="572"/>
      <c r="QN37" s="572"/>
      <c r="QO37" s="572"/>
      <c r="QP37" s="572"/>
      <c r="QQ37" s="572"/>
      <c r="QR37" s="572"/>
      <c r="QS37" s="572"/>
      <c r="QT37" s="572"/>
      <c r="QU37" s="572"/>
      <c r="QV37" s="572"/>
      <c r="QW37" s="572"/>
      <c r="QX37" s="572"/>
      <c r="QY37" s="572"/>
      <c r="QZ37" s="572"/>
      <c r="RA37" s="572"/>
      <c r="RB37" s="572"/>
      <c r="RC37" s="572"/>
      <c r="RD37" s="572"/>
      <c r="RE37" s="572"/>
      <c r="RF37" s="572"/>
      <c r="RG37" s="572"/>
      <c r="RH37" s="572"/>
      <c r="RI37" s="572"/>
      <c r="RJ37" s="572"/>
      <c r="RK37" s="572"/>
      <c r="RL37" s="572"/>
      <c r="RM37" s="572"/>
      <c r="RN37" s="572"/>
      <c r="RO37" s="572"/>
      <c r="RP37" s="572"/>
      <c r="RQ37" s="572"/>
      <c r="RR37" s="572"/>
      <c r="RS37" s="572"/>
      <c r="RT37" s="572"/>
      <c r="RU37" s="572"/>
      <c r="RV37" s="572"/>
      <c r="RW37" s="572"/>
      <c r="RX37" s="572"/>
      <c r="RY37" s="572"/>
      <c r="RZ37" s="572"/>
      <c r="SA37" s="572"/>
      <c r="SB37" s="572"/>
      <c r="SC37" s="572"/>
      <c r="SD37" s="572"/>
      <c r="SE37" s="572"/>
      <c r="SF37" s="572"/>
      <c r="SG37" s="572"/>
      <c r="SH37" s="572"/>
      <c r="SI37" s="572"/>
      <c r="SJ37" s="572"/>
      <c r="SK37" s="572"/>
      <c r="SL37" s="572"/>
      <c r="SM37" s="572"/>
      <c r="SN37" s="572"/>
      <c r="SO37" s="572"/>
      <c r="SP37" s="572"/>
      <c r="SQ37" s="572"/>
      <c r="SR37" s="572"/>
      <c r="SS37" s="572"/>
      <c r="ST37" s="572"/>
      <c r="SU37" s="572"/>
      <c r="SV37" s="572"/>
      <c r="SW37" s="572"/>
      <c r="SX37" s="572"/>
      <c r="SY37" s="572"/>
      <c r="SZ37" s="572"/>
      <c r="TA37" s="572"/>
      <c r="TB37" s="572"/>
      <c r="TC37" s="572"/>
      <c r="TD37" s="572"/>
      <c r="TE37" s="572"/>
      <c r="TF37" s="572"/>
      <c r="TG37" s="572"/>
      <c r="TH37" s="572"/>
      <c r="TI37" s="572"/>
      <c r="TJ37" s="572"/>
      <c r="TK37" s="572"/>
      <c r="TL37" s="572"/>
      <c r="TM37" s="572"/>
      <c r="TN37" s="572"/>
      <c r="TO37" s="572"/>
      <c r="TP37" s="572"/>
      <c r="TQ37" s="572"/>
      <c r="TR37" s="572"/>
      <c r="TS37" s="572"/>
      <c r="TT37" s="572"/>
      <c r="TU37" s="572"/>
      <c r="TV37" s="572"/>
      <c r="TW37" s="572"/>
      <c r="TX37" s="572"/>
      <c r="TY37" s="572"/>
      <c r="TZ37" s="572"/>
      <c r="UA37" s="572"/>
      <c r="UB37" s="572"/>
      <c r="UC37" s="572"/>
      <c r="UD37" s="572"/>
      <c r="UE37" s="572"/>
      <c r="UF37" s="572"/>
      <c r="UG37" s="572"/>
      <c r="UH37" s="572"/>
      <c r="UI37" s="572"/>
      <c r="UJ37" s="572"/>
      <c r="UK37" s="572"/>
      <c r="UL37" s="572"/>
      <c r="UM37" s="572"/>
      <c r="UN37" s="572"/>
      <c r="UO37" s="572"/>
      <c r="UP37" s="572"/>
      <c r="UQ37" s="572"/>
      <c r="UR37" s="572"/>
      <c r="US37" s="572"/>
      <c r="UT37" s="572"/>
      <c r="UU37" s="572"/>
      <c r="UV37" s="572"/>
      <c r="UW37" s="572"/>
      <c r="UX37" s="572"/>
      <c r="UY37" s="572"/>
      <c r="UZ37" s="572"/>
      <c r="VA37" s="572"/>
      <c r="VB37" s="572"/>
      <c r="VC37" s="572"/>
      <c r="VD37" s="572"/>
      <c r="VE37" s="572"/>
      <c r="VF37" s="572"/>
      <c r="VG37" s="572"/>
      <c r="VH37" s="572"/>
      <c r="VI37" s="572"/>
      <c r="VJ37" s="572"/>
      <c r="VK37" s="572"/>
      <c r="VL37" s="572"/>
      <c r="VM37" s="572"/>
      <c r="VN37" s="572"/>
      <c r="VO37" s="572"/>
      <c r="VP37" s="572"/>
      <c r="VQ37" s="572"/>
      <c r="VR37" s="572"/>
      <c r="VS37" s="572"/>
      <c r="VT37" s="572"/>
      <c r="VU37" s="572"/>
      <c r="VV37" s="572"/>
      <c r="VW37" s="572"/>
      <c r="VX37" s="572"/>
      <c r="VY37" s="572"/>
      <c r="VZ37" s="572"/>
      <c r="WA37" s="572"/>
      <c r="WB37" s="572"/>
      <c r="WC37" s="572"/>
      <c r="WD37" s="572"/>
      <c r="WE37" s="572"/>
      <c r="WF37" s="572"/>
      <c r="WG37" s="572"/>
      <c r="WH37" s="572"/>
      <c r="WI37" s="572"/>
      <c r="WJ37" s="572"/>
      <c r="WK37" s="572"/>
      <c r="WL37" s="572"/>
      <c r="WM37" s="572"/>
      <c r="WN37" s="572"/>
      <c r="WO37" s="572"/>
      <c r="WP37" s="572"/>
      <c r="WQ37" s="572"/>
      <c r="WR37" s="572"/>
      <c r="WS37" s="572"/>
      <c r="WT37" s="572"/>
      <c r="WU37" s="572"/>
      <c r="WV37" s="572"/>
      <c r="WW37" s="572"/>
      <c r="WX37" s="572"/>
      <c r="WY37" s="572"/>
      <c r="WZ37" s="572"/>
      <c r="XA37" s="572"/>
      <c r="XB37" s="572"/>
      <c r="XC37" s="572"/>
      <c r="XD37" s="572"/>
      <c r="XE37" s="572"/>
      <c r="XF37" s="572"/>
      <c r="XG37" s="572"/>
      <c r="XH37" s="572"/>
      <c r="XI37" s="572"/>
      <c r="XJ37" s="572"/>
      <c r="XK37" s="572"/>
      <c r="XL37" s="572"/>
      <c r="XM37" s="572"/>
      <c r="XN37" s="572"/>
      <c r="XO37" s="572"/>
      <c r="XP37" s="572"/>
      <c r="XQ37" s="572"/>
      <c r="XR37" s="572"/>
      <c r="XS37" s="572"/>
      <c r="XT37" s="572"/>
      <c r="XU37" s="572"/>
      <c r="XV37" s="572"/>
      <c r="XW37" s="572"/>
      <c r="XX37" s="572"/>
      <c r="XY37" s="572"/>
      <c r="XZ37" s="572"/>
      <c r="YA37" s="572"/>
      <c r="YB37" s="572"/>
      <c r="YC37" s="572"/>
      <c r="YD37" s="572"/>
      <c r="YE37" s="572"/>
      <c r="YF37" s="572"/>
      <c r="YG37" s="572"/>
      <c r="YH37" s="572"/>
      <c r="YI37" s="572"/>
      <c r="YJ37" s="572"/>
      <c r="YK37" s="572"/>
      <c r="YL37" s="572"/>
      <c r="YM37" s="572"/>
      <c r="YN37" s="572"/>
      <c r="YO37" s="572"/>
      <c r="YP37" s="572"/>
      <c r="YQ37" s="572"/>
      <c r="YR37" s="572"/>
      <c r="YS37" s="572"/>
      <c r="YT37" s="572"/>
      <c r="YU37" s="572"/>
      <c r="YV37" s="572"/>
      <c r="YW37" s="572"/>
      <c r="YX37" s="572"/>
      <c r="YY37" s="572"/>
      <c r="YZ37" s="572"/>
      <c r="ZA37" s="572"/>
      <c r="ZB37" s="572"/>
      <c r="ZC37" s="572"/>
      <c r="ZD37" s="572"/>
      <c r="ZE37" s="572"/>
      <c r="ZF37" s="572"/>
      <c r="ZG37" s="572"/>
      <c r="ZH37" s="572"/>
      <c r="ZI37" s="572"/>
      <c r="ZJ37" s="572"/>
      <c r="ZK37" s="572"/>
      <c r="ZL37" s="572"/>
      <c r="ZM37" s="572"/>
      <c r="ZN37" s="572"/>
      <c r="ZO37" s="572"/>
      <c r="ZP37" s="572"/>
      <c r="ZQ37" s="572"/>
      <c r="ZR37" s="572"/>
      <c r="ZS37" s="572"/>
      <c r="ZT37" s="572"/>
      <c r="ZU37" s="572"/>
      <c r="ZV37" s="572"/>
      <c r="ZW37" s="572"/>
      <c r="ZX37" s="572"/>
      <c r="ZY37" s="572"/>
      <c r="ZZ37" s="572"/>
      <c r="AAA37" s="572"/>
      <c r="AAB37" s="572"/>
      <c r="AAC37" s="572"/>
      <c r="AAD37" s="572"/>
      <c r="AAE37" s="572"/>
      <c r="AAF37" s="572"/>
      <c r="AAG37" s="572"/>
      <c r="AAH37" s="572"/>
      <c r="AAI37" s="572"/>
      <c r="AAJ37" s="572"/>
      <c r="AAK37" s="572"/>
      <c r="AAL37" s="572"/>
      <c r="AAM37" s="572"/>
      <c r="AAN37" s="572"/>
      <c r="AAO37" s="572"/>
      <c r="AAP37" s="572"/>
      <c r="AAQ37" s="572"/>
      <c r="AAR37" s="572"/>
      <c r="AAS37" s="572"/>
      <c r="AAT37" s="572"/>
      <c r="AAU37" s="572"/>
      <c r="AAV37" s="572"/>
      <c r="AAW37" s="572"/>
      <c r="AAX37" s="572"/>
      <c r="AAY37" s="572"/>
      <c r="AAZ37" s="572"/>
      <c r="ABA37" s="572"/>
      <c r="ABB37" s="572"/>
      <c r="ABC37" s="572"/>
      <c r="ABD37" s="572"/>
      <c r="ABE37" s="572"/>
      <c r="ABF37" s="572"/>
      <c r="ABG37" s="572"/>
      <c r="ABH37" s="572"/>
      <c r="ABI37" s="572"/>
      <c r="ABJ37" s="572"/>
      <c r="ABK37" s="572"/>
      <c r="ABL37" s="572"/>
      <c r="ABM37" s="572"/>
      <c r="ABN37" s="572"/>
      <c r="ABO37" s="572"/>
      <c r="ABP37" s="572"/>
      <c r="ABQ37" s="572"/>
      <c r="ABR37" s="572"/>
      <c r="ABS37" s="572"/>
      <c r="ABT37" s="572"/>
      <c r="ABU37" s="572"/>
      <c r="ABV37" s="572"/>
      <c r="ABW37" s="572"/>
      <c r="ABX37" s="572"/>
      <c r="ABY37" s="572"/>
      <c r="ABZ37" s="572"/>
      <c r="ACA37" s="572"/>
      <c r="ACB37" s="572"/>
      <c r="ACC37" s="572"/>
      <c r="ACD37" s="572"/>
      <c r="ACE37" s="572"/>
      <c r="ACF37" s="572"/>
      <c r="ACG37" s="572"/>
      <c r="ACH37" s="572"/>
      <c r="ACI37" s="572"/>
      <c r="ACJ37" s="572"/>
      <c r="ACK37" s="572"/>
      <c r="ACL37" s="572"/>
      <c r="ACM37" s="572"/>
      <c r="ACN37" s="572"/>
      <c r="ACO37" s="572"/>
      <c r="ACP37" s="572"/>
      <c r="ACQ37" s="572"/>
      <c r="ACR37" s="572"/>
      <c r="ACS37" s="572"/>
      <c r="ACT37" s="572"/>
      <c r="ACU37" s="572"/>
      <c r="ACV37" s="572"/>
      <c r="ACW37" s="572"/>
      <c r="ACX37" s="572"/>
      <c r="ACY37" s="572"/>
      <c r="ACZ37" s="572"/>
      <c r="ADA37" s="572"/>
      <c r="ADB37" s="572"/>
      <c r="ADC37" s="572"/>
      <c r="ADD37" s="572"/>
      <c r="ADE37" s="572"/>
      <c r="ADF37" s="572"/>
      <c r="ADG37" s="572"/>
      <c r="ADH37" s="572"/>
      <c r="ADI37" s="572"/>
      <c r="ADJ37" s="572"/>
      <c r="ADK37" s="572"/>
      <c r="ADL37" s="572"/>
      <c r="ADM37" s="572"/>
      <c r="ADN37" s="572"/>
      <c r="ADO37" s="572"/>
      <c r="ADP37" s="572"/>
      <c r="ADQ37" s="572"/>
      <c r="ADR37" s="572"/>
      <c r="ADS37" s="572"/>
      <c r="ADT37" s="572"/>
      <c r="ADU37" s="572"/>
      <c r="ADV37" s="572"/>
      <c r="ADW37" s="572"/>
      <c r="ADX37" s="572"/>
      <c r="ADY37" s="572"/>
      <c r="ADZ37" s="572"/>
      <c r="AEA37" s="572"/>
      <c r="AEB37" s="572"/>
      <c r="AEC37" s="572"/>
      <c r="AED37" s="572"/>
      <c r="AEE37" s="572"/>
      <c r="AEF37" s="572"/>
      <c r="AEG37" s="572"/>
      <c r="AEH37" s="572"/>
      <c r="AEI37" s="572"/>
      <c r="AEJ37" s="572"/>
      <c r="AEK37" s="572"/>
      <c r="AEL37" s="572"/>
      <c r="AEM37" s="572"/>
      <c r="AEN37" s="572"/>
      <c r="AEO37" s="572"/>
      <c r="AEP37" s="572"/>
      <c r="AEQ37" s="572"/>
      <c r="AER37" s="572"/>
      <c r="AES37" s="572"/>
      <c r="AET37" s="572"/>
      <c r="AEU37" s="572"/>
      <c r="AEV37" s="572"/>
      <c r="AEW37" s="572"/>
      <c r="AEX37" s="572"/>
      <c r="AEY37" s="572"/>
      <c r="AEZ37" s="572"/>
      <c r="AFA37" s="572"/>
      <c r="AFB37" s="572"/>
      <c r="AFC37" s="572"/>
      <c r="AFD37" s="572"/>
      <c r="AFE37" s="572"/>
      <c r="AFF37" s="572"/>
      <c r="AFG37" s="572"/>
      <c r="AFH37" s="572"/>
      <c r="AFI37" s="572"/>
      <c r="AFJ37" s="572"/>
      <c r="AFK37" s="572"/>
      <c r="AFL37" s="572"/>
      <c r="AFM37" s="572"/>
      <c r="AFN37" s="572"/>
      <c r="AFO37" s="572"/>
      <c r="AFP37" s="572"/>
      <c r="AFQ37" s="572"/>
      <c r="AFR37" s="572"/>
      <c r="AFS37" s="572"/>
      <c r="AFT37" s="572"/>
      <c r="AFU37" s="572"/>
      <c r="AFV37" s="572"/>
      <c r="AFW37" s="572"/>
      <c r="AFX37" s="572"/>
      <c r="AFY37" s="572"/>
      <c r="AFZ37" s="572"/>
      <c r="AGA37" s="572"/>
      <c r="AGB37" s="572"/>
      <c r="AGC37" s="572"/>
      <c r="AGD37" s="572"/>
      <c r="AGE37" s="572"/>
      <c r="AGF37" s="572"/>
      <c r="AGG37" s="572"/>
      <c r="AGH37" s="572"/>
      <c r="AGI37" s="572"/>
      <c r="AGJ37" s="572"/>
      <c r="AGK37" s="572"/>
      <c r="AGL37" s="572"/>
      <c r="AGM37" s="572"/>
      <c r="AGN37" s="572"/>
      <c r="AGO37" s="572"/>
      <c r="AGP37" s="572"/>
      <c r="AGQ37" s="572"/>
      <c r="AGR37" s="572"/>
      <c r="AGS37" s="572"/>
      <c r="AGT37" s="572"/>
      <c r="AGU37" s="572"/>
      <c r="AGV37" s="572"/>
      <c r="AGW37" s="572"/>
      <c r="AGX37" s="572"/>
      <c r="AGY37" s="572"/>
      <c r="AGZ37" s="572"/>
      <c r="AHA37" s="572"/>
      <c r="AHB37" s="572"/>
      <c r="AHC37" s="572"/>
      <c r="AHD37" s="572"/>
      <c r="AHE37" s="572"/>
      <c r="AHF37" s="572"/>
      <c r="AHG37" s="572"/>
      <c r="AHH37" s="572"/>
      <c r="AHI37" s="572"/>
      <c r="AHJ37" s="572"/>
      <c r="AHK37" s="572"/>
      <c r="AHL37" s="572"/>
      <c r="AHM37" s="572"/>
      <c r="AHN37" s="572"/>
      <c r="AHO37" s="572"/>
      <c r="AHP37" s="572"/>
      <c r="AHQ37" s="572"/>
      <c r="AHR37" s="572"/>
      <c r="AHS37" s="572"/>
      <c r="AHT37" s="572"/>
      <c r="AHU37" s="572"/>
      <c r="AHV37" s="572"/>
      <c r="AHW37" s="572"/>
      <c r="AHX37" s="572"/>
      <c r="AHY37" s="572"/>
      <c r="AHZ37" s="572"/>
      <c r="AIA37" s="572"/>
      <c r="AIB37" s="572"/>
      <c r="AIC37" s="572"/>
      <c r="AID37" s="572"/>
      <c r="AIE37" s="572"/>
      <c r="AIF37" s="572"/>
      <c r="AIG37" s="572"/>
      <c r="AIH37" s="572"/>
      <c r="AII37" s="572"/>
      <c r="AIJ37" s="572"/>
      <c r="AIK37" s="572"/>
      <c r="AIL37" s="572"/>
      <c r="AIM37" s="572"/>
      <c r="AIN37" s="572"/>
      <c r="AIO37" s="572"/>
      <c r="AIP37" s="572"/>
      <c r="AIQ37" s="572"/>
      <c r="AIR37" s="572"/>
      <c r="AIS37" s="572"/>
      <c r="AIT37" s="572"/>
      <c r="AIU37" s="572"/>
      <c r="AIV37" s="572"/>
      <c r="AIW37" s="572"/>
      <c r="AIX37" s="572"/>
      <c r="AIY37" s="572"/>
      <c r="AIZ37" s="572"/>
      <c r="AJA37" s="572"/>
      <c r="AJB37" s="572"/>
      <c r="AJC37" s="572"/>
      <c r="AJD37" s="572"/>
      <c r="AJE37" s="572"/>
      <c r="AJF37" s="572"/>
      <c r="AJG37" s="572"/>
      <c r="AJH37" s="572"/>
      <c r="AJI37" s="572"/>
      <c r="AJJ37" s="572"/>
      <c r="AJK37" s="572"/>
      <c r="AJL37" s="572"/>
      <c r="AJM37" s="572"/>
      <c r="AJN37" s="572"/>
      <c r="AJO37" s="572"/>
      <c r="AJP37" s="572"/>
      <c r="AJQ37" s="572"/>
      <c r="AJR37" s="572"/>
      <c r="AJS37" s="572"/>
      <c r="AJT37" s="572"/>
      <c r="AJU37" s="572"/>
      <c r="AJV37" s="572"/>
      <c r="AJW37" s="572"/>
      <c r="AJX37" s="572"/>
      <c r="AJY37" s="572"/>
      <c r="AJZ37" s="572"/>
      <c r="AKA37" s="572"/>
      <c r="AKB37" s="572"/>
      <c r="AKC37" s="572"/>
      <c r="AKD37" s="572"/>
      <c r="AKE37" s="572"/>
      <c r="AKF37" s="572"/>
      <c r="AKG37" s="572"/>
      <c r="AKH37" s="572"/>
      <c r="AKI37" s="572"/>
      <c r="AKJ37" s="572"/>
      <c r="AKK37" s="572"/>
      <c r="AKL37" s="572"/>
      <c r="AKM37" s="572"/>
      <c r="AKN37" s="572"/>
      <c r="AKO37" s="572"/>
      <c r="AKP37" s="572"/>
      <c r="AKQ37" s="572"/>
      <c r="AKR37" s="572"/>
      <c r="AKS37" s="572"/>
      <c r="AKT37" s="572"/>
      <c r="AKU37" s="572"/>
      <c r="AKV37" s="572"/>
      <c r="AKW37" s="572"/>
      <c r="AKX37" s="572"/>
      <c r="AKY37" s="572"/>
      <c r="AKZ37" s="572"/>
      <c r="ALA37" s="572"/>
      <c r="ALB37" s="572"/>
      <c r="ALC37" s="572"/>
      <c r="ALD37" s="572"/>
      <c r="ALE37" s="572"/>
      <c r="ALF37" s="572"/>
      <c r="ALG37" s="572"/>
      <c r="ALH37" s="572"/>
      <c r="ALI37" s="572"/>
      <c r="ALJ37" s="572"/>
      <c r="ALK37" s="572"/>
      <c r="ALL37" s="572"/>
      <c r="ALM37" s="572"/>
      <c r="ALN37" s="572"/>
      <c r="ALO37" s="572"/>
      <c r="ALP37" s="572"/>
      <c r="ALQ37" s="572"/>
      <c r="ALR37" s="572"/>
      <c r="ALS37" s="572"/>
      <c r="ALT37" s="572"/>
      <c r="ALU37" s="572"/>
      <c r="ALV37" s="572"/>
      <c r="ALW37" s="572"/>
      <c r="ALX37" s="572"/>
      <c r="ALY37" s="572"/>
      <c r="ALZ37" s="572"/>
      <c r="AMA37" s="572"/>
      <c r="AMB37" s="572"/>
      <c r="AMC37" s="572"/>
      <c r="AMD37" s="572"/>
      <c r="AME37" s="572"/>
      <c r="AMF37" s="572"/>
      <c r="AMG37" s="572"/>
      <c r="AMH37" s="572"/>
      <c r="AMI37" s="572"/>
      <c r="AMJ37" s="572"/>
    </row>
    <row r="38" spans="1:1024" s="493" customFormat="1" ht="12.75" customHeight="1">
      <c r="A38" s="649"/>
      <c r="B38" s="695"/>
      <c r="C38" s="696"/>
      <c r="D38" s="697"/>
      <c r="E38" s="698"/>
      <c r="F38" s="649"/>
      <c r="G38" s="670"/>
      <c r="H38" s="518"/>
      <c r="I38" s="519"/>
      <c r="J38" s="498"/>
    </row>
    <row r="39" spans="1:1024" s="493" customFormat="1" ht="12.75" customHeight="1">
      <c r="A39" s="649"/>
      <c r="B39" s="699"/>
      <c r="C39" s="696"/>
      <c r="D39" s="697"/>
      <c r="E39" s="698"/>
      <c r="F39" s="649"/>
      <c r="G39" s="670"/>
      <c r="H39" s="518"/>
      <c r="I39" s="519"/>
      <c r="J39" s="498"/>
    </row>
    <row r="40" spans="1:1024" s="493" customFormat="1" ht="12.75" customHeight="1">
      <c r="A40" s="649"/>
      <c r="B40" s="696"/>
      <c r="C40" s="700"/>
      <c r="D40" s="701"/>
      <c r="E40" s="702"/>
      <c r="F40" s="649"/>
      <c r="G40" s="670"/>
      <c r="H40" s="518"/>
      <c r="I40" s="519"/>
      <c r="J40" s="498"/>
    </row>
    <row r="41" spans="1:1024" s="493" customFormat="1" ht="12.75" customHeight="1">
      <c r="A41" s="649"/>
      <c r="B41" s="696"/>
      <c r="C41" s="696"/>
      <c r="D41" s="690"/>
      <c r="E41" s="690"/>
      <c r="F41" s="670"/>
      <c r="G41" s="670"/>
      <c r="H41" s="520"/>
      <c r="I41" s="519"/>
      <c r="J41" s="498"/>
    </row>
    <row r="42" spans="1:1024" s="521" customFormat="1" ht="12.75" customHeight="1">
      <c r="A42" s="684"/>
      <c r="B42" s="649"/>
      <c r="C42" s="703"/>
      <c r="D42" s="690"/>
      <c r="E42" s="690"/>
      <c r="F42" s="670"/>
      <c r="G42" s="684"/>
      <c r="H42" s="506"/>
      <c r="I42" s="493"/>
      <c r="J42" s="507"/>
      <c r="K42" s="508"/>
      <c r="L42" s="508"/>
      <c r="M42" s="508"/>
      <c r="N42" s="508"/>
    </row>
    <row r="43" spans="1:1024" s="521" customFormat="1" ht="12.75" customHeight="1">
      <c r="A43" s="684"/>
      <c r="B43" s="649"/>
      <c r="C43" s="649"/>
      <c r="D43" s="685"/>
      <c r="E43" s="685"/>
      <c r="F43" s="685"/>
      <c r="G43" s="684"/>
      <c r="H43" s="506"/>
      <c r="I43" s="493"/>
      <c r="J43" s="507"/>
      <c r="K43" s="508"/>
      <c r="L43" s="508"/>
      <c r="M43" s="508"/>
      <c r="N43" s="508"/>
    </row>
  </sheetData>
  <sheetProtection algorithmName="SHA-512" hashValue="SrVAe1OLQvQLGP63JlatcwPQbRvEhC87zfQZvDTJtqXYCdkWr8OpkrCWI9Fdk25X8itQ0qCXomON1D4UpsWhWw==" saltValue="neCzPhHX4G48+zWkFkMDrw==" spinCount="100000" sheet="1" objects="1" scenarios="1" formatColumns="0" formatRows="0"/>
  <mergeCells count="3">
    <mergeCell ref="B17:E17"/>
    <mergeCell ref="C6:G6"/>
    <mergeCell ref="B3:G3"/>
  </mergeCells>
  <printOptions horizontalCentered="1"/>
  <pageMargins left="0.78740157480314965" right="0.55118110236220474" top="0.98425196850393704" bottom="0.78740157480314965" header="0.39370078740157483" footer="0.39370078740157483"/>
  <pageSetup paperSize="9" fitToHeight="0" orientation="portrait" r:id="rId1"/>
  <headerFooter scaleWithDoc="0">
    <oddHeader>&amp;L&amp;"Book Antiqua,Negrito"&amp;10Rev-4&amp;C&amp;"Book Antiqua,Negrito"&amp;10Segunda Etapa&amp;R&amp;G</oddHeader>
    <oddFooter>&amp;L&amp;"Arial,Negrito"&amp;10CTR 464&amp;C&amp;"Arial,Negrito"&amp;10C.&amp;P&amp;R&amp;"Arial,Itálico"&amp;10Origem: 408-Orçamento_Rel 6</oddFooter>
  </headerFooter>
  <legacyDrawingHF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tabColor rgb="FFFFFF00"/>
  </sheetPr>
  <dimension ref="A3:AMK46"/>
  <sheetViews>
    <sheetView showZeros="0" zoomScaleNormal="100" workbookViewId="0"/>
  </sheetViews>
  <sheetFormatPr defaultColWidth="9.140625" defaultRowHeight="15"/>
  <cols>
    <col min="1" max="1" width="36.85546875" style="64" customWidth="1"/>
    <col min="2" max="2" width="5" style="20" customWidth="1"/>
    <col min="3" max="3" width="27.85546875" style="20" customWidth="1"/>
    <col min="4" max="5" width="9.7109375" style="21" customWidth="1"/>
    <col min="6" max="6" width="12.7109375" style="21" customWidth="1"/>
    <col min="7" max="7" width="12.7109375" style="22" customWidth="1"/>
    <col min="8" max="8" width="11.85546875" style="506" customWidth="1"/>
    <col min="9" max="9" width="11.85546875" style="493" customWidth="1"/>
    <col min="10" max="10" width="10.5703125" style="507" customWidth="1"/>
    <col min="11" max="11" width="9.140625" style="508"/>
    <col min="12" max="13" width="11.140625" style="508" customWidth="1"/>
    <col min="14" max="250" width="9.140625" style="508"/>
    <col min="251" max="251" width="36.85546875" style="508" customWidth="1"/>
    <col min="252" max="252" width="5.85546875" style="508" customWidth="1"/>
    <col min="253" max="253" width="33.140625" style="508" customWidth="1"/>
    <col min="254" max="254" width="8" style="508" customWidth="1"/>
    <col min="255" max="255" width="5.7109375" style="508" customWidth="1"/>
    <col min="256" max="256" width="6.85546875" style="508" customWidth="1"/>
    <col min="257" max="257" width="10.140625" style="508" customWidth="1"/>
    <col min="258" max="258" width="10.42578125" style="508" customWidth="1"/>
    <col min="259" max="259" width="10.5703125" style="508" customWidth="1"/>
    <col min="260" max="261" width="9.140625" style="508"/>
    <col min="262" max="262" width="9" style="508" customWidth="1"/>
    <col min="263" max="506" width="9.140625" style="508"/>
    <col min="507" max="507" width="36.85546875" style="508" customWidth="1"/>
    <col min="508" max="508" width="5.85546875" style="508" customWidth="1"/>
    <col min="509" max="509" width="33.140625" style="508" customWidth="1"/>
    <col min="510" max="510" width="8" style="508" customWidth="1"/>
    <col min="511" max="511" width="5.7109375" style="508" customWidth="1"/>
    <col min="512" max="512" width="6.85546875" style="508" customWidth="1"/>
    <col min="513" max="513" width="10.140625" style="508" customWidth="1"/>
    <col min="514" max="514" width="10.42578125" style="508" customWidth="1"/>
    <col min="515" max="515" width="10.5703125" style="508" customWidth="1"/>
    <col min="516" max="517" width="9.140625" style="508"/>
    <col min="518" max="518" width="9" style="508" customWidth="1"/>
    <col min="519" max="762" width="9.140625" style="508"/>
    <col min="763" max="763" width="36.85546875" style="508" customWidth="1"/>
    <col min="764" max="764" width="5.85546875" style="508" customWidth="1"/>
    <col min="765" max="765" width="33.140625" style="508" customWidth="1"/>
    <col min="766" max="766" width="8" style="508" customWidth="1"/>
    <col min="767" max="767" width="5.7109375" style="508" customWidth="1"/>
    <col min="768" max="768" width="6.85546875" style="508" customWidth="1"/>
    <col min="769" max="769" width="10.140625" style="508" customWidth="1"/>
    <col min="770" max="770" width="10.42578125" style="508" customWidth="1"/>
    <col min="771" max="771" width="10.5703125" style="508" customWidth="1"/>
    <col min="772" max="773" width="9.140625" style="508"/>
    <col min="774" max="774" width="9" style="508" customWidth="1"/>
    <col min="775" max="1018" width="9.140625" style="508"/>
    <col min="1019" max="1019" width="36.85546875" style="508" customWidth="1"/>
    <col min="1020" max="1020" width="5.85546875" style="508" customWidth="1"/>
    <col min="1021" max="1021" width="33.140625" style="508" customWidth="1"/>
    <col min="1022" max="1022" width="8" style="508" customWidth="1"/>
    <col min="1023" max="1023" width="5.7109375" style="508" customWidth="1"/>
    <col min="1024" max="1024" width="6.85546875" style="508" customWidth="1"/>
    <col min="1025" max="1025" width="10.140625" style="508" customWidth="1"/>
    <col min="1026" max="16384" width="9.140625" style="323"/>
  </cols>
  <sheetData>
    <row r="3" spans="1:11" s="493" customFormat="1" ht="16.5" customHeight="1">
      <c r="A3" s="20"/>
      <c r="B3" s="764" t="s">
        <v>172</v>
      </c>
      <c r="C3" s="764"/>
      <c r="D3" s="764"/>
      <c r="E3" s="764"/>
      <c r="F3" s="764"/>
      <c r="G3" s="764"/>
      <c r="H3" s="492"/>
      <c r="I3" s="492"/>
    </row>
    <row r="4" spans="1:11" s="493" customFormat="1" ht="16.5" customHeight="1">
      <c r="A4" s="20"/>
      <c r="B4" s="43"/>
      <c r="C4" s="46" t="s">
        <v>27</v>
      </c>
      <c r="D4" s="44"/>
      <c r="E4" s="44"/>
      <c r="F4" s="45"/>
      <c r="G4" s="44"/>
      <c r="H4" s="494"/>
      <c r="I4" s="495"/>
    </row>
    <row r="5" spans="1:11" s="493" customFormat="1" ht="16.5" customHeight="1">
      <c r="A5" s="20"/>
      <c r="B5" s="43"/>
      <c r="C5" s="46" t="s">
        <v>248</v>
      </c>
      <c r="D5" s="44"/>
      <c r="E5" s="44"/>
      <c r="F5" s="45"/>
      <c r="G5" s="44"/>
      <c r="H5" s="494"/>
      <c r="I5" s="495"/>
    </row>
    <row r="6" spans="1:11" s="493" customFormat="1" ht="31.5" customHeight="1">
      <c r="A6" s="20"/>
      <c r="B6" s="47"/>
      <c r="C6" s="765" t="s">
        <v>249</v>
      </c>
      <c r="D6" s="765"/>
      <c r="E6" s="765"/>
      <c r="F6" s="765"/>
      <c r="G6" s="765"/>
      <c r="H6" s="496"/>
      <c r="I6" s="496"/>
    </row>
    <row r="7" spans="1:11" s="493" customFormat="1" ht="12.75" customHeight="1">
      <c r="A7" s="20"/>
      <c r="B7" s="48"/>
      <c r="C7" s="48"/>
      <c r="D7" s="49"/>
      <c r="E7" s="49"/>
      <c r="F7" s="49"/>
      <c r="G7" s="49"/>
      <c r="H7" s="497"/>
      <c r="I7" s="497"/>
      <c r="J7" s="498"/>
    </row>
    <row r="8" spans="1:11" s="493" customFormat="1" ht="12.75" customHeight="1">
      <c r="A8" s="20"/>
      <c r="B8" s="94" t="s">
        <v>173</v>
      </c>
      <c r="C8" s="94" t="s">
        <v>121</v>
      </c>
      <c r="D8" s="49"/>
      <c r="E8" s="49"/>
      <c r="F8" s="49"/>
      <c r="G8" s="49"/>
      <c r="H8" s="497"/>
      <c r="I8" s="497"/>
      <c r="J8" s="498"/>
    </row>
    <row r="9" spans="1:11" s="493" customFormat="1" ht="12.75" customHeight="1">
      <c r="A9" s="20"/>
      <c r="B9" s="50"/>
      <c r="C9" s="50"/>
      <c r="D9" s="51"/>
      <c r="E9" s="51"/>
      <c r="F9" s="51"/>
      <c r="G9" s="51"/>
      <c r="H9" s="499"/>
      <c r="I9" s="499"/>
      <c r="J9" s="498"/>
    </row>
    <row r="10" spans="1:11" s="493" customFormat="1" ht="25.5" customHeight="1" thickBot="1">
      <c r="A10" s="20"/>
      <c r="B10" s="52" t="s">
        <v>5</v>
      </c>
      <c r="C10" s="52" t="s">
        <v>6</v>
      </c>
      <c r="D10" s="52" t="s">
        <v>11</v>
      </c>
      <c r="E10" s="52" t="s">
        <v>12</v>
      </c>
      <c r="F10" s="644" t="s">
        <v>174</v>
      </c>
      <c r="G10" s="53" t="s">
        <v>175</v>
      </c>
      <c r="H10" s="498"/>
    </row>
    <row r="11" spans="1:11" s="500" customFormat="1" ht="26.25" thickBot="1">
      <c r="A11" s="47"/>
      <c r="B11" s="98">
        <v>1</v>
      </c>
      <c r="C11" s="308" t="s">
        <v>198</v>
      </c>
      <c r="D11" s="313" t="s">
        <v>169</v>
      </c>
      <c r="E11" s="642">
        <f>ROUND(B19*D19*E19,2)</f>
        <v>32</v>
      </c>
      <c r="F11" s="515"/>
      <c r="G11" s="643">
        <f>ROUND(E11*F11,2)</f>
        <v>0</v>
      </c>
    </row>
    <row r="12" spans="1:11" s="500" customFormat="1" ht="26.25" thickBot="1">
      <c r="A12" s="47"/>
      <c r="B12" s="98">
        <f>B11+1</f>
        <v>2</v>
      </c>
      <c r="C12" s="308" t="s">
        <v>199</v>
      </c>
      <c r="D12" s="313" t="s">
        <v>169</v>
      </c>
      <c r="E12" s="642">
        <f>ROUND(B20*D20*E20,2)</f>
        <v>48</v>
      </c>
      <c r="F12" s="515"/>
      <c r="G12" s="643">
        <f t="shared" ref="G12:G14" si="0">ROUND(E12*F12,2)</f>
        <v>0</v>
      </c>
      <c r="K12" s="501"/>
    </row>
    <row r="13" spans="1:11" s="500" customFormat="1" ht="26.25" thickBot="1">
      <c r="A13" s="47"/>
      <c r="B13" s="98">
        <f t="shared" ref="B13:B14" si="1">B12+1</f>
        <v>3</v>
      </c>
      <c r="C13" s="308" t="s">
        <v>200</v>
      </c>
      <c r="D13" s="313" t="s">
        <v>169</v>
      </c>
      <c r="E13" s="642">
        <f>ROUND(B21*D21*E21,2)</f>
        <v>32</v>
      </c>
      <c r="F13" s="515"/>
      <c r="G13" s="643">
        <f t="shared" si="0"/>
        <v>0</v>
      </c>
    </row>
    <row r="14" spans="1:11" s="500" customFormat="1" ht="26.25" thickBot="1">
      <c r="A14" s="47"/>
      <c r="B14" s="98">
        <f t="shared" si="1"/>
        <v>4</v>
      </c>
      <c r="C14" s="308" t="s">
        <v>201</v>
      </c>
      <c r="D14" s="313" t="s">
        <v>169</v>
      </c>
      <c r="E14" s="642">
        <f>ROUND(B22*D22*E22,2)</f>
        <v>16</v>
      </c>
      <c r="F14" s="515"/>
      <c r="G14" s="643">
        <f t="shared" si="0"/>
        <v>0</v>
      </c>
      <c r="K14" s="501"/>
    </row>
    <row r="15" spans="1:11" s="493" customFormat="1" ht="12.75" customHeight="1">
      <c r="A15" s="20"/>
      <c r="B15" s="54"/>
      <c r="C15" s="55"/>
      <c r="D15" s="56"/>
      <c r="E15" s="57"/>
      <c r="F15" s="509"/>
      <c r="G15" s="509"/>
      <c r="H15" s="498"/>
    </row>
    <row r="16" spans="1:11" s="493" customFormat="1" ht="12.75" customHeight="1">
      <c r="A16" s="20"/>
      <c r="B16" s="65"/>
      <c r="C16" s="47"/>
      <c r="D16" s="58"/>
      <c r="E16" s="56"/>
      <c r="F16" s="510" t="s">
        <v>180</v>
      </c>
      <c r="G16" s="511">
        <f>SUM(G11:G15)</f>
        <v>0</v>
      </c>
      <c r="H16" s="498"/>
    </row>
    <row r="17" spans="1:1025" s="493" customFormat="1" ht="12.75" customHeight="1">
      <c r="A17" s="20"/>
      <c r="B17" s="767" t="s">
        <v>202</v>
      </c>
      <c r="C17" s="767"/>
      <c r="D17" s="767"/>
      <c r="E17" s="767"/>
      <c r="F17" s="51"/>
      <c r="G17" s="59"/>
      <c r="H17" s="503"/>
      <c r="I17" s="498"/>
    </row>
    <row r="18" spans="1:1025" s="493" customFormat="1" ht="12.75" customHeight="1">
      <c r="A18" s="20"/>
      <c r="B18" s="113" t="s">
        <v>182</v>
      </c>
      <c r="C18" s="113" t="s">
        <v>183</v>
      </c>
      <c r="D18" s="113" t="s">
        <v>203</v>
      </c>
      <c r="E18" s="113" t="s">
        <v>204</v>
      </c>
      <c r="F18" s="51"/>
      <c r="G18" s="59"/>
      <c r="H18" s="503"/>
      <c r="I18" s="498"/>
    </row>
    <row r="19" spans="1:1025" s="493" customFormat="1" ht="12.75" customHeight="1">
      <c r="A19" s="20"/>
      <c r="B19" s="114">
        <v>2</v>
      </c>
      <c r="C19" s="114" t="s">
        <v>205</v>
      </c>
      <c r="D19" s="112">
        <v>8</v>
      </c>
      <c r="E19" s="112">
        <v>2</v>
      </c>
      <c r="F19" s="51"/>
      <c r="G19" s="59"/>
      <c r="H19" s="503"/>
      <c r="I19" s="498"/>
    </row>
    <row r="20" spans="1:1025" s="493" customFormat="1" ht="12.75" customHeight="1">
      <c r="A20" s="20"/>
      <c r="B20" s="114">
        <v>3</v>
      </c>
      <c r="C20" s="114" t="s">
        <v>206</v>
      </c>
      <c r="D20" s="112">
        <v>8</v>
      </c>
      <c r="E20" s="112">
        <v>2</v>
      </c>
      <c r="F20" s="51"/>
      <c r="G20" s="59"/>
      <c r="H20" s="503"/>
      <c r="I20" s="498"/>
    </row>
    <row r="21" spans="1:1025" s="493" customFormat="1" ht="12.75" customHeight="1">
      <c r="A21" s="20"/>
      <c r="B21" s="114">
        <v>2</v>
      </c>
      <c r="C21" s="114" t="s">
        <v>207</v>
      </c>
      <c r="D21" s="112">
        <v>8</v>
      </c>
      <c r="E21" s="112">
        <v>2</v>
      </c>
      <c r="F21" s="62"/>
      <c r="G21" s="63"/>
      <c r="H21" s="505"/>
      <c r="I21" s="498"/>
    </row>
    <row r="22" spans="1:1025" ht="12.75" customHeight="1">
      <c r="B22" s="114">
        <v>1</v>
      </c>
      <c r="C22" s="114" t="s">
        <v>208</v>
      </c>
      <c r="D22" s="112">
        <v>8</v>
      </c>
      <c r="E22" s="112">
        <v>2</v>
      </c>
      <c r="F22" s="22"/>
      <c r="G22" s="21"/>
      <c r="H22" s="493"/>
      <c r="I22" s="507"/>
      <c r="J22" s="508"/>
      <c r="AMK22" s="323"/>
    </row>
    <row r="23" spans="1:1025" s="647" customFormat="1" ht="12.75" customHeight="1">
      <c r="A23" s="19"/>
      <c r="B23" s="25"/>
      <c r="C23" s="25"/>
      <c r="D23" s="18"/>
      <c r="E23" s="18"/>
      <c r="F23" s="24"/>
      <c r="G23" s="28"/>
      <c r="H23" s="648"/>
      <c r="I23" s="646"/>
    </row>
    <row r="24" spans="1:1025" s="647" customFormat="1" ht="12.75" customHeight="1">
      <c r="A24" s="19"/>
      <c r="B24" s="25"/>
      <c r="C24" s="25"/>
      <c r="D24" s="18"/>
      <c r="E24" s="18"/>
      <c r="F24" s="24"/>
      <c r="G24" s="28"/>
      <c r="H24" s="648"/>
      <c r="I24" s="646"/>
    </row>
    <row r="25" spans="1:1025" s="647" customFormat="1" ht="12.75" customHeight="1">
      <c r="A25" s="19"/>
      <c r="B25" s="25"/>
      <c r="C25" s="25"/>
      <c r="D25" s="18"/>
      <c r="E25" s="18"/>
      <c r="F25" s="26"/>
      <c r="G25" s="27"/>
      <c r="H25" s="645"/>
      <c r="I25" s="646"/>
    </row>
    <row r="26" spans="1:1025" s="573" customFormat="1" ht="12.75" customHeight="1">
      <c r="A26" s="23"/>
      <c r="B26" s="25"/>
      <c r="C26" s="25"/>
      <c r="D26" s="18"/>
      <c r="E26" s="18"/>
      <c r="F26" s="22"/>
      <c r="G26" s="21"/>
      <c r="H26" s="493"/>
      <c r="I26" s="571"/>
      <c r="J26" s="572"/>
      <c r="K26" s="572"/>
      <c r="L26" s="572"/>
      <c r="M26" s="572"/>
      <c r="N26" s="572"/>
      <c r="O26" s="572"/>
      <c r="P26" s="572"/>
      <c r="Q26" s="572"/>
      <c r="R26" s="572"/>
      <c r="S26" s="572"/>
      <c r="T26" s="572"/>
      <c r="U26" s="572"/>
      <c r="V26" s="572"/>
      <c r="W26" s="572"/>
      <c r="X26" s="572"/>
      <c r="Y26" s="572"/>
      <c r="Z26" s="572"/>
      <c r="AA26" s="572"/>
      <c r="AB26" s="572"/>
      <c r="AC26" s="572"/>
      <c r="AD26" s="572"/>
      <c r="AE26" s="572"/>
      <c r="AF26" s="572"/>
      <c r="AG26" s="572"/>
      <c r="AH26" s="572"/>
      <c r="AI26" s="572"/>
      <c r="AJ26" s="572"/>
      <c r="AK26" s="572"/>
      <c r="AL26" s="572"/>
      <c r="AM26" s="572"/>
      <c r="AN26" s="572"/>
      <c r="AO26" s="572"/>
      <c r="AP26" s="572"/>
      <c r="AQ26" s="572"/>
      <c r="AR26" s="572"/>
      <c r="AS26" s="572"/>
      <c r="AT26" s="572"/>
      <c r="AU26" s="572"/>
      <c r="AV26" s="572"/>
      <c r="AW26" s="572"/>
      <c r="AX26" s="572"/>
      <c r="AY26" s="572"/>
      <c r="AZ26" s="572"/>
      <c r="BA26" s="572"/>
      <c r="BB26" s="572"/>
      <c r="BC26" s="572"/>
      <c r="BD26" s="572"/>
      <c r="BE26" s="572"/>
      <c r="BF26" s="572"/>
      <c r="BG26" s="572"/>
      <c r="BH26" s="572"/>
      <c r="BI26" s="572"/>
      <c r="BJ26" s="572"/>
      <c r="BK26" s="572"/>
      <c r="BL26" s="572"/>
      <c r="BM26" s="572"/>
      <c r="BN26" s="572"/>
      <c r="BO26" s="572"/>
      <c r="BP26" s="572"/>
      <c r="BQ26" s="572"/>
      <c r="BR26" s="572"/>
      <c r="BS26" s="572"/>
      <c r="BT26" s="572"/>
      <c r="BU26" s="572"/>
      <c r="BV26" s="572"/>
      <c r="BW26" s="572"/>
      <c r="BX26" s="572"/>
      <c r="BY26" s="572"/>
      <c r="BZ26" s="572"/>
      <c r="CA26" s="572"/>
      <c r="CB26" s="572"/>
      <c r="CC26" s="572"/>
      <c r="CD26" s="572"/>
      <c r="CE26" s="572"/>
      <c r="CF26" s="572"/>
      <c r="CG26" s="572"/>
      <c r="CH26" s="572"/>
      <c r="CI26" s="572"/>
      <c r="CJ26" s="572"/>
      <c r="CK26" s="572"/>
      <c r="CL26" s="572"/>
      <c r="CM26" s="572"/>
      <c r="CN26" s="572"/>
      <c r="CO26" s="572"/>
      <c r="CP26" s="572"/>
      <c r="CQ26" s="572"/>
      <c r="CR26" s="572"/>
      <c r="CS26" s="572"/>
      <c r="CT26" s="572"/>
      <c r="CU26" s="572"/>
      <c r="CV26" s="572"/>
      <c r="CW26" s="572"/>
      <c r="CX26" s="572"/>
      <c r="CY26" s="572"/>
      <c r="CZ26" s="572"/>
      <c r="DA26" s="572"/>
      <c r="DB26" s="572"/>
      <c r="DC26" s="572"/>
      <c r="DD26" s="572"/>
      <c r="DE26" s="572"/>
      <c r="DF26" s="572"/>
      <c r="DG26" s="572"/>
      <c r="DH26" s="572"/>
      <c r="DI26" s="572"/>
      <c r="DJ26" s="572"/>
      <c r="DK26" s="572"/>
      <c r="DL26" s="572"/>
      <c r="DM26" s="572"/>
      <c r="DN26" s="572"/>
      <c r="DO26" s="572"/>
      <c r="DP26" s="572"/>
      <c r="DQ26" s="572"/>
      <c r="DR26" s="572"/>
      <c r="DS26" s="572"/>
      <c r="DT26" s="572"/>
      <c r="DU26" s="572"/>
      <c r="DV26" s="572"/>
      <c r="DW26" s="572"/>
      <c r="DX26" s="572"/>
      <c r="DY26" s="572"/>
      <c r="DZ26" s="572"/>
      <c r="EA26" s="572"/>
      <c r="EB26" s="572"/>
      <c r="EC26" s="572"/>
      <c r="ED26" s="572"/>
      <c r="EE26" s="572"/>
      <c r="EF26" s="572"/>
      <c r="EG26" s="572"/>
      <c r="EH26" s="572"/>
      <c r="EI26" s="572"/>
      <c r="EJ26" s="572"/>
      <c r="EK26" s="572"/>
      <c r="EL26" s="572"/>
      <c r="EM26" s="572"/>
      <c r="EN26" s="572"/>
      <c r="EO26" s="572"/>
      <c r="EP26" s="572"/>
      <c r="EQ26" s="572"/>
      <c r="ER26" s="572"/>
      <c r="ES26" s="572"/>
      <c r="ET26" s="572"/>
      <c r="EU26" s="572"/>
      <c r="EV26" s="572"/>
      <c r="EW26" s="572"/>
      <c r="EX26" s="572"/>
      <c r="EY26" s="572"/>
      <c r="EZ26" s="572"/>
      <c r="FA26" s="572"/>
      <c r="FB26" s="572"/>
      <c r="FC26" s="572"/>
      <c r="FD26" s="572"/>
      <c r="FE26" s="572"/>
      <c r="FF26" s="572"/>
      <c r="FG26" s="572"/>
      <c r="FH26" s="572"/>
      <c r="FI26" s="572"/>
      <c r="FJ26" s="572"/>
      <c r="FK26" s="572"/>
      <c r="FL26" s="572"/>
      <c r="FM26" s="572"/>
      <c r="FN26" s="572"/>
      <c r="FO26" s="572"/>
      <c r="FP26" s="572"/>
      <c r="FQ26" s="572"/>
      <c r="FR26" s="572"/>
      <c r="FS26" s="572"/>
      <c r="FT26" s="572"/>
      <c r="FU26" s="572"/>
      <c r="FV26" s="572"/>
      <c r="FW26" s="572"/>
      <c r="FX26" s="572"/>
      <c r="FY26" s="572"/>
      <c r="FZ26" s="572"/>
      <c r="GA26" s="572"/>
      <c r="GB26" s="572"/>
      <c r="GC26" s="572"/>
      <c r="GD26" s="572"/>
      <c r="GE26" s="572"/>
      <c r="GF26" s="572"/>
      <c r="GG26" s="572"/>
      <c r="GH26" s="572"/>
      <c r="GI26" s="572"/>
      <c r="GJ26" s="572"/>
      <c r="GK26" s="572"/>
      <c r="GL26" s="572"/>
      <c r="GM26" s="572"/>
      <c r="GN26" s="572"/>
      <c r="GO26" s="572"/>
      <c r="GP26" s="572"/>
      <c r="GQ26" s="572"/>
      <c r="GR26" s="572"/>
      <c r="GS26" s="572"/>
      <c r="GT26" s="572"/>
      <c r="GU26" s="572"/>
      <c r="GV26" s="572"/>
      <c r="GW26" s="572"/>
      <c r="GX26" s="572"/>
      <c r="GY26" s="572"/>
      <c r="GZ26" s="572"/>
      <c r="HA26" s="572"/>
      <c r="HB26" s="572"/>
      <c r="HC26" s="572"/>
      <c r="HD26" s="572"/>
      <c r="HE26" s="572"/>
      <c r="HF26" s="572"/>
      <c r="HG26" s="572"/>
      <c r="HH26" s="572"/>
      <c r="HI26" s="572"/>
      <c r="HJ26" s="572"/>
      <c r="HK26" s="572"/>
      <c r="HL26" s="572"/>
      <c r="HM26" s="572"/>
      <c r="HN26" s="572"/>
      <c r="HO26" s="572"/>
      <c r="HP26" s="572"/>
      <c r="HQ26" s="572"/>
      <c r="HR26" s="572"/>
      <c r="HS26" s="572"/>
      <c r="HT26" s="572"/>
      <c r="HU26" s="572"/>
      <c r="HV26" s="572"/>
      <c r="HW26" s="572"/>
      <c r="HX26" s="572"/>
      <c r="HY26" s="572"/>
      <c r="HZ26" s="572"/>
      <c r="IA26" s="572"/>
      <c r="IB26" s="572"/>
      <c r="IC26" s="572"/>
      <c r="ID26" s="572"/>
      <c r="IE26" s="572"/>
      <c r="IF26" s="572"/>
      <c r="IG26" s="572"/>
      <c r="IH26" s="572"/>
      <c r="II26" s="572"/>
      <c r="IJ26" s="572"/>
      <c r="IK26" s="572"/>
      <c r="IL26" s="572"/>
      <c r="IM26" s="572"/>
      <c r="IN26" s="572"/>
      <c r="IO26" s="572"/>
      <c r="IP26" s="572"/>
      <c r="IQ26" s="572"/>
      <c r="IR26" s="572"/>
      <c r="IS26" s="572"/>
      <c r="IT26" s="572"/>
      <c r="IU26" s="572"/>
      <c r="IV26" s="572"/>
      <c r="IW26" s="572"/>
      <c r="IX26" s="572"/>
      <c r="IY26" s="572"/>
      <c r="IZ26" s="572"/>
      <c r="JA26" s="572"/>
      <c r="JB26" s="572"/>
      <c r="JC26" s="572"/>
      <c r="JD26" s="572"/>
      <c r="JE26" s="572"/>
      <c r="JF26" s="572"/>
      <c r="JG26" s="572"/>
      <c r="JH26" s="572"/>
      <c r="JI26" s="572"/>
      <c r="JJ26" s="572"/>
      <c r="JK26" s="572"/>
      <c r="JL26" s="572"/>
      <c r="JM26" s="572"/>
      <c r="JN26" s="572"/>
      <c r="JO26" s="572"/>
      <c r="JP26" s="572"/>
      <c r="JQ26" s="572"/>
      <c r="JR26" s="572"/>
      <c r="JS26" s="572"/>
      <c r="JT26" s="572"/>
      <c r="JU26" s="572"/>
      <c r="JV26" s="572"/>
      <c r="JW26" s="572"/>
      <c r="JX26" s="572"/>
      <c r="JY26" s="572"/>
      <c r="JZ26" s="572"/>
      <c r="KA26" s="572"/>
      <c r="KB26" s="572"/>
      <c r="KC26" s="572"/>
      <c r="KD26" s="572"/>
      <c r="KE26" s="572"/>
      <c r="KF26" s="572"/>
      <c r="KG26" s="572"/>
      <c r="KH26" s="572"/>
      <c r="KI26" s="572"/>
      <c r="KJ26" s="572"/>
      <c r="KK26" s="572"/>
      <c r="KL26" s="572"/>
      <c r="KM26" s="572"/>
      <c r="KN26" s="572"/>
      <c r="KO26" s="572"/>
      <c r="KP26" s="572"/>
      <c r="KQ26" s="572"/>
      <c r="KR26" s="572"/>
      <c r="KS26" s="572"/>
      <c r="KT26" s="572"/>
      <c r="KU26" s="572"/>
      <c r="KV26" s="572"/>
      <c r="KW26" s="572"/>
      <c r="KX26" s="572"/>
      <c r="KY26" s="572"/>
      <c r="KZ26" s="572"/>
      <c r="LA26" s="572"/>
      <c r="LB26" s="572"/>
      <c r="LC26" s="572"/>
      <c r="LD26" s="572"/>
      <c r="LE26" s="572"/>
      <c r="LF26" s="572"/>
      <c r="LG26" s="572"/>
      <c r="LH26" s="572"/>
      <c r="LI26" s="572"/>
      <c r="LJ26" s="572"/>
      <c r="LK26" s="572"/>
      <c r="LL26" s="572"/>
      <c r="LM26" s="572"/>
      <c r="LN26" s="572"/>
      <c r="LO26" s="572"/>
      <c r="LP26" s="572"/>
      <c r="LQ26" s="572"/>
      <c r="LR26" s="572"/>
      <c r="LS26" s="572"/>
      <c r="LT26" s="572"/>
      <c r="LU26" s="572"/>
      <c r="LV26" s="572"/>
      <c r="LW26" s="572"/>
      <c r="LX26" s="572"/>
      <c r="LY26" s="572"/>
      <c r="LZ26" s="572"/>
      <c r="MA26" s="572"/>
      <c r="MB26" s="572"/>
      <c r="MC26" s="572"/>
      <c r="MD26" s="572"/>
      <c r="ME26" s="572"/>
      <c r="MF26" s="572"/>
      <c r="MG26" s="572"/>
      <c r="MH26" s="572"/>
      <c r="MI26" s="572"/>
      <c r="MJ26" s="572"/>
      <c r="MK26" s="572"/>
      <c r="ML26" s="572"/>
      <c r="MM26" s="572"/>
      <c r="MN26" s="572"/>
      <c r="MO26" s="572"/>
      <c r="MP26" s="572"/>
      <c r="MQ26" s="572"/>
      <c r="MR26" s="572"/>
      <c r="MS26" s="572"/>
      <c r="MT26" s="572"/>
      <c r="MU26" s="572"/>
      <c r="MV26" s="572"/>
      <c r="MW26" s="572"/>
      <c r="MX26" s="572"/>
      <c r="MY26" s="572"/>
      <c r="MZ26" s="572"/>
      <c r="NA26" s="572"/>
      <c r="NB26" s="572"/>
      <c r="NC26" s="572"/>
      <c r="ND26" s="572"/>
      <c r="NE26" s="572"/>
      <c r="NF26" s="572"/>
      <c r="NG26" s="572"/>
      <c r="NH26" s="572"/>
      <c r="NI26" s="572"/>
      <c r="NJ26" s="572"/>
      <c r="NK26" s="572"/>
      <c r="NL26" s="572"/>
      <c r="NM26" s="572"/>
      <c r="NN26" s="572"/>
      <c r="NO26" s="572"/>
      <c r="NP26" s="572"/>
      <c r="NQ26" s="572"/>
      <c r="NR26" s="572"/>
      <c r="NS26" s="572"/>
      <c r="NT26" s="572"/>
      <c r="NU26" s="572"/>
      <c r="NV26" s="572"/>
      <c r="NW26" s="572"/>
      <c r="NX26" s="572"/>
      <c r="NY26" s="572"/>
      <c r="NZ26" s="572"/>
      <c r="OA26" s="572"/>
      <c r="OB26" s="572"/>
      <c r="OC26" s="572"/>
      <c r="OD26" s="572"/>
      <c r="OE26" s="572"/>
      <c r="OF26" s="572"/>
      <c r="OG26" s="572"/>
      <c r="OH26" s="572"/>
      <c r="OI26" s="572"/>
      <c r="OJ26" s="572"/>
      <c r="OK26" s="572"/>
      <c r="OL26" s="572"/>
      <c r="OM26" s="572"/>
      <c r="ON26" s="572"/>
      <c r="OO26" s="572"/>
      <c r="OP26" s="572"/>
      <c r="OQ26" s="572"/>
      <c r="OR26" s="572"/>
      <c r="OS26" s="572"/>
      <c r="OT26" s="572"/>
      <c r="OU26" s="572"/>
      <c r="OV26" s="572"/>
      <c r="OW26" s="572"/>
      <c r="OX26" s="572"/>
      <c r="OY26" s="572"/>
      <c r="OZ26" s="572"/>
      <c r="PA26" s="572"/>
      <c r="PB26" s="572"/>
      <c r="PC26" s="572"/>
      <c r="PD26" s="572"/>
      <c r="PE26" s="572"/>
      <c r="PF26" s="572"/>
      <c r="PG26" s="572"/>
      <c r="PH26" s="572"/>
      <c r="PI26" s="572"/>
      <c r="PJ26" s="572"/>
      <c r="PK26" s="572"/>
      <c r="PL26" s="572"/>
      <c r="PM26" s="572"/>
      <c r="PN26" s="572"/>
      <c r="PO26" s="572"/>
      <c r="PP26" s="572"/>
      <c r="PQ26" s="572"/>
      <c r="PR26" s="572"/>
      <c r="PS26" s="572"/>
      <c r="PT26" s="572"/>
      <c r="PU26" s="572"/>
      <c r="PV26" s="572"/>
      <c r="PW26" s="572"/>
      <c r="PX26" s="572"/>
      <c r="PY26" s="572"/>
      <c r="PZ26" s="572"/>
      <c r="QA26" s="572"/>
      <c r="QB26" s="572"/>
      <c r="QC26" s="572"/>
      <c r="QD26" s="572"/>
      <c r="QE26" s="572"/>
      <c r="QF26" s="572"/>
      <c r="QG26" s="572"/>
      <c r="QH26" s="572"/>
      <c r="QI26" s="572"/>
      <c r="QJ26" s="572"/>
      <c r="QK26" s="572"/>
      <c r="QL26" s="572"/>
      <c r="QM26" s="572"/>
      <c r="QN26" s="572"/>
      <c r="QO26" s="572"/>
      <c r="QP26" s="572"/>
      <c r="QQ26" s="572"/>
      <c r="QR26" s="572"/>
      <c r="QS26" s="572"/>
      <c r="QT26" s="572"/>
      <c r="QU26" s="572"/>
      <c r="QV26" s="572"/>
      <c r="QW26" s="572"/>
      <c r="QX26" s="572"/>
      <c r="QY26" s="572"/>
      <c r="QZ26" s="572"/>
      <c r="RA26" s="572"/>
      <c r="RB26" s="572"/>
      <c r="RC26" s="572"/>
      <c r="RD26" s="572"/>
      <c r="RE26" s="572"/>
      <c r="RF26" s="572"/>
      <c r="RG26" s="572"/>
      <c r="RH26" s="572"/>
      <c r="RI26" s="572"/>
      <c r="RJ26" s="572"/>
      <c r="RK26" s="572"/>
      <c r="RL26" s="572"/>
      <c r="RM26" s="572"/>
      <c r="RN26" s="572"/>
      <c r="RO26" s="572"/>
      <c r="RP26" s="572"/>
      <c r="RQ26" s="572"/>
      <c r="RR26" s="572"/>
      <c r="RS26" s="572"/>
      <c r="RT26" s="572"/>
      <c r="RU26" s="572"/>
      <c r="RV26" s="572"/>
      <c r="RW26" s="572"/>
      <c r="RX26" s="572"/>
      <c r="RY26" s="572"/>
      <c r="RZ26" s="572"/>
      <c r="SA26" s="572"/>
      <c r="SB26" s="572"/>
      <c r="SC26" s="572"/>
      <c r="SD26" s="572"/>
      <c r="SE26" s="572"/>
      <c r="SF26" s="572"/>
      <c r="SG26" s="572"/>
      <c r="SH26" s="572"/>
      <c r="SI26" s="572"/>
      <c r="SJ26" s="572"/>
      <c r="SK26" s="572"/>
      <c r="SL26" s="572"/>
      <c r="SM26" s="572"/>
      <c r="SN26" s="572"/>
      <c r="SO26" s="572"/>
      <c r="SP26" s="572"/>
      <c r="SQ26" s="572"/>
      <c r="SR26" s="572"/>
      <c r="SS26" s="572"/>
      <c r="ST26" s="572"/>
      <c r="SU26" s="572"/>
      <c r="SV26" s="572"/>
      <c r="SW26" s="572"/>
      <c r="SX26" s="572"/>
      <c r="SY26" s="572"/>
      <c r="SZ26" s="572"/>
      <c r="TA26" s="572"/>
      <c r="TB26" s="572"/>
      <c r="TC26" s="572"/>
      <c r="TD26" s="572"/>
      <c r="TE26" s="572"/>
      <c r="TF26" s="572"/>
      <c r="TG26" s="572"/>
      <c r="TH26" s="572"/>
      <c r="TI26" s="572"/>
      <c r="TJ26" s="572"/>
      <c r="TK26" s="572"/>
      <c r="TL26" s="572"/>
      <c r="TM26" s="572"/>
      <c r="TN26" s="572"/>
      <c r="TO26" s="572"/>
      <c r="TP26" s="572"/>
      <c r="TQ26" s="572"/>
      <c r="TR26" s="572"/>
      <c r="TS26" s="572"/>
      <c r="TT26" s="572"/>
      <c r="TU26" s="572"/>
      <c r="TV26" s="572"/>
      <c r="TW26" s="572"/>
      <c r="TX26" s="572"/>
      <c r="TY26" s="572"/>
      <c r="TZ26" s="572"/>
      <c r="UA26" s="572"/>
      <c r="UB26" s="572"/>
      <c r="UC26" s="572"/>
      <c r="UD26" s="572"/>
      <c r="UE26" s="572"/>
      <c r="UF26" s="572"/>
      <c r="UG26" s="572"/>
      <c r="UH26" s="572"/>
      <c r="UI26" s="572"/>
      <c r="UJ26" s="572"/>
      <c r="UK26" s="572"/>
      <c r="UL26" s="572"/>
      <c r="UM26" s="572"/>
      <c r="UN26" s="572"/>
      <c r="UO26" s="572"/>
      <c r="UP26" s="572"/>
      <c r="UQ26" s="572"/>
      <c r="UR26" s="572"/>
      <c r="US26" s="572"/>
      <c r="UT26" s="572"/>
      <c r="UU26" s="572"/>
      <c r="UV26" s="572"/>
      <c r="UW26" s="572"/>
      <c r="UX26" s="572"/>
      <c r="UY26" s="572"/>
      <c r="UZ26" s="572"/>
      <c r="VA26" s="572"/>
      <c r="VB26" s="572"/>
      <c r="VC26" s="572"/>
      <c r="VD26" s="572"/>
      <c r="VE26" s="572"/>
      <c r="VF26" s="572"/>
      <c r="VG26" s="572"/>
      <c r="VH26" s="572"/>
      <c r="VI26" s="572"/>
      <c r="VJ26" s="572"/>
      <c r="VK26" s="572"/>
      <c r="VL26" s="572"/>
      <c r="VM26" s="572"/>
      <c r="VN26" s="572"/>
      <c r="VO26" s="572"/>
      <c r="VP26" s="572"/>
      <c r="VQ26" s="572"/>
      <c r="VR26" s="572"/>
      <c r="VS26" s="572"/>
      <c r="VT26" s="572"/>
      <c r="VU26" s="572"/>
      <c r="VV26" s="572"/>
      <c r="VW26" s="572"/>
      <c r="VX26" s="572"/>
      <c r="VY26" s="572"/>
      <c r="VZ26" s="572"/>
      <c r="WA26" s="572"/>
      <c r="WB26" s="572"/>
      <c r="WC26" s="572"/>
      <c r="WD26" s="572"/>
      <c r="WE26" s="572"/>
      <c r="WF26" s="572"/>
      <c r="WG26" s="572"/>
      <c r="WH26" s="572"/>
      <c r="WI26" s="572"/>
      <c r="WJ26" s="572"/>
      <c r="WK26" s="572"/>
      <c r="WL26" s="572"/>
      <c r="WM26" s="572"/>
      <c r="WN26" s="572"/>
      <c r="WO26" s="572"/>
      <c r="WP26" s="572"/>
      <c r="WQ26" s="572"/>
      <c r="WR26" s="572"/>
      <c r="WS26" s="572"/>
      <c r="WT26" s="572"/>
      <c r="WU26" s="572"/>
      <c r="WV26" s="572"/>
      <c r="WW26" s="572"/>
      <c r="WX26" s="572"/>
      <c r="WY26" s="572"/>
      <c r="WZ26" s="572"/>
      <c r="XA26" s="572"/>
      <c r="XB26" s="572"/>
      <c r="XC26" s="572"/>
      <c r="XD26" s="572"/>
      <c r="XE26" s="572"/>
      <c r="XF26" s="572"/>
      <c r="XG26" s="572"/>
      <c r="XH26" s="572"/>
      <c r="XI26" s="572"/>
      <c r="XJ26" s="572"/>
      <c r="XK26" s="572"/>
      <c r="XL26" s="572"/>
      <c r="XM26" s="572"/>
      <c r="XN26" s="572"/>
      <c r="XO26" s="572"/>
      <c r="XP26" s="572"/>
      <c r="XQ26" s="572"/>
      <c r="XR26" s="572"/>
      <c r="XS26" s="572"/>
      <c r="XT26" s="572"/>
      <c r="XU26" s="572"/>
      <c r="XV26" s="572"/>
      <c r="XW26" s="572"/>
      <c r="XX26" s="572"/>
      <c r="XY26" s="572"/>
      <c r="XZ26" s="572"/>
      <c r="YA26" s="572"/>
      <c r="YB26" s="572"/>
      <c r="YC26" s="572"/>
      <c r="YD26" s="572"/>
      <c r="YE26" s="572"/>
      <c r="YF26" s="572"/>
      <c r="YG26" s="572"/>
      <c r="YH26" s="572"/>
      <c r="YI26" s="572"/>
      <c r="YJ26" s="572"/>
      <c r="YK26" s="572"/>
      <c r="YL26" s="572"/>
      <c r="YM26" s="572"/>
      <c r="YN26" s="572"/>
      <c r="YO26" s="572"/>
      <c r="YP26" s="572"/>
      <c r="YQ26" s="572"/>
      <c r="YR26" s="572"/>
      <c r="YS26" s="572"/>
      <c r="YT26" s="572"/>
      <c r="YU26" s="572"/>
      <c r="YV26" s="572"/>
      <c r="YW26" s="572"/>
      <c r="YX26" s="572"/>
      <c r="YY26" s="572"/>
      <c r="YZ26" s="572"/>
      <c r="ZA26" s="572"/>
      <c r="ZB26" s="572"/>
      <c r="ZC26" s="572"/>
      <c r="ZD26" s="572"/>
      <c r="ZE26" s="572"/>
      <c r="ZF26" s="572"/>
      <c r="ZG26" s="572"/>
      <c r="ZH26" s="572"/>
      <c r="ZI26" s="572"/>
      <c r="ZJ26" s="572"/>
      <c r="ZK26" s="572"/>
      <c r="ZL26" s="572"/>
      <c r="ZM26" s="572"/>
      <c r="ZN26" s="572"/>
      <c r="ZO26" s="572"/>
      <c r="ZP26" s="572"/>
      <c r="ZQ26" s="572"/>
      <c r="ZR26" s="572"/>
      <c r="ZS26" s="572"/>
      <c r="ZT26" s="572"/>
      <c r="ZU26" s="572"/>
      <c r="ZV26" s="572"/>
      <c r="ZW26" s="572"/>
      <c r="ZX26" s="572"/>
      <c r="ZY26" s="572"/>
      <c r="ZZ26" s="572"/>
      <c r="AAA26" s="572"/>
      <c r="AAB26" s="572"/>
      <c r="AAC26" s="572"/>
      <c r="AAD26" s="572"/>
      <c r="AAE26" s="572"/>
      <c r="AAF26" s="572"/>
      <c r="AAG26" s="572"/>
      <c r="AAH26" s="572"/>
      <c r="AAI26" s="572"/>
      <c r="AAJ26" s="572"/>
      <c r="AAK26" s="572"/>
      <c r="AAL26" s="572"/>
      <c r="AAM26" s="572"/>
      <c r="AAN26" s="572"/>
      <c r="AAO26" s="572"/>
      <c r="AAP26" s="572"/>
      <c r="AAQ26" s="572"/>
      <c r="AAR26" s="572"/>
      <c r="AAS26" s="572"/>
      <c r="AAT26" s="572"/>
      <c r="AAU26" s="572"/>
      <c r="AAV26" s="572"/>
      <c r="AAW26" s="572"/>
      <c r="AAX26" s="572"/>
      <c r="AAY26" s="572"/>
      <c r="AAZ26" s="572"/>
      <c r="ABA26" s="572"/>
      <c r="ABB26" s="572"/>
      <c r="ABC26" s="572"/>
      <c r="ABD26" s="572"/>
      <c r="ABE26" s="572"/>
      <c r="ABF26" s="572"/>
      <c r="ABG26" s="572"/>
      <c r="ABH26" s="572"/>
      <c r="ABI26" s="572"/>
      <c r="ABJ26" s="572"/>
      <c r="ABK26" s="572"/>
      <c r="ABL26" s="572"/>
      <c r="ABM26" s="572"/>
      <c r="ABN26" s="572"/>
      <c r="ABO26" s="572"/>
      <c r="ABP26" s="572"/>
      <c r="ABQ26" s="572"/>
      <c r="ABR26" s="572"/>
      <c r="ABS26" s="572"/>
      <c r="ABT26" s="572"/>
      <c r="ABU26" s="572"/>
      <c r="ABV26" s="572"/>
      <c r="ABW26" s="572"/>
      <c r="ABX26" s="572"/>
      <c r="ABY26" s="572"/>
      <c r="ABZ26" s="572"/>
      <c r="ACA26" s="572"/>
      <c r="ACB26" s="572"/>
      <c r="ACC26" s="572"/>
      <c r="ACD26" s="572"/>
      <c r="ACE26" s="572"/>
      <c r="ACF26" s="572"/>
      <c r="ACG26" s="572"/>
      <c r="ACH26" s="572"/>
      <c r="ACI26" s="572"/>
      <c r="ACJ26" s="572"/>
      <c r="ACK26" s="572"/>
      <c r="ACL26" s="572"/>
      <c r="ACM26" s="572"/>
      <c r="ACN26" s="572"/>
      <c r="ACO26" s="572"/>
      <c r="ACP26" s="572"/>
      <c r="ACQ26" s="572"/>
      <c r="ACR26" s="572"/>
      <c r="ACS26" s="572"/>
      <c r="ACT26" s="572"/>
      <c r="ACU26" s="572"/>
      <c r="ACV26" s="572"/>
      <c r="ACW26" s="572"/>
      <c r="ACX26" s="572"/>
      <c r="ACY26" s="572"/>
      <c r="ACZ26" s="572"/>
      <c r="ADA26" s="572"/>
      <c r="ADB26" s="572"/>
      <c r="ADC26" s="572"/>
      <c r="ADD26" s="572"/>
      <c r="ADE26" s="572"/>
      <c r="ADF26" s="572"/>
      <c r="ADG26" s="572"/>
      <c r="ADH26" s="572"/>
      <c r="ADI26" s="572"/>
      <c r="ADJ26" s="572"/>
      <c r="ADK26" s="572"/>
      <c r="ADL26" s="572"/>
      <c r="ADM26" s="572"/>
      <c r="ADN26" s="572"/>
      <c r="ADO26" s="572"/>
      <c r="ADP26" s="572"/>
      <c r="ADQ26" s="572"/>
      <c r="ADR26" s="572"/>
      <c r="ADS26" s="572"/>
      <c r="ADT26" s="572"/>
      <c r="ADU26" s="572"/>
      <c r="ADV26" s="572"/>
      <c r="ADW26" s="572"/>
      <c r="ADX26" s="572"/>
      <c r="ADY26" s="572"/>
      <c r="ADZ26" s="572"/>
      <c r="AEA26" s="572"/>
      <c r="AEB26" s="572"/>
      <c r="AEC26" s="572"/>
      <c r="AED26" s="572"/>
      <c r="AEE26" s="572"/>
      <c r="AEF26" s="572"/>
      <c r="AEG26" s="572"/>
      <c r="AEH26" s="572"/>
      <c r="AEI26" s="572"/>
      <c r="AEJ26" s="572"/>
      <c r="AEK26" s="572"/>
      <c r="AEL26" s="572"/>
      <c r="AEM26" s="572"/>
      <c r="AEN26" s="572"/>
      <c r="AEO26" s="572"/>
      <c r="AEP26" s="572"/>
      <c r="AEQ26" s="572"/>
      <c r="AER26" s="572"/>
      <c r="AES26" s="572"/>
      <c r="AET26" s="572"/>
      <c r="AEU26" s="572"/>
      <c r="AEV26" s="572"/>
      <c r="AEW26" s="572"/>
      <c r="AEX26" s="572"/>
      <c r="AEY26" s="572"/>
      <c r="AEZ26" s="572"/>
      <c r="AFA26" s="572"/>
      <c r="AFB26" s="572"/>
      <c r="AFC26" s="572"/>
      <c r="AFD26" s="572"/>
      <c r="AFE26" s="572"/>
      <c r="AFF26" s="572"/>
      <c r="AFG26" s="572"/>
      <c r="AFH26" s="572"/>
      <c r="AFI26" s="572"/>
      <c r="AFJ26" s="572"/>
      <c r="AFK26" s="572"/>
      <c r="AFL26" s="572"/>
      <c r="AFM26" s="572"/>
      <c r="AFN26" s="572"/>
      <c r="AFO26" s="572"/>
      <c r="AFP26" s="572"/>
      <c r="AFQ26" s="572"/>
      <c r="AFR26" s="572"/>
      <c r="AFS26" s="572"/>
      <c r="AFT26" s="572"/>
      <c r="AFU26" s="572"/>
      <c r="AFV26" s="572"/>
      <c r="AFW26" s="572"/>
      <c r="AFX26" s="572"/>
      <c r="AFY26" s="572"/>
      <c r="AFZ26" s="572"/>
      <c r="AGA26" s="572"/>
      <c r="AGB26" s="572"/>
      <c r="AGC26" s="572"/>
      <c r="AGD26" s="572"/>
      <c r="AGE26" s="572"/>
      <c r="AGF26" s="572"/>
      <c r="AGG26" s="572"/>
      <c r="AGH26" s="572"/>
      <c r="AGI26" s="572"/>
      <c r="AGJ26" s="572"/>
      <c r="AGK26" s="572"/>
      <c r="AGL26" s="572"/>
      <c r="AGM26" s="572"/>
      <c r="AGN26" s="572"/>
      <c r="AGO26" s="572"/>
      <c r="AGP26" s="572"/>
      <c r="AGQ26" s="572"/>
      <c r="AGR26" s="572"/>
      <c r="AGS26" s="572"/>
      <c r="AGT26" s="572"/>
      <c r="AGU26" s="572"/>
      <c r="AGV26" s="572"/>
      <c r="AGW26" s="572"/>
      <c r="AGX26" s="572"/>
      <c r="AGY26" s="572"/>
      <c r="AGZ26" s="572"/>
      <c r="AHA26" s="572"/>
      <c r="AHB26" s="572"/>
      <c r="AHC26" s="572"/>
      <c r="AHD26" s="572"/>
      <c r="AHE26" s="572"/>
      <c r="AHF26" s="572"/>
      <c r="AHG26" s="572"/>
      <c r="AHH26" s="572"/>
      <c r="AHI26" s="572"/>
      <c r="AHJ26" s="572"/>
      <c r="AHK26" s="572"/>
      <c r="AHL26" s="572"/>
      <c r="AHM26" s="572"/>
      <c r="AHN26" s="572"/>
      <c r="AHO26" s="572"/>
      <c r="AHP26" s="572"/>
      <c r="AHQ26" s="572"/>
      <c r="AHR26" s="572"/>
      <c r="AHS26" s="572"/>
      <c r="AHT26" s="572"/>
      <c r="AHU26" s="572"/>
      <c r="AHV26" s="572"/>
      <c r="AHW26" s="572"/>
      <c r="AHX26" s="572"/>
      <c r="AHY26" s="572"/>
      <c r="AHZ26" s="572"/>
      <c r="AIA26" s="572"/>
      <c r="AIB26" s="572"/>
      <c r="AIC26" s="572"/>
      <c r="AID26" s="572"/>
      <c r="AIE26" s="572"/>
      <c r="AIF26" s="572"/>
      <c r="AIG26" s="572"/>
      <c r="AIH26" s="572"/>
      <c r="AII26" s="572"/>
      <c r="AIJ26" s="572"/>
      <c r="AIK26" s="572"/>
      <c r="AIL26" s="572"/>
      <c r="AIM26" s="572"/>
      <c r="AIN26" s="572"/>
      <c r="AIO26" s="572"/>
      <c r="AIP26" s="572"/>
      <c r="AIQ26" s="572"/>
      <c r="AIR26" s="572"/>
      <c r="AIS26" s="572"/>
      <c r="AIT26" s="572"/>
      <c r="AIU26" s="572"/>
      <c r="AIV26" s="572"/>
      <c r="AIW26" s="572"/>
      <c r="AIX26" s="572"/>
      <c r="AIY26" s="572"/>
      <c r="AIZ26" s="572"/>
      <c r="AJA26" s="572"/>
      <c r="AJB26" s="572"/>
      <c r="AJC26" s="572"/>
      <c r="AJD26" s="572"/>
      <c r="AJE26" s="572"/>
      <c r="AJF26" s="572"/>
      <c r="AJG26" s="572"/>
      <c r="AJH26" s="572"/>
      <c r="AJI26" s="572"/>
      <c r="AJJ26" s="572"/>
      <c r="AJK26" s="572"/>
      <c r="AJL26" s="572"/>
      <c r="AJM26" s="572"/>
      <c r="AJN26" s="572"/>
      <c r="AJO26" s="572"/>
      <c r="AJP26" s="572"/>
      <c r="AJQ26" s="572"/>
      <c r="AJR26" s="572"/>
      <c r="AJS26" s="572"/>
      <c r="AJT26" s="572"/>
      <c r="AJU26" s="572"/>
      <c r="AJV26" s="572"/>
      <c r="AJW26" s="572"/>
      <c r="AJX26" s="572"/>
      <c r="AJY26" s="572"/>
      <c r="AJZ26" s="572"/>
      <c r="AKA26" s="572"/>
      <c r="AKB26" s="572"/>
      <c r="AKC26" s="572"/>
      <c r="AKD26" s="572"/>
      <c r="AKE26" s="572"/>
      <c r="AKF26" s="572"/>
      <c r="AKG26" s="572"/>
      <c r="AKH26" s="572"/>
      <c r="AKI26" s="572"/>
      <c r="AKJ26" s="572"/>
      <c r="AKK26" s="572"/>
      <c r="AKL26" s="572"/>
      <c r="AKM26" s="572"/>
      <c r="AKN26" s="572"/>
      <c r="AKO26" s="572"/>
      <c r="AKP26" s="572"/>
      <c r="AKQ26" s="572"/>
      <c r="AKR26" s="572"/>
      <c r="AKS26" s="572"/>
      <c r="AKT26" s="572"/>
      <c r="AKU26" s="572"/>
      <c r="AKV26" s="572"/>
      <c r="AKW26" s="572"/>
      <c r="AKX26" s="572"/>
      <c r="AKY26" s="572"/>
      <c r="AKZ26" s="572"/>
      <c r="ALA26" s="572"/>
      <c r="ALB26" s="572"/>
      <c r="ALC26" s="572"/>
      <c r="ALD26" s="572"/>
      <c r="ALE26" s="572"/>
      <c r="ALF26" s="572"/>
      <c r="ALG26" s="572"/>
      <c r="ALH26" s="572"/>
      <c r="ALI26" s="572"/>
      <c r="ALJ26" s="572"/>
      <c r="ALK26" s="572"/>
      <c r="ALL26" s="572"/>
      <c r="ALM26" s="572"/>
      <c r="ALN26" s="572"/>
      <c r="ALO26" s="572"/>
      <c r="ALP26" s="572"/>
      <c r="ALQ26" s="572"/>
      <c r="ALR26" s="572"/>
      <c r="ALS26" s="572"/>
      <c r="ALT26" s="572"/>
      <c r="ALU26" s="572"/>
      <c r="ALV26" s="572"/>
      <c r="ALW26" s="572"/>
      <c r="ALX26" s="572"/>
      <c r="ALY26" s="572"/>
      <c r="ALZ26" s="572"/>
      <c r="AMA26" s="572"/>
      <c r="AMB26" s="572"/>
      <c r="AMC26" s="572"/>
      <c r="AMD26" s="572"/>
      <c r="AME26" s="572"/>
      <c r="AMF26" s="572"/>
      <c r="AMG26" s="572"/>
      <c r="AMH26" s="572"/>
      <c r="AMI26" s="572"/>
      <c r="AMJ26" s="572"/>
    </row>
    <row r="27" spans="1:1025" s="573" customFormat="1" ht="12.75" customHeight="1">
      <c r="A27" s="23"/>
      <c r="B27" s="20"/>
      <c r="C27" s="20"/>
      <c r="D27" s="21"/>
      <c r="E27" s="21"/>
      <c r="F27" s="22"/>
      <c r="G27" s="21"/>
      <c r="H27" s="493"/>
      <c r="I27" s="571"/>
      <c r="J27" s="572"/>
      <c r="K27" s="572"/>
      <c r="L27" s="572"/>
      <c r="M27" s="572"/>
      <c r="N27" s="572"/>
      <c r="O27" s="572"/>
      <c r="P27" s="572"/>
      <c r="Q27" s="572"/>
      <c r="R27" s="572"/>
      <c r="S27" s="572"/>
      <c r="T27" s="572"/>
      <c r="U27" s="572"/>
      <c r="V27" s="572"/>
      <c r="W27" s="572"/>
      <c r="X27" s="572"/>
      <c r="Y27" s="572"/>
      <c r="Z27" s="572"/>
      <c r="AA27" s="572"/>
      <c r="AB27" s="572"/>
      <c r="AC27" s="572"/>
      <c r="AD27" s="572"/>
      <c r="AE27" s="572"/>
      <c r="AF27" s="572"/>
      <c r="AG27" s="572"/>
      <c r="AH27" s="572"/>
      <c r="AI27" s="572"/>
      <c r="AJ27" s="572"/>
      <c r="AK27" s="572"/>
      <c r="AL27" s="572"/>
      <c r="AM27" s="572"/>
      <c r="AN27" s="572"/>
      <c r="AO27" s="572"/>
      <c r="AP27" s="572"/>
      <c r="AQ27" s="572"/>
      <c r="AR27" s="572"/>
      <c r="AS27" s="572"/>
      <c r="AT27" s="572"/>
      <c r="AU27" s="572"/>
      <c r="AV27" s="572"/>
      <c r="AW27" s="572"/>
      <c r="AX27" s="572"/>
      <c r="AY27" s="572"/>
      <c r="AZ27" s="572"/>
      <c r="BA27" s="572"/>
      <c r="BB27" s="572"/>
      <c r="BC27" s="572"/>
      <c r="BD27" s="572"/>
      <c r="BE27" s="572"/>
      <c r="BF27" s="572"/>
      <c r="BG27" s="572"/>
      <c r="BH27" s="572"/>
      <c r="BI27" s="572"/>
      <c r="BJ27" s="572"/>
      <c r="BK27" s="572"/>
      <c r="BL27" s="572"/>
      <c r="BM27" s="572"/>
      <c r="BN27" s="572"/>
      <c r="BO27" s="572"/>
      <c r="BP27" s="572"/>
      <c r="BQ27" s="572"/>
      <c r="BR27" s="572"/>
      <c r="BS27" s="572"/>
      <c r="BT27" s="572"/>
      <c r="BU27" s="572"/>
      <c r="BV27" s="572"/>
      <c r="BW27" s="572"/>
      <c r="BX27" s="572"/>
      <c r="BY27" s="572"/>
      <c r="BZ27" s="572"/>
      <c r="CA27" s="572"/>
      <c r="CB27" s="572"/>
      <c r="CC27" s="572"/>
      <c r="CD27" s="572"/>
      <c r="CE27" s="572"/>
      <c r="CF27" s="572"/>
      <c r="CG27" s="572"/>
      <c r="CH27" s="572"/>
      <c r="CI27" s="572"/>
      <c r="CJ27" s="572"/>
      <c r="CK27" s="572"/>
      <c r="CL27" s="572"/>
      <c r="CM27" s="572"/>
      <c r="CN27" s="572"/>
      <c r="CO27" s="572"/>
      <c r="CP27" s="572"/>
      <c r="CQ27" s="572"/>
      <c r="CR27" s="572"/>
      <c r="CS27" s="572"/>
      <c r="CT27" s="572"/>
      <c r="CU27" s="572"/>
      <c r="CV27" s="572"/>
      <c r="CW27" s="572"/>
      <c r="CX27" s="572"/>
      <c r="CY27" s="572"/>
      <c r="CZ27" s="572"/>
      <c r="DA27" s="572"/>
      <c r="DB27" s="572"/>
      <c r="DC27" s="572"/>
      <c r="DD27" s="572"/>
      <c r="DE27" s="572"/>
      <c r="DF27" s="572"/>
      <c r="DG27" s="572"/>
      <c r="DH27" s="572"/>
      <c r="DI27" s="572"/>
      <c r="DJ27" s="572"/>
      <c r="DK27" s="572"/>
      <c r="DL27" s="572"/>
      <c r="DM27" s="572"/>
      <c r="DN27" s="572"/>
      <c r="DO27" s="572"/>
      <c r="DP27" s="572"/>
      <c r="DQ27" s="572"/>
      <c r="DR27" s="572"/>
      <c r="DS27" s="572"/>
      <c r="DT27" s="572"/>
      <c r="DU27" s="572"/>
      <c r="DV27" s="572"/>
      <c r="DW27" s="572"/>
      <c r="DX27" s="572"/>
      <c r="DY27" s="572"/>
      <c r="DZ27" s="572"/>
      <c r="EA27" s="572"/>
      <c r="EB27" s="572"/>
      <c r="EC27" s="572"/>
      <c r="ED27" s="572"/>
      <c r="EE27" s="572"/>
      <c r="EF27" s="572"/>
      <c r="EG27" s="572"/>
      <c r="EH27" s="572"/>
      <c r="EI27" s="572"/>
      <c r="EJ27" s="572"/>
      <c r="EK27" s="572"/>
      <c r="EL27" s="572"/>
      <c r="EM27" s="572"/>
      <c r="EN27" s="572"/>
      <c r="EO27" s="572"/>
      <c r="EP27" s="572"/>
      <c r="EQ27" s="572"/>
      <c r="ER27" s="572"/>
      <c r="ES27" s="572"/>
      <c r="ET27" s="572"/>
      <c r="EU27" s="572"/>
      <c r="EV27" s="572"/>
      <c r="EW27" s="572"/>
      <c r="EX27" s="572"/>
      <c r="EY27" s="572"/>
      <c r="EZ27" s="572"/>
      <c r="FA27" s="572"/>
      <c r="FB27" s="572"/>
      <c r="FC27" s="572"/>
      <c r="FD27" s="572"/>
      <c r="FE27" s="572"/>
      <c r="FF27" s="572"/>
      <c r="FG27" s="572"/>
      <c r="FH27" s="572"/>
      <c r="FI27" s="572"/>
      <c r="FJ27" s="572"/>
      <c r="FK27" s="572"/>
      <c r="FL27" s="572"/>
      <c r="FM27" s="572"/>
      <c r="FN27" s="572"/>
      <c r="FO27" s="572"/>
      <c r="FP27" s="572"/>
      <c r="FQ27" s="572"/>
      <c r="FR27" s="572"/>
      <c r="FS27" s="572"/>
      <c r="FT27" s="572"/>
      <c r="FU27" s="572"/>
      <c r="FV27" s="572"/>
      <c r="FW27" s="572"/>
      <c r="FX27" s="572"/>
      <c r="FY27" s="572"/>
      <c r="FZ27" s="572"/>
      <c r="GA27" s="572"/>
      <c r="GB27" s="572"/>
      <c r="GC27" s="572"/>
      <c r="GD27" s="572"/>
      <c r="GE27" s="572"/>
      <c r="GF27" s="572"/>
      <c r="GG27" s="572"/>
      <c r="GH27" s="572"/>
      <c r="GI27" s="572"/>
      <c r="GJ27" s="572"/>
      <c r="GK27" s="572"/>
      <c r="GL27" s="572"/>
      <c r="GM27" s="572"/>
      <c r="GN27" s="572"/>
      <c r="GO27" s="572"/>
      <c r="GP27" s="572"/>
      <c r="GQ27" s="572"/>
      <c r="GR27" s="572"/>
      <c r="GS27" s="572"/>
      <c r="GT27" s="572"/>
      <c r="GU27" s="572"/>
      <c r="GV27" s="572"/>
      <c r="GW27" s="572"/>
      <c r="GX27" s="572"/>
      <c r="GY27" s="572"/>
      <c r="GZ27" s="572"/>
      <c r="HA27" s="572"/>
      <c r="HB27" s="572"/>
      <c r="HC27" s="572"/>
      <c r="HD27" s="572"/>
      <c r="HE27" s="572"/>
      <c r="HF27" s="572"/>
      <c r="HG27" s="572"/>
      <c r="HH27" s="572"/>
      <c r="HI27" s="572"/>
      <c r="HJ27" s="572"/>
      <c r="HK27" s="572"/>
      <c r="HL27" s="572"/>
      <c r="HM27" s="572"/>
      <c r="HN27" s="572"/>
      <c r="HO27" s="572"/>
      <c r="HP27" s="572"/>
      <c r="HQ27" s="572"/>
      <c r="HR27" s="572"/>
      <c r="HS27" s="572"/>
      <c r="HT27" s="572"/>
      <c r="HU27" s="572"/>
      <c r="HV27" s="572"/>
      <c r="HW27" s="572"/>
      <c r="HX27" s="572"/>
      <c r="HY27" s="572"/>
      <c r="HZ27" s="572"/>
      <c r="IA27" s="572"/>
      <c r="IB27" s="572"/>
      <c r="IC27" s="572"/>
      <c r="ID27" s="572"/>
      <c r="IE27" s="572"/>
      <c r="IF27" s="572"/>
      <c r="IG27" s="572"/>
      <c r="IH27" s="572"/>
      <c r="II27" s="572"/>
      <c r="IJ27" s="572"/>
      <c r="IK27" s="572"/>
      <c r="IL27" s="572"/>
      <c r="IM27" s="572"/>
      <c r="IN27" s="572"/>
      <c r="IO27" s="572"/>
      <c r="IP27" s="572"/>
      <c r="IQ27" s="572"/>
      <c r="IR27" s="572"/>
      <c r="IS27" s="572"/>
      <c r="IT27" s="572"/>
      <c r="IU27" s="572"/>
      <c r="IV27" s="572"/>
      <c r="IW27" s="572"/>
      <c r="IX27" s="572"/>
      <c r="IY27" s="572"/>
      <c r="IZ27" s="572"/>
      <c r="JA27" s="572"/>
      <c r="JB27" s="572"/>
      <c r="JC27" s="572"/>
      <c r="JD27" s="572"/>
      <c r="JE27" s="572"/>
      <c r="JF27" s="572"/>
      <c r="JG27" s="572"/>
      <c r="JH27" s="572"/>
      <c r="JI27" s="572"/>
      <c r="JJ27" s="572"/>
      <c r="JK27" s="572"/>
      <c r="JL27" s="572"/>
      <c r="JM27" s="572"/>
      <c r="JN27" s="572"/>
      <c r="JO27" s="572"/>
      <c r="JP27" s="572"/>
      <c r="JQ27" s="572"/>
      <c r="JR27" s="572"/>
      <c r="JS27" s="572"/>
      <c r="JT27" s="572"/>
      <c r="JU27" s="572"/>
      <c r="JV27" s="572"/>
      <c r="JW27" s="572"/>
      <c r="JX27" s="572"/>
      <c r="JY27" s="572"/>
      <c r="JZ27" s="572"/>
      <c r="KA27" s="572"/>
      <c r="KB27" s="572"/>
      <c r="KC27" s="572"/>
      <c r="KD27" s="572"/>
      <c r="KE27" s="572"/>
      <c r="KF27" s="572"/>
      <c r="KG27" s="572"/>
      <c r="KH27" s="572"/>
      <c r="KI27" s="572"/>
      <c r="KJ27" s="572"/>
      <c r="KK27" s="572"/>
      <c r="KL27" s="572"/>
      <c r="KM27" s="572"/>
      <c r="KN27" s="572"/>
      <c r="KO27" s="572"/>
      <c r="KP27" s="572"/>
      <c r="KQ27" s="572"/>
      <c r="KR27" s="572"/>
      <c r="KS27" s="572"/>
      <c r="KT27" s="572"/>
      <c r="KU27" s="572"/>
      <c r="KV27" s="572"/>
      <c r="KW27" s="572"/>
      <c r="KX27" s="572"/>
      <c r="KY27" s="572"/>
      <c r="KZ27" s="572"/>
      <c r="LA27" s="572"/>
      <c r="LB27" s="572"/>
      <c r="LC27" s="572"/>
      <c r="LD27" s="572"/>
      <c r="LE27" s="572"/>
      <c r="LF27" s="572"/>
      <c r="LG27" s="572"/>
      <c r="LH27" s="572"/>
      <c r="LI27" s="572"/>
      <c r="LJ27" s="572"/>
      <c r="LK27" s="572"/>
      <c r="LL27" s="572"/>
      <c r="LM27" s="572"/>
      <c r="LN27" s="572"/>
      <c r="LO27" s="572"/>
      <c r="LP27" s="572"/>
      <c r="LQ27" s="572"/>
      <c r="LR27" s="572"/>
      <c r="LS27" s="572"/>
      <c r="LT27" s="572"/>
      <c r="LU27" s="572"/>
      <c r="LV27" s="572"/>
      <c r="LW27" s="572"/>
      <c r="LX27" s="572"/>
      <c r="LY27" s="572"/>
      <c r="LZ27" s="572"/>
      <c r="MA27" s="572"/>
      <c r="MB27" s="572"/>
      <c r="MC27" s="572"/>
      <c r="MD27" s="572"/>
      <c r="ME27" s="572"/>
      <c r="MF27" s="572"/>
      <c r="MG27" s="572"/>
      <c r="MH27" s="572"/>
      <c r="MI27" s="572"/>
      <c r="MJ27" s="572"/>
      <c r="MK27" s="572"/>
      <c r="ML27" s="572"/>
      <c r="MM27" s="572"/>
      <c r="MN27" s="572"/>
      <c r="MO27" s="572"/>
      <c r="MP27" s="572"/>
      <c r="MQ27" s="572"/>
      <c r="MR27" s="572"/>
      <c r="MS27" s="572"/>
      <c r="MT27" s="572"/>
      <c r="MU27" s="572"/>
      <c r="MV27" s="572"/>
      <c r="MW27" s="572"/>
      <c r="MX27" s="572"/>
      <c r="MY27" s="572"/>
      <c r="MZ27" s="572"/>
      <c r="NA27" s="572"/>
      <c r="NB27" s="572"/>
      <c r="NC27" s="572"/>
      <c r="ND27" s="572"/>
      <c r="NE27" s="572"/>
      <c r="NF27" s="572"/>
      <c r="NG27" s="572"/>
      <c r="NH27" s="572"/>
      <c r="NI27" s="572"/>
      <c r="NJ27" s="572"/>
      <c r="NK27" s="572"/>
      <c r="NL27" s="572"/>
      <c r="NM27" s="572"/>
      <c r="NN27" s="572"/>
      <c r="NO27" s="572"/>
      <c r="NP27" s="572"/>
      <c r="NQ27" s="572"/>
      <c r="NR27" s="572"/>
      <c r="NS27" s="572"/>
      <c r="NT27" s="572"/>
      <c r="NU27" s="572"/>
      <c r="NV27" s="572"/>
      <c r="NW27" s="572"/>
      <c r="NX27" s="572"/>
      <c r="NY27" s="572"/>
      <c r="NZ27" s="572"/>
      <c r="OA27" s="572"/>
      <c r="OB27" s="572"/>
      <c r="OC27" s="572"/>
      <c r="OD27" s="572"/>
      <c r="OE27" s="572"/>
      <c r="OF27" s="572"/>
      <c r="OG27" s="572"/>
      <c r="OH27" s="572"/>
      <c r="OI27" s="572"/>
      <c r="OJ27" s="572"/>
      <c r="OK27" s="572"/>
      <c r="OL27" s="572"/>
      <c r="OM27" s="572"/>
      <c r="ON27" s="572"/>
      <c r="OO27" s="572"/>
      <c r="OP27" s="572"/>
      <c r="OQ27" s="572"/>
      <c r="OR27" s="572"/>
      <c r="OS27" s="572"/>
      <c r="OT27" s="572"/>
      <c r="OU27" s="572"/>
      <c r="OV27" s="572"/>
      <c r="OW27" s="572"/>
      <c r="OX27" s="572"/>
      <c r="OY27" s="572"/>
      <c r="OZ27" s="572"/>
      <c r="PA27" s="572"/>
      <c r="PB27" s="572"/>
      <c r="PC27" s="572"/>
      <c r="PD27" s="572"/>
      <c r="PE27" s="572"/>
      <c r="PF27" s="572"/>
      <c r="PG27" s="572"/>
      <c r="PH27" s="572"/>
      <c r="PI27" s="572"/>
      <c r="PJ27" s="572"/>
      <c r="PK27" s="572"/>
      <c r="PL27" s="572"/>
      <c r="PM27" s="572"/>
      <c r="PN27" s="572"/>
      <c r="PO27" s="572"/>
      <c r="PP27" s="572"/>
      <c r="PQ27" s="572"/>
      <c r="PR27" s="572"/>
      <c r="PS27" s="572"/>
      <c r="PT27" s="572"/>
      <c r="PU27" s="572"/>
      <c r="PV27" s="572"/>
      <c r="PW27" s="572"/>
      <c r="PX27" s="572"/>
      <c r="PY27" s="572"/>
      <c r="PZ27" s="572"/>
      <c r="QA27" s="572"/>
      <c r="QB27" s="572"/>
      <c r="QC27" s="572"/>
      <c r="QD27" s="572"/>
      <c r="QE27" s="572"/>
      <c r="QF27" s="572"/>
      <c r="QG27" s="572"/>
      <c r="QH27" s="572"/>
      <c r="QI27" s="572"/>
      <c r="QJ27" s="572"/>
      <c r="QK27" s="572"/>
      <c r="QL27" s="572"/>
      <c r="QM27" s="572"/>
      <c r="QN27" s="572"/>
      <c r="QO27" s="572"/>
      <c r="QP27" s="572"/>
      <c r="QQ27" s="572"/>
      <c r="QR27" s="572"/>
      <c r="QS27" s="572"/>
      <c r="QT27" s="572"/>
      <c r="QU27" s="572"/>
      <c r="QV27" s="572"/>
      <c r="QW27" s="572"/>
      <c r="QX27" s="572"/>
      <c r="QY27" s="572"/>
      <c r="QZ27" s="572"/>
      <c r="RA27" s="572"/>
      <c r="RB27" s="572"/>
      <c r="RC27" s="572"/>
      <c r="RD27" s="572"/>
      <c r="RE27" s="572"/>
      <c r="RF27" s="572"/>
      <c r="RG27" s="572"/>
      <c r="RH27" s="572"/>
      <c r="RI27" s="572"/>
      <c r="RJ27" s="572"/>
      <c r="RK27" s="572"/>
      <c r="RL27" s="572"/>
      <c r="RM27" s="572"/>
      <c r="RN27" s="572"/>
      <c r="RO27" s="572"/>
      <c r="RP27" s="572"/>
      <c r="RQ27" s="572"/>
      <c r="RR27" s="572"/>
      <c r="RS27" s="572"/>
      <c r="RT27" s="572"/>
      <c r="RU27" s="572"/>
      <c r="RV27" s="572"/>
      <c r="RW27" s="572"/>
      <c r="RX27" s="572"/>
      <c r="RY27" s="572"/>
      <c r="RZ27" s="572"/>
      <c r="SA27" s="572"/>
      <c r="SB27" s="572"/>
      <c r="SC27" s="572"/>
      <c r="SD27" s="572"/>
      <c r="SE27" s="572"/>
      <c r="SF27" s="572"/>
      <c r="SG27" s="572"/>
      <c r="SH27" s="572"/>
      <c r="SI27" s="572"/>
      <c r="SJ27" s="572"/>
      <c r="SK27" s="572"/>
      <c r="SL27" s="572"/>
      <c r="SM27" s="572"/>
      <c r="SN27" s="572"/>
      <c r="SO27" s="572"/>
      <c r="SP27" s="572"/>
      <c r="SQ27" s="572"/>
      <c r="SR27" s="572"/>
      <c r="SS27" s="572"/>
      <c r="ST27" s="572"/>
      <c r="SU27" s="572"/>
      <c r="SV27" s="572"/>
      <c r="SW27" s="572"/>
      <c r="SX27" s="572"/>
      <c r="SY27" s="572"/>
      <c r="SZ27" s="572"/>
      <c r="TA27" s="572"/>
      <c r="TB27" s="572"/>
      <c r="TC27" s="572"/>
      <c r="TD27" s="572"/>
      <c r="TE27" s="572"/>
      <c r="TF27" s="572"/>
      <c r="TG27" s="572"/>
      <c r="TH27" s="572"/>
      <c r="TI27" s="572"/>
      <c r="TJ27" s="572"/>
      <c r="TK27" s="572"/>
      <c r="TL27" s="572"/>
      <c r="TM27" s="572"/>
      <c r="TN27" s="572"/>
      <c r="TO27" s="572"/>
      <c r="TP27" s="572"/>
      <c r="TQ27" s="572"/>
      <c r="TR27" s="572"/>
      <c r="TS27" s="572"/>
      <c r="TT27" s="572"/>
      <c r="TU27" s="572"/>
      <c r="TV27" s="572"/>
      <c r="TW27" s="572"/>
      <c r="TX27" s="572"/>
      <c r="TY27" s="572"/>
      <c r="TZ27" s="572"/>
      <c r="UA27" s="572"/>
      <c r="UB27" s="572"/>
      <c r="UC27" s="572"/>
      <c r="UD27" s="572"/>
      <c r="UE27" s="572"/>
      <c r="UF27" s="572"/>
      <c r="UG27" s="572"/>
      <c r="UH27" s="572"/>
      <c r="UI27" s="572"/>
      <c r="UJ27" s="572"/>
      <c r="UK27" s="572"/>
      <c r="UL27" s="572"/>
      <c r="UM27" s="572"/>
      <c r="UN27" s="572"/>
      <c r="UO27" s="572"/>
      <c r="UP27" s="572"/>
      <c r="UQ27" s="572"/>
      <c r="UR27" s="572"/>
      <c r="US27" s="572"/>
      <c r="UT27" s="572"/>
      <c r="UU27" s="572"/>
      <c r="UV27" s="572"/>
      <c r="UW27" s="572"/>
      <c r="UX27" s="572"/>
      <c r="UY27" s="572"/>
      <c r="UZ27" s="572"/>
      <c r="VA27" s="572"/>
      <c r="VB27" s="572"/>
      <c r="VC27" s="572"/>
      <c r="VD27" s="572"/>
      <c r="VE27" s="572"/>
      <c r="VF27" s="572"/>
      <c r="VG27" s="572"/>
      <c r="VH27" s="572"/>
      <c r="VI27" s="572"/>
      <c r="VJ27" s="572"/>
      <c r="VK27" s="572"/>
      <c r="VL27" s="572"/>
      <c r="VM27" s="572"/>
      <c r="VN27" s="572"/>
      <c r="VO27" s="572"/>
      <c r="VP27" s="572"/>
      <c r="VQ27" s="572"/>
      <c r="VR27" s="572"/>
      <c r="VS27" s="572"/>
      <c r="VT27" s="572"/>
      <c r="VU27" s="572"/>
      <c r="VV27" s="572"/>
      <c r="VW27" s="572"/>
      <c r="VX27" s="572"/>
      <c r="VY27" s="572"/>
      <c r="VZ27" s="572"/>
      <c r="WA27" s="572"/>
      <c r="WB27" s="572"/>
      <c r="WC27" s="572"/>
      <c r="WD27" s="572"/>
      <c r="WE27" s="572"/>
      <c r="WF27" s="572"/>
      <c r="WG27" s="572"/>
      <c r="WH27" s="572"/>
      <c r="WI27" s="572"/>
      <c r="WJ27" s="572"/>
      <c r="WK27" s="572"/>
      <c r="WL27" s="572"/>
      <c r="WM27" s="572"/>
      <c r="WN27" s="572"/>
      <c r="WO27" s="572"/>
      <c r="WP27" s="572"/>
      <c r="WQ27" s="572"/>
      <c r="WR27" s="572"/>
      <c r="WS27" s="572"/>
      <c r="WT27" s="572"/>
      <c r="WU27" s="572"/>
      <c r="WV27" s="572"/>
      <c r="WW27" s="572"/>
      <c r="WX27" s="572"/>
      <c r="WY27" s="572"/>
      <c r="WZ27" s="572"/>
      <c r="XA27" s="572"/>
      <c r="XB27" s="572"/>
      <c r="XC27" s="572"/>
      <c r="XD27" s="572"/>
      <c r="XE27" s="572"/>
      <c r="XF27" s="572"/>
      <c r="XG27" s="572"/>
      <c r="XH27" s="572"/>
      <c r="XI27" s="572"/>
      <c r="XJ27" s="572"/>
      <c r="XK27" s="572"/>
      <c r="XL27" s="572"/>
      <c r="XM27" s="572"/>
      <c r="XN27" s="572"/>
      <c r="XO27" s="572"/>
      <c r="XP27" s="572"/>
      <c r="XQ27" s="572"/>
      <c r="XR27" s="572"/>
      <c r="XS27" s="572"/>
      <c r="XT27" s="572"/>
      <c r="XU27" s="572"/>
      <c r="XV27" s="572"/>
      <c r="XW27" s="572"/>
      <c r="XX27" s="572"/>
      <c r="XY27" s="572"/>
      <c r="XZ27" s="572"/>
      <c r="YA27" s="572"/>
      <c r="YB27" s="572"/>
      <c r="YC27" s="572"/>
      <c r="YD27" s="572"/>
      <c r="YE27" s="572"/>
      <c r="YF27" s="572"/>
      <c r="YG27" s="572"/>
      <c r="YH27" s="572"/>
      <c r="YI27" s="572"/>
      <c r="YJ27" s="572"/>
      <c r="YK27" s="572"/>
      <c r="YL27" s="572"/>
      <c r="YM27" s="572"/>
      <c r="YN27" s="572"/>
      <c r="YO27" s="572"/>
      <c r="YP27" s="572"/>
      <c r="YQ27" s="572"/>
      <c r="YR27" s="572"/>
      <c r="YS27" s="572"/>
      <c r="YT27" s="572"/>
      <c r="YU27" s="572"/>
      <c r="YV27" s="572"/>
      <c r="YW27" s="572"/>
      <c r="YX27" s="572"/>
      <c r="YY27" s="572"/>
      <c r="YZ27" s="572"/>
      <c r="ZA27" s="572"/>
      <c r="ZB27" s="572"/>
      <c r="ZC27" s="572"/>
      <c r="ZD27" s="572"/>
      <c r="ZE27" s="572"/>
      <c r="ZF27" s="572"/>
      <c r="ZG27" s="572"/>
      <c r="ZH27" s="572"/>
      <c r="ZI27" s="572"/>
      <c r="ZJ27" s="572"/>
      <c r="ZK27" s="572"/>
      <c r="ZL27" s="572"/>
      <c r="ZM27" s="572"/>
      <c r="ZN27" s="572"/>
      <c r="ZO27" s="572"/>
      <c r="ZP27" s="572"/>
      <c r="ZQ27" s="572"/>
      <c r="ZR27" s="572"/>
      <c r="ZS27" s="572"/>
      <c r="ZT27" s="572"/>
      <c r="ZU27" s="572"/>
      <c r="ZV27" s="572"/>
      <c r="ZW27" s="572"/>
      <c r="ZX27" s="572"/>
      <c r="ZY27" s="572"/>
      <c r="ZZ27" s="572"/>
      <c r="AAA27" s="572"/>
      <c r="AAB27" s="572"/>
      <c r="AAC27" s="572"/>
      <c r="AAD27" s="572"/>
      <c r="AAE27" s="572"/>
      <c r="AAF27" s="572"/>
      <c r="AAG27" s="572"/>
      <c r="AAH27" s="572"/>
      <c r="AAI27" s="572"/>
      <c r="AAJ27" s="572"/>
      <c r="AAK27" s="572"/>
      <c r="AAL27" s="572"/>
      <c r="AAM27" s="572"/>
      <c r="AAN27" s="572"/>
      <c r="AAO27" s="572"/>
      <c r="AAP27" s="572"/>
      <c r="AAQ27" s="572"/>
      <c r="AAR27" s="572"/>
      <c r="AAS27" s="572"/>
      <c r="AAT27" s="572"/>
      <c r="AAU27" s="572"/>
      <c r="AAV27" s="572"/>
      <c r="AAW27" s="572"/>
      <c r="AAX27" s="572"/>
      <c r="AAY27" s="572"/>
      <c r="AAZ27" s="572"/>
      <c r="ABA27" s="572"/>
      <c r="ABB27" s="572"/>
      <c r="ABC27" s="572"/>
      <c r="ABD27" s="572"/>
      <c r="ABE27" s="572"/>
      <c r="ABF27" s="572"/>
      <c r="ABG27" s="572"/>
      <c r="ABH27" s="572"/>
      <c r="ABI27" s="572"/>
      <c r="ABJ27" s="572"/>
      <c r="ABK27" s="572"/>
      <c r="ABL27" s="572"/>
      <c r="ABM27" s="572"/>
      <c r="ABN27" s="572"/>
      <c r="ABO27" s="572"/>
      <c r="ABP27" s="572"/>
      <c r="ABQ27" s="572"/>
      <c r="ABR27" s="572"/>
      <c r="ABS27" s="572"/>
      <c r="ABT27" s="572"/>
      <c r="ABU27" s="572"/>
      <c r="ABV27" s="572"/>
      <c r="ABW27" s="572"/>
      <c r="ABX27" s="572"/>
      <c r="ABY27" s="572"/>
      <c r="ABZ27" s="572"/>
      <c r="ACA27" s="572"/>
      <c r="ACB27" s="572"/>
      <c r="ACC27" s="572"/>
      <c r="ACD27" s="572"/>
      <c r="ACE27" s="572"/>
      <c r="ACF27" s="572"/>
      <c r="ACG27" s="572"/>
      <c r="ACH27" s="572"/>
      <c r="ACI27" s="572"/>
      <c r="ACJ27" s="572"/>
      <c r="ACK27" s="572"/>
      <c r="ACL27" s="572"/>
      <c r="ACM27" s="572"/>
      <c r="ACN27" s="572"/>
      <c r="ACO27" s="572"/>
      <c r="ACP27" s="572"/>
      <c r="ACQ27" s="572"/>
      <c r="ACR27" s="572"/>
      <c r="ACS27" s="572"/>
      <c r="ACT27" s="572"/>
      <c r="ACU27" s="572"/>
      <c r="ACV27" s="572"/>
      <c r="ACW27" s="572"/>
      <c r="ACX27" s="572"/>
      <c r="ACY27" s="572"/>
      <c r="ACZ27" s="572"/>
      <c r="ADA27" s="572"/>
      <c r="ADB27" s="572"/>
      <c r="ADC27" s="572"/>
      <c r="ADD27" s="572"/>
      <c r="ADE27" s="572"/>
      <c r="ADF27" s="572"/>
      <c r="ADG27" s="572"/>
      <c r="ADH27" s="572"/>
      <c r="ADI27" s="572"/>
      <c r="ADJ27" s="572"/>
      <c r="ADK27" s="572"/>
      <c r="ADL27" s="572"/>
      <c r="ADM27" s="572"/>
      <c r="ADN27" s="572"/>
      <c r="ADO27" s="572"/>
      <c r="ADP27" s="572"/>
      <c r="ADQ27" s="572"/>
      <c r="ADR27" s="572"/>
      <c r="ADS27" s="572"/>
      <c r="ADT27" s="572"/>
      <c r="ADU27" s="572"/>
      <c r="ADV27" s="572"/>
      <c r="ADW27" s="572"/>
      <c r="ADX27" s="572"/>
      <c r="ADY27" s="572"/>
      <c r="ADZ27" s="572"/>
      <c r="AEA27" s="572"/>
      <c r="AEB27" s="572"/>
      <c r="AEC27" s="572"/>
      <c r="AED27" s="572"/>
      <c r="AEE27" s="572"/>
      <c r="AEF27" s="572"/>
      <c r="AEG27" s="572"/>
      <c r="AEH27" s="572"/>
      <c r="AEI27" s="572"/>
      <c r="AEJ27" s="572"/>
      <c r="AEK27" s="572"/>
      <c r="AEL27" s="572"/>
      <c r="AEM27" s="572"/>
      <c r="AEN27" s="572"/>
      <c r="AEO27" s="572"/>
      <c r="AEP27" s="572"/>
      <c r="AEQ27" s="572"/>
      <c r="AER27" s="572"/>
      <c r="AES27" s="572"/>
      <c r="AET27" s="572"/>
      <c r="AEU27" s="572"/>
      <c r="AEV27" s="572"/>
      <c r="AEW27" s="572"/>
      <c r="AEX27" s="572"/>
      <c r="AEY27" s="572"/>
      <c r="AEZ27" s="572"/>
      <c r="AFA27" s="572"/>
      <c r="AFB27" s="572"/>
      <c r="AFC27" s="572"/>
      <c r="AFD27" s="572"/>
      <c r="AFE27" s="572"/>
      <c r="AFF27" s="572"/>
      <c r="AFG27" s="572"/>
      <c r="AFH27" s="572"/>
      <c r="AFI27" s="572"/>
      <c r="AFJ27" s="572"/>
      <c r="AFK27" s="572"/>
      <c r="AFL27" s="572"/>
      <c r="AFM27" s="572"/>
      <c r="AFN27" s="572"/>
      <c r="AFO27" s="572"/>
      <c r="AFP27" s="572"/>
      <c r="AFQ27" s="572"/>
      <c r="AFR27" s="572"/>
      <c r="AFS27" s="572"/>
      <c r="AFT27" s="572"/>
      <c r="AFU27" s="572"/>
      <c r="AFV27" s="572"/>
      <c r="AFW27" s="572"/>
      <c r="AFX27" s="572"/>
      <c r="AFY27" s="572"/>
      <c r="AFZ27" s="572"/>
      <c r="AGA27" s="572"/>
      <c r="AGB27" s="572"/>
      <c r="AGC27" s="572"/>
      <c r="AGD27" s="572"/>
      <c r="AGE27" s="572"/>
      <c r="AGF27" s="572"/>
      <c r="AGG27" s="572"/>
      <c r="AGH27" s="572"/>
      <c r="AGI27" s="572"/>
      <c r="AGJ27" s="572"/>
      <c r="AGK27" s="572"/>
      <c r="AGL27" s="572"/>
      <c r="AGM27" s="572"/>
      <c r="AGN27" s="572"/>
      <c r="AGO27" s="572"/>
      <c r="AGP27" s="572"/>
      <c r="AGQ27" s="572"/>
      <c r="AGR27" s="572"/>
      <c r="AGS27" s="572"/>
      <c r="AGT27" s="572"/>
      <c r="AGU27" s="572"/>
      <c r="AGV27" s="572"/>
      <c r="AGW27" s="572"/>
      <c r="AGX27" s="572"/>
      <c r="AGY27" s="572"/>
      <c r="AGZ27" s="572"/>
      <c r="AHA27" s="572"/>
      <c r="AHB27" s="572"/>
      <c r="AHC27" s="572"/>
      <c r="AHD27" s="572"/>
      <c r="AHE27" s="572"/>
      <c r="AHF27" s="572"/>
      <c r="AHG27" s="572"/>
      <c r="AHH27" s="572"/>
      <c r="AHI27" s="572"/>
      <c r="AHJ27" s="572"/>
      <c r="AHK27" s="572"/>
      <c r="AHL27" s="572"/>
      <c r="AHM27" s="572"/>
      <c r="AHN27" s="572"/>
      <c r="AHO27" s="572"/>
      <c r="AHP27" s="572"/>
      <c r="AHQ27" s="572"/>
      <c r="AHR27" s="572"/>
      <c r="AHS27" s="572"/>
      <c r="AHT27" s="572"/>
      <c r="AHU27" s="572"/>
      <c r="AHV27" s="572"/>
      <c r="AHW27" s="572"/>
      <c r="AHX27" s="572"/>
      <c r="AHY27" s="572"/>
      <c r="AHZ27" s="572"/>
      <c r="AIA27" s="572"/>
      <c r="AIB27" s="572"/>
      <c r="AIC27" s="572"/>
      <c r="AID27" s="572"/>
      <c r="AIE27" s="572"/>
      <c r="AIF27" s="572"/>
      <c r="AIG27" s="572"/>
      <c r="AIH27" s="572"/>
      <c r="AII27" s="572"/>
      <c r="AIJ27" s="572"/>
      <c r="AIK27" s="572"/>
      <c r="AIL27" s="572"/>
      <c r="AIM27" s="572"/>
      <c r="AIN27" s="572"/>
      <c r="AIO27" s="572"/>
      <c r="AIP27" s="572"/>
      <c r="AIQ27" s="572"/>
      <c r="AIR27" s="572"/>
      <c r="AIS27" s="572"/>
      <c r="AIT27" s="572"/>
      <c r="AIU27" s="572"/>
      <c r="AIV27" s="572"/>
      <c r="AIW27" s="572"/>
      <c r="AIX27" s="572"/>
      <c r="AIY27" s="572"/>
      <c r="AIZ27" s="572"/>
      <c r="AJA27" s="572"/>
      <c r="AJB27" s="572"/>
      <c r="AJC27" s="572"/>
      <c r="AJD27" s="572"/>
      <c r="AJE27" s="572"/>
      <c r="AJF27" s="572"/>
      <c r="AJG27" s="572"/>
      <c r="AJH27" s="572"/>
      <c r="AJI27" s="572"/>
      <c r="AJJ27" s="572"/>
      <c r="AJK27" s="572"/>
      <c r="AJL27" s="572"/>
      <c r="AJM27" s="572"/>
      <c r="AJN27" s="572"/>
      <c r="AJO27" s="572"/>
      <c r="AJP27" s="572"/>
      <c r="AJQ27" s="572"/>
      <c r="AJR27" s="572"/>
      <c r="AJS27" s="572"/>
      <c r="AJT27" s="572"/>
      <c r="AJU27" s="572"/>
      <c r="AJV27" s="572"/>
      <c r="AJW27" s="572"/>
      <c r="AJX27" s="572"/>
      <c r="AJY27" s="572"/>
      <c r="AJZ27" s="572"/>
      <c r="AKA27" s="572"/>
      <c r="AKB27" s="572"/>
      <c r="AKC27" s="572"/>
      <c r="AKD27" s="572"/>
      <c r="AKE27" s="572"/>
      <c r="AKF27" s="572"/>
      <c r="AKG27" s="572"/>
      <c r="AKH27" s="572"/>
      <c r="AKI27" s="572"/>
      <c r="AKJ27" s="572"/>
      <c r="AKK27" s="572"/>
      <c r="AKL27" s="572"/>
      <c r="AKM27" s="572"/>
      <c r="AKN27" s="572"/>
      <c r="AKO27" s="572"/>
      <c r="AKP27" s="572"/>
      <c r="AKQ27" s="572"/>
      <c r="AKR27" s="572"/>
      <c r="AKS27" s="572"/>
      <c r="AKT27" s="572"/>
      <c r="AKU27" s="572"/>
      <c r="AKV27" s="572"/>
      <c r="AKW27" s="572"/>
      <c r="AKX27" s="572"/>
      <c r="AKY27" s="572"/>
      <c r="AKZ27" s="572"/>
      <c r="ALA27" s="572"/>
      <c r="ALB27" s="572"/>
      <c r="ALC27" s="572"/>
      <c r="ALD27" s="572"/>
      <c r="ALE27" s="572"/>
      <c r="ALF27" s="572"/>
      <c r="ALG27" s="572"/>
      <c r="ALH27" s="572"/>
      <c r="ALI27" s="572"/>
      <c r="ALJ27" s="572"/>
      <c r="ALK27" s="572"/>
      <c r="ALL27" s="572"/>
      <c r="ALM27" s="572"/>
      <c r="ALN27" s="572"/>
      <c r="ALO27" s="572"/>
      <c r="ALP27" s="572"/>
      <c r="ALQ27" s="572"/>
      <c r="ALR27" s="572"/>
      <c r="ALS27" s="572"/>
      <c r="ALT27" s="572"/>
      <c r="ALU27" s="572"/>
      <c r="ALV27" s="572"/>
      <c r="ALW27" s="572"/>
      <c r="ALX27" s="572"/>
      <c r="ALY27" s="572"/>
      <c r="ALZ27" s="572"/>
      <c r="AMA27" s="572"/>
      <c r="AMB27" s="572"/>
      <c r="AMC27" s="572"/>
      <c r="AMD27" s="572"/>
      <c r="AME27" s="572"/>
      <c r="AMF27" s="572"/>
      <c r="AMG27" s="572"/>
      <c r="AMH27" s="572"/>
      <c r="AMI27" s="572"/>
      <c r="AMJ27" s="572"/>
    </row>
    <row r="28" spans="1:1025" s="573" customFormat="1">
      <c r="A28" s="23"/>
      <c r="B28" s="20"/>
      <c r="C28" s="20"/>
      <c r="D28" s="21"/>
      <c r="E28" s="21"/>
      <c r="F28" s="22"/>
      <c r="G28" s="21"/>
      <c r="H28" s="493"/>
      <c r="I28" s="571"/>
      <c r="J28" s="572"/>
      <c r="K28" s="572"/>
      <c r="L28" s="572"/>
      <c r="M28" s="572"/>
      <c r="N28" s="572"/>
      <c r="O28" s="572"/>
      <c r="P28" s="572"/>
      <c r="Q28" s="572"/>
      <c r="R28" s="572"/>
      <c r="S28" s="572"/>
      <c r="T28" s="572"/>
      <c r="U28" s="572"/>
      <c r="V28" s="572"/>
      <c r="W28" s="572"/>
      <c r="X28" s="572"/>
      <c r="Y28" s="572"/>
      <c r="Z28" s="572"/>
      <c r="AA28" s="572"/>
      <c r="AB28" s="572"/>
      <c r="AC28" s="572"/>
      <c r="AD28" s="572"/>
      <c r="AE28" s="572"/>
      <c r="AF28" s="572"/>
      <c r="AG28" s="572"/>
      <c r="AH28" s="572"/>
      <c r="AI28" s="572"/>
      <c r="AJ28" s="572"/>
      <c r="AK28" s="572"/>
      <c r="AL28" s="572"/>
      <c r="AM28" s="572"/>
      <c r="AN28" s="572"/>
      <c r="AO28" s="572"/>
      <c r="AP28" s="572"/>
      <c r="AQ28" s="572"/>
      <c r="AR28" s="572"/>
      <c r="AS28" s="572"/>
      <c r="AT28" s="572"/>
      <c r="AU28" s="572"/>
      <c r="AV28" s="572"/>
      <c r="AW28" s="572"/>
      <c r="AX28" s="572"/>
      <c r="AY28" s="572"/>
      <c r="AZ28" s="572"/>
      <c r="BA28" s="572"/>
      <c r="BB28" s="572"/>
      <c r="BC28" s="572"/>
      <c r="BD28" s="572"/>
      <c r="BE28" s="572"/>
      <c r="BF28" s="572"/>
      <c r="BG28" s="572"/>
      <c r="BH28" s="572"/>
      <c r="BI28" s="572"/>
      <c r="BJ28" s="572"/>
      <c r="BK28" s="572"/>
      <c r="BL28" s="572"/>
      <c r="BM28" s="572"/>
      <c r="BN28" s="572"/>
      <c r="BO28" s="572"/>
      <c r="BP28" s="572"/>
      <c r="BQ28" s="572"/>
      <c r="BR28" s="572"/>
      <c r="BS28" s="572"/>
      <c r="BT28" s="572"/>
      <c r="BU28" s="572"/>
      <c r="BV28" s="572"/>
      <c r="BW28" s="572"/>
      <c r="BX28" s="572"/>
      <c r="BY28" s="572"/>
      <c r="BZ28" s="572"/>
      <c r="CA28" s="572"/>
      <c r="CB28" s="572"/>
      <c r="CC28" s="572"/>
      <c r="CD28" s="572"/>
      <c r="CE28" s="572"/>
      <c r="CF28" s="572"/>
      <c r="CG28" s="572"/>
      <c r="CH28" s="572"/>
      <c r="CI28" s="572"/>
      <c r="CJ28" s="572"/>
      <c r="CK28" s="572"/>
      <c r="CL28" s="572"/>
      <c r="CM28" s="572"/>
      <c r="CN28" s="572"/>
      <c r="CO28" s="572"/>
      <c r="CP28" s="572"/>
      <c r="CQ28" s="572"/>
      <c r="CR28" s="572"/>
      <c r="CS28" s="572"/>
      <c r="CT28" s="572"/>
      <c r="CU28" s="572"/>
      <c r="CV28" s="572"/>
      <c r="CW28" s="572"/>
      <c r="CX28" s="572"/>
      <c r="CY28" s="572"/>
      <c r="CZ28" s="572"/>
      <c r="DA28" s="572"/>
      <c r="DB28" s="572"/>
      <c r="DC28" s="572"/>
      <c r="DD28" s="572"/>
      <c r="DE28" s="572"/>
      <c r="DF28" s="572"/>
      <c r="DG28" s="572"/>
      <c r="DH28" s="572"/>
      <c r="DI28" s="572"/>
      <c r="DJ28" s="572"/>
      <c r="DK28" s="572"/>
      <c r="DL28" s="572"/>
      <c r="DM28" s="572"/>
      <c r="DN28" s="572"/>
      <c r="DO28" s="572"/>
      <c r="DP28" s="572"/>
      <c r="DQ28" s="572"/>
      <c r="DR28" s="572"/>
      <c r="DS28" s="572"/>
      <c r="DT28" s="572"/>
      <c r="DU28" s="572"/>
      <c r="DV28" s="572"/>
      <c r="DW28" s="572"/>
      <c r="DX28" s="572"/>
      <c r="DY28" s="572"/>
      <c r="DZ28" s="572"/>
      <c r="EA28" s="572"/>
      <c r="EB28" s="572"/>
      <c r="EC28" s="572"/>
      <c r="ED28" s="572"/>
      <c r="EE28" s="572"/>
      <c r="EF28" s="572"/>
      <c r="EG28" s="572"/>
      <c r="EH28" s="572"/>
      <c r="EI28" s="572"/>
      <c r="EJ28" s="572"/>
      <c r="EK28" s="572"/>
      <c r="EL28" s="572"/>
      <c r="EM28" s="572"/>
      <c r="EN28" s="572"/>
      <c r="EO28" s="572"/>
      <c r="EP28" s="572"/>
      <c r="EQ28" s="572"/>
      <c r="ER28" s="572"/>
      <c r="ES28" s="572"/>
      <c r="ET28" s="572"/>
      <c r="EU28" s="572"/>
      <c r="EV28" s="572"/>
      <c r="EW28" s="572"/>
      <c r="EX28" s="572"/>
      <c r="EY28" s="572"/>
      <c r="EZ28" s="572"/>
      <c r="FA28" s="572"/>
      <c r="FB28" s="572"/>
      <c r="FC28" s="572"/>
      <c r="FD28" s="572"/>
      <c r="FE28" s="572"/>
      <c r="FF28" s="572"/>
      <c r="FG28" s="572"/>
      <c r="FH28" s="572"/>
      <c r="FI28" s="572"/>
      <c r="FJ28" s="572"/>
      <c r="FK28" s="572"/>
      <c r="FL28" s="572"/>
      <c r="FM28" s="572"/>
      <c r="FN28" s="572"/>
      <c r="FO28" s="572"/>
      <c r="FP28" s="572"/>
      <c r="FQ28" s="572"/>
      <c r="FR28" s="572"/>
      <c r="FS28" s="572"/>
      <c r="FT28" s="572"/>
      <c r="FU28" s="572"/>
      <c r="FV28" s="572"/>
      <c r="FW28" s="572"/>
      <c r="FX28" s="572"/>
      <c r="FY28" s="572"/>
      <c r="FZ28" s="572"/>
      <c r="GA28" s="572"/>
      <c r="GB28" s="572"/>
      <c r="GC28" s="572"/>
      <c r="GD28" s="572"/>
      <c r="GE28" s="572"/>
      <c r="GF28" s="572"/>
      <c r="GG28" s="572"/>
      <c r="GH28" s="572"/>
      <c r="GI28" s="572"/>
      <c r="GJ28" s="572"/>
      <c r="GK28" s="572"/>
      <c r="GL28" s="572"/>
      <c r="GM28" s="572"/>
      <c r="GN28" s="572"/>
      <c r="GO28" s="572"/>
      <c r="GP28" s="572"/>
      <c r="GQ28" s="572"/>
      <c r="GR28" s="572"/>
      <c r="GS28" s="572"/>
      <c r="GT28" s="572"/>
      <c r="GU28" s="572"/>
      <c r="GV28" s="572"/>
      <c r="GW28" s="572"/>
      <c r="GX28" s="572"/>
      <c r="GY28" s="572"/>
      <c r="GZ28" s="572"/>
      <c r="HA28" s="572"/>
      <c r="HB28" s="572"/>
      <c r="HC28" s="572"/>
      <c r="HD28" s="572"/>
      <c r="HE28" s="572"/>
      <c r="HF28" s="572"/>
      <c r="HG28" s="572"/>
      <c r="HH28" s="572"/>
      <c r="HI28" s="572"/>
      <c r="HJ28" s="572"/>
      <c r="HK28" s="572"/>
      <c r="HL28" s="572"/>
      <c r="HM28" s="572"/>
      <c r="HN28" s="572"/>
      <c r="HO28" s="572"/>
      <c r="HP28" s="572"/>
      <c r="HQ28" s="572"/>
      <c r="HR28" s="572"/>
      <c r="HS28" s="572"/>
      <c r="HT28" s="572"/>
      <c r="HU28" s="572"/>
      <c r="HV28" s="572"/>
      <c r="HW28" s="572"/>
      <c r="HX28" s="572"/>
      <c r="HY28" s="572"/>
      <c r="HZ28" s="572"/>
      <c r="IA28" s="572"/>
      <c r="IB28" s="572"/>
      <c r="IC28" s="572"/>
      <c r="ID28" s="572"/>
      <c r="IE28" s="572"/>
      <c r="IF28" s="572"/>
      <c r="IG28" s="572"/>
      <c r="IH28" s="572"/>
      <c r="II28" s="572"/>
      <c r="IJ28" s="572"/>
      <c r="IK28" s="572"/>
      <c r="IL28" s="572"/>
      <c r="IM28" s="572"/>
      <c r="IN28" s="572"/>
      <c r="IO28" s="572"/>
      <c r="IP28" s="572"/>
      <c r="IQ28" s="572"/>
      <c r="IR28" s="572"/>
      <c r="IS28" s="572"/>
      <c r="IT28" s="572"/>
      <c r="IU28" s="572"/>
      <c r="IV28" s="572"/>
      <c r="IW28" s="572"/>
      <c r="IX28" s="572"/>
      <c r="IY28" s="572"/>
      <c r="IZ28" s="572"/>
      <c r="JA28" s="572"/>
      <c r="JB28" s="572"/>
      <c r="JC28" s="572"/>
      <c r="JD28" s="572"/>
      <c r="JE28" s="572"/>
      <c r="JF28" s="572"/>
      <c r="JG28" s="572"/>
      <c r="JH28" s="572"/>
      <c r="JI28" s="572"/>
      <c r="JJ28" s="572"/>
      <c r="JK28" s="572"/>
      <c r="JL28" s="572"/>
      <c r="JM28" s="572"/>
      <c r="JN28" s="572"/>
      <c r="JO28" s="572"/>
      <c r="JP28" s="572"/>
      <c r="JQ28" s="572"/>
      <c r="JR28" s="572"/>
      <c r="JS28" s="572"/>
      <c r="JT28" s="572"/>
      <c r="JU28" s="572"/>
      <c r="JV28" s="572"/>
      <c r="JW28" s="572"/>
      <c r="JX28" s="572"/>
      <c r="JY28" s="572"/>
      <c r="JZ28" s="572"/>
      <c r="KA28" s="572"/>
      <c r="KB28" s="572"/>
      <c r="KC28" s="572"/>
      <c r="KD28" s="572"/>
      <c r="KE28" s="572"/>
      <c r="KF28" s="572"/>
      <c r="KG28" s="572"/>
      <c r="KH28" s="572"/>
      <c r="KI28" s="572"/>
      <c r="KJ28" s="572"/>
      <c r="KK28" s="572"/>
      <c r="KL28" s="572"/>
      <c r="KM28" s="572"/>
      <c r="KN28" s="572"/>
      <c r="KO28" s="572"/>
      <c r="KP28" s="572"/>
      <c r="KQ28" s="572"/>
      <c r="KR28" s="572"/>
      <c r="KS28" s="572"/>
      <c r="KT28" s="572"/>
      <c r="KU28" s="572"/>
      <c r="KV28" s="572"/>
      <c r="KW28" s="572"/>
      <c r="KX28" s="572"/>
      <c r="KY28" s="572"/>
      <c r="KZ28" s="572"/>
      <c r="LA28" s="572"/>
      <c r="LB28" s="572"/>
      <c r="LC28" s="572"/>
      <c r="LD28" s="572"/>
      <c r="LE28" s="572"/>
      <c r="LF28" s="572"/>
      <c r="LG28" s="572"/>
      <c r="LH28" s="572"/>
      <c r="LI28" s="572"/>
      <c r="LJ28" s="572"/>
      <c r="LK28" s="572"/>
      <c r="LL28" s="572"/>
      <c r="LM28" s="572"/>
      <c r="LN28" s="572"/>
      <c r="LO28" s="572"/>
      <c r="LP28" s="572"/>
      <c r="LQ28" s="572"/>
      <c r="LR28" s="572"/>
      <c r="LS28" s="572"/>
      <c r="LT28" s="572"/>
      <c r="LU28" s="572"/>
      <c r="LV28" s="572"/>
      <c r="LW28" s="572"/>
      <c r="LX28" s="572"/>
      <c r="LY28" s="572"/>
      <c r="LZ28" s="572"/>
      <c r="MA28" s="572"/>
      <c r="MB28" s="572"/>
      <c r="MC28" s="572"/>
      <c r="MD28" s="572"/>
      <c r="ME28" s="572"/>
      <c r="MF28" s="572"/>
      <c r="MG28" s="572"/>
      <c r="MH28" s="572"/>
      <c r="MI28" s="572"/>
      <c r="MJ28" s="572"/>
      <c r="MK28" s="572"/>
      <c r="ML28" s="572"/>
      <c r="MM28" s="572"/>
      <c r="MN28" s="572"/>
      <c r="MO28" s="572"/>
      <c r="MP28" s="572"/>
      <c r="MQ28" s="572"/>
      <c r="MR28" s="572"/>
      <c r="MS28" s="572"/>
      <c r="MT28" s="572"/>
      <c r="MU28" s="572"/>
      <c r="MV28" s="572"/>
      <c r="MW28" s="572"/>
      <c r="MX28" s="572"/>
      <c r="MY28" s="572"/>
      <c r="MZ28" s="572"/>
      <c r="NA28" s="572"/>
      <c r="NB28" s="572"/>
      <c r="NC28" s="572"/>
      <c r="ND28" s="572"/>
      <c r="NE28" s="572"/>
      <c r="NF28" s="572"/>
      <c r="NG28" s="572"/>
      <c r="NH28" s="572"/>
      <c r="NI28" s="572"/>
      <c r="NJ28" s="572"/>
      <c r="NK28" s="572"/>
      <c r="NL28" s="572"/>
      <c r="NM28" s="572"/>
      <c r="NN28" s="572"/>
      <c r="NO28" s="572"/>
      <c r="NP28" s="572"/>
      <c r="NQ28" s="572"/>
      <c r="NR28" s="572"/>
      <c r="NS28" s="572"/>
      <c r="NT28" s="572"/>
      <c r="NU28" s="572"/>
      <c r="NV28" s="572"/>
      <c r="NW28" s="572"/>
      <c r="NX28" s="572"/>
      <c r="NY28" s="572"/>
      <c r="NZ28" s="572"/>
      <c r="OA28" s="572"/>
      <c r="OB28" s="572"/>
      <c r="OC28" s="572"/>
      <c r="OD28" s="572"/>
      <c r="OE28" s="572"/>
      <c r="OF28" s="572"/>
      <c r="OG28" s="572"/>
      <c r="OH28" s="572"/>
      <c r="OI28" s="572"/>
      <c r="OJ28" s="572"/>
      <c r="OK28" s="572"/>
      <c r="OL28" s="572"/>
      <c r="OM28" s="572"/>
      <c r="ON28" s="572"/>
      <c r="OO28" s="572"/>
      <c r="OP28" s="572"/>
      <c r="OQ28" s="572"/>
      <c r="OR28" s="572"/>
      <c r="OS28" s="572"/>
      <c r="OT28" s="572"/>
      <c r="OU28" s="572"/>
      <c r="OV28" s="572"/>
      <c r="OW28" s="572"/>
      <c r="OX28" s="572"/>
      <c r="OY28" s="572"/>
      <c r="OZ28" s="572"/>
      <c r="PA28" s="572"/>
      <c r="PB28" s="572"/>
      <c r="PC28" s="572"/>
      <c r="PD28" s="572"/>
      <c r="PE28" s="572"/>
      <c r="PF28" s="572"/>
      <c r="PG28" s="572"/>
      <c r="PH28" s="572"/>
      <c r="PI28" s="572"/>
      <c r="PJ28" s="572"/>
      <c r="PK28" s="572"/>
      <c r="PL28" s="572"/>
      <c r="PM28" s="572"/>
      <c r="PN28" s="572"/>
      <c r="PO28" s="572"/>
      <c r="PP28" s="572"/>
      <c r="PQ28" s="572"/>
      <c r="PR28" s="572"/>
      <c r="PS28" s="572"/>
      <c r="PT28" s="572"/>
      <c r="PU28" s="572"/>
      <c r="PV28" s="572"/>
      <c r="PW28" s="572"/>
      <c r="PX28" s="572"/>
      <c r="PY28" s="572"/>
      <c r="PZ28" s="572"/>
      <c r="QA28" s="572"/>
      <c r="QB28" s="572"/>
      <c r="QC28" s="572"/>
      <c r="QD28" s="572"/>
      <c r="QE28" s="572"/>
      <c r="QF28" s="572"/>
      <c r="QG28" s="572"/>
      <c r="QH28" s="572"/>
      <c r="QI28" s="572"/>
      <c r="QJ28" s="572"/>
      <c r="QK28" s="572"/>
      <c r="QL28" s="572"/>
      <c r="QM28" s="572"/>
      <c r="QN28" s="572"/>
      <c r="QO28" s="572"/>
      <c r="QP28" s="572"/>
      <c r="QQ28" s="572"/>
      <c r="QR28" s="572"/>
      <c r="QS28" s="572"/>
      <c r="QT28" s="572"/>
      <c r="QU28" s="572"/>
      <c r="QV28" s="572"/>
      <c r="QW28" s="572"/>
      <c r="QX28" s="572"/>
      <c r="QY28" s="572"/>
      <c r="QZ28" s="572"/>
      <c r="RA28" s="572"/>
      <c r="RB28" s="572"/>
      <c r="RC28" s="572"/>
      <c r="RD28" s="572"/>
      <c r="RE28" s="572"/>
      <c r="RF28" s="572"/>
      <c r="RG28" s="572"/>
      <c r="RH28" s="572"/>
      <c r="RI28" s="572"/>
      <c r="RJ28" s="572"/>
      <c r="RK28" s="572"/>
      <c r="RL28" s="572"/>
      <c r="RM28" s="572"/>
      <c r="RN28" s="572"/>
      <c r="RO28" s="572"/>
      <c r="RP28" s="572"/>
      <c r="RQ28" s="572"/>
      <c r="RR28" s="572"/>
      <c r="RS28" s="572"/>
      <c r="RT28" s="572"/>
      <c r="RU28" s="572"/>
      <c r="RV28" s="572"/>
      <c r="RW28" s="572"/>
      <c r="RX28" s="572"/>
      <c r="RY28" s="572"/>
      <c r="RZ28" s="572"/>
      <c r="SA28" s="572"/>
      <c r="SB28" s="572"/>
      <c r="SC28" s="572"/>
      <c r="SD28" s="572"/>
      <c r="SE28" s="572"/>
      <c r="SF28" s="572"/>
      <c r="SG28" s="572"/>
      <c r="SH28" s="572"/>
      <c r="SI28" s="572"/>
      <c r="SJ28" s="572"/>
      <c r="SK28" s="572"/>
      <c r="SL28" s="572"/>
      <c r="SM28" s="572"/>
      <c r="SN28" s="572"/>
      <c r="SO28" s="572"/>
      <c r="SP28" s="572"/>
      <c r="SQ28" s="572"/>
      <c r="SR28" s="572"/>
      <c r="SS28" s="572"/>
      <c r="ST28" s="572"/>
      <c r="SU28" s="572"/>
      <c r="SV28" s="572"/>
      <c r="SW28" s="572"/>
      <c r="SX28" s="572"/>
      <c r="SY28" s="572"/>
      <c r="SZ28" s="572"/>
      <c r="TA28" s="572"/>
      <c r="TB28" s="572"/>
      <c r="TC28" s="572"/>
      <c r="TD28" s="572"/>
      <c r="TE28" s="572"/>
      <c r="TF28" s="572"/>
      <c r="TG28" s="572"/>
      <c r="TH28" s="572"/>
      <c r="TI28" s="572"/>
      <c r="TJ28" s="572"/>
      <c r="TK28" s="572"/>
      <c r="TL28" s="572"/>
      <c r="TM28" s="572"/>
      <c r="TN28" s="572"/>
      <c r="TO28" s="572"/>
      <c r="TP28" s="572"/>
      <c r="TQ28" s="572"/>
      <c r="TR28" s="572"/>
      <c r="TS28" s="572"/>
      <c r="TT28" s="572"/>
      <c r="TU28" s="572"/>
      <c r="TV28" s="572"/>
      <c r="TW28" s="572"/>
      <c r="TX28" s="572"/>
      <c r="TY28" s="572"/>
      <c r="TZ28" s="572"/>
      <c r="UA28" s="572"/>
      <c r="UB28" s="572"/>
      <c r="UC28" s="572"/>
      <c r="UD28" s="572"/>
      <c r="UE28" s="572"/>
      <c r="UF28" s="572"/>
      <c r="UG28" s="572"/>
      <c r="UH28" s="572"/>
      <c r="UI28" s="572"/>
      <c r="UJ28" s="572"/>
      <c r="UK28" s="572"/>
      <c r="UL28" s="572"/>
      <c r="UM28" s="572"/>
      <c r="UN28" s="572"/>
      <c r="UO28" s="572"/>
      <c r="UP28" s="572"/>
      <c r="UQ28" s="572"/>
      <c r="UR28" s="572"/>
      <c r="US28" s="572"/>
      <c r="UT28" s="572"/>
      <c r="UU28" s="572"/>
      <c r="UV28" s="572"/>
      <c r="UW28" s="572"/>
      <c r="UX28" s="572"/>
      <c r="UY28" s="572"/>
      <c r="UZ28" s="572"/>
      <c r="VA28" s="572"/>
      <c r="VB28" s="572"/>
      <c r="VC28" s="572"/>
      <c r="VD28" s="572"/>
      <c r="VE28" s="572"/>
      <c r="VF28" s="572"/>
      <c r="VG28" s="572"/>
      <c r="VH28" s="572"/>
      <c r="VI28" s="572"/>
      <c r="VJ28" s="572"/>
      <c r="VK28" s="572"/>
      <c r="VL28" s="572"/>
      <c r="VM28" s="572"/>
      <c r="VN28" s="572"/>
      <c r="VO28" s="572"/>
      <c r="VP28" s="572"/>
      <c r="VQ28" s="572"/>
      <c r="VR28" s="572"/>
      <c r="VS28" s="572"/>
      <c r="VT28" s="572"/>
      <c r="VU28" s="572"/>
      <c r="VV28" s="572"/>
      <c r="VW28" s="572"/>
      <c r="VX28" s="572"/>
      <c r="VY28" s="572"/>
      <c r="VZ28" s="572"/>
      <c r="WA28" s="572"/>
      <c r="WB28" s="572"/>
      <c r="WC28" s="572"/>
      <c r="WD28" s="572"/>
      <c r="WE28" s="572"/>
      <c r="WF28" s="572"/>
      <c r="WG28" s="572"/>
      <c r="WH28" s="572"/>
      <c r="WI28" s="572"/>
      <c r="WJ28" s="572"/>
      <c r="WK28" s="572"/>
      <c r="WL28" s="572"/>
      <c r="WM28" s="572"/>
      <c r="WN28" s="572"/>
      <c r="WO28" s="572"/>
      <c r="WP28" s="572"/>
      <c r="WQ28" s="572"/>
      <c r="WR28" s="572"/>
      <c r="WS28" s="572"/>
      <c r="WT28" s="572"/>
      <c r="WU28" s="572"/>
      <c r="WV28" s="572"/>
      <c r="WW28" s="572"/>
      <c r="WX28" s="572"/>
      <c r="WY28" s="572"/>
      <c r="WZ28" s="572"/>
      <c r="XA28" s="572"/>
      <c r="XB28" s="572"/>
      <c r="XC28" s="572"/>
      <c r="XD28" s="572"/>
      <c r="XE28" s="572"/>
      <c r="XF28" s="572"/>
      <c r="XG28" s="572"/>
      <c r="XH28" s="572"/>
      <c r="XI28" s="572"/>
      <c r="XJ28" s="572"/>
      <c r="XK28" s="572"/>
      <c r="XL28" s="572"/>
      <c r="XM28" s="572"/>
      <c r="XN28" s="572"/>
      <c r="XO28" s="572"/>
      <c r="XP28" s="572"/>
      <c r="XQ28" s="572"/>
      <c r="XR28" s="572"/>
      <c r="XS28" s="572"/>
      <c r="XT28" s="572"/>
      <c r="XU28" s="572"/>
      <c r="XV28" s="572"/>
      <c r="XW28" s="572"/>
      <c r="XX28" s="572"/>
      <c r="XY28" s="572"/>
      <c r="XZ28" s="572"/>
      <c r="YA28" s="572"/>
      <c r="YB28" s="572"/>
      <c r="YC28" s="572"/>
      <c r="YD28" s="572"/>
      <c r="YE28" s="572"/>
      <c r="YF28" s="572"/>
      <c r="YG28" s="572"/>
      <c r="YH28" s="572"/>
      <c r="YI28" s="572"/>
      <c r="YJ28" s="572"/>
      <c r="YK28" s="572"/>
      <c r="YL28" s="572"/>
      <c r="YM28" s="572"/>
      <c r="YN28" s="572"/>
      <c r="YO28" s="572"/>
      <c r="YP28" s="572"/>
      <c r="YQ28" s="572"/>
      <c r="YR28" s="572"/>
      <c r="YS28" s="572"/>
      <c r="YT28" s="572"/>
      <c r="YU28" s="572"/>
      <c r="YV28" s="572"/>
      <c r="YW28" s="572"/>
      <c r="YX28" s="572"/>
      <c r="YY28" s="572"/>
      <c r="YZ28" s="572"/>
      <c r="ZA28" s="572"/>
      <c r="ZB28" s="572"/>
      <c r="ZC28" s="572"/>
      <c r="ZD28" s="572"/>
      <c r="ZE28" s="572"/>
      <c r="ZF28" s="572"/>
      <c r="ZG28" s="572"/>
      <c r="ZH28" s="572"/>
      <c r="ZI28" s="572"/>
      <c r="ZJ28" s="572"/>
      <c r="ZK28" s="572"/>
      <c r="ZL28" s="572"/>
      <c r="ZM28" s="572"/>
      <c r="ZN28" s="572"/>
      <c r="ZO28" s="572"/>
      <c r="ZP28" s="572"/>
      <c r="ZQ28" s="572"/>
      <c r="ZR28" s="572"/>
      <c r="ZS28" s="572"/>
      <c r="ZT28" s="572"/>
      <c r="ZU28" s="572"/>
      <c r="ZV28" s="572"/>
      <c r="ZW28" s="572"/>
      <c r="ZX28" s="572"/>
      <c r="ZY28" s="572"/>
      <c r="ZZ28" s="572"/>
      <c r="AAA28" s="572"/>
      <c r="AAB28" s="572"/>
      <c r="AAC28" s="572"/>
      <c r="AAD28" s="572"/>
      <c r="AAE28" s="572"/>
      <c r="AAF28" s="572"/>
      <c r="AAG28" s="572"/>
      <c r="AAH28" s="572"/>
      <c r="AAI28" s="572"/>
      <c r="AAJ28" s="572"/>
      <c r="AAK28" s="572"/>
      <c r="AAL28" s="572"/>
      <c r="AAM28" s="572"/>
      <c r="AAN28" s="572"/>
      <c r="AAO28" s="572"/>
      <c r="AAP28" s="572"/>
      <c r="AAQ28" s="572"/>
      <c r="AAR28" s="572"/>
      <c r="AAS28" s="572"/>
      <c r="AAT28" s="572"/>
      <c r="AAU28" s="572"/>
      <c r="AAV28" s="572"/>
      <c r="AAW28" s="572"/>
      <c r="AAX28" s="572"/>
      <c r="AAY28" s="572"/>
      <c r="AAZ28" s="572"/>
      <c r="ABA28" s="572"/>
      <c r="ABB28" s="572"/>
      <c r="ABC28" s="572"/>
      <c r="ABD28" s="572"/>
      <c r="ABE28" s="572"/>
      <c r="ABF28" s="572"/>
      <c r="ABG28" s="572"/>
      <c r="ABH28" s="572"/>
      <c r="ABI28" s="572"/>
      <c r="ABJ28" s="572"/>
      <c r="ABK28" s="572"/>
      <c r="ABL28" s="572"/>
      <c r="ABM28" s="572"/>
      <c r="ABN28" s="572"/>
      <c r="ABO28" s="572"/>
      <c r="ABP28" s="572"/>
      <c r="ABQ28" s="572"/>
      <c r="ABR28" s="572"/>
      <c r="ABS28" s="572"/>
      <c r="ABT28" s="572"/>
      <c r="ABU28" s="572"/>
      <c r="ABV28" s="572"/>
      <c r="ABW28" s="572"/>
      <c r="ABX28" s="572"/>
      <c r="ABY28" s="572"/>
      <c r="ABZ28" s="572"/>
      <c r="ACA28" s="572"/>
      <c r="ACB28" s="572"/>
      <c r="ACC28" s="572"/>
      <c r="ACD28" s="572"/>
      <c r="ACE28" s="572"/>
      <c r="ACF28" s="572"/>
      <c r="ACG28" s="572"/>
      <c r="ACH28" s="572"/>
      <c r="ACI28" s="572"/>
      <c r="ACJ28" s="572"/>
      <c r="ACK28" s="572"/>
      <c r="ACL28" s="572"/>
      <c r="ACM28" s="572"/>
      <c r="ACN28" s="572"/>
      <c r="ACO28" s="572"/>
      <c r="ACP28" s="572"/>
      <c r="ACQ28" s="572"/>
      <c r="ACR28" s="572"/>
      <c r="ACS28" s="572"/>
      <c r="ACT28" s="572"/>
      <c r="ACU28" s="572"/>
      <c r="ACV28" s="572"/>
      <c r="ACW28" s="572"/>
      <c r="ACX28" s="572"/>
      <c r="ACY28" s="572"/>
      <c r="ACZ28" s="572"/>
      <c r="ADA28" s="572"/>
      <c r="ADB28" s="572"/>
      <c r="ADC28" s="572"/>
      <c r="ADD28" s="572"/>
      <c r="ADE28" s="572"/>
      <c r="ADF28" s="572"/>
      <c r="ADG28" s="572"/>
      <c r="ADH28" s="572"/>
      <c r="ADI28" s="572"/>
      <c r="ADJ28" s="572"/>
      <c r="ADK28" s="572"/>
      <c r="ADL28" s="572"/>
      <c r="ADM28" s="572"/>
      <c r="ADN28" s="572"/>
      <c r="ADO28" s="572"/>
      <c r="ADP28" s="572"/>
      <c r="ADQ28" s="572"/>
      <c r="ADR28" s="572"/>
      <c r="ADS28" s="572"/>
      <c r="ADT28" s="572"/>
      <c r="ADU28" s="572"/>
      <c r="ADV28" s="572"/>
      <c r="ADW28" s="572"/>
      <c r="ADX28" s="572"/>
      <c r="ADY28" s="572"/>
      <c r="ADZ28" s="572"/>
      <c r="AEA28" s="572"/>
      <c r="AEB28" s="572"/>
      <c r="AEC28" s="572"/>
      <c r="AED28" s="572"/>
      <c r="AEE28" s="572"/>
      <c r="AEF28" s="572"/>
      <c r="AEG28" s="572"/>
      <c r="AEH28" s="572"/>
      <c r="AEI28" s="572"/>
      <c r="AEJ28" s="572"/>
      <c r="AEK28" s="572"/>
      <c r="AEL28" s="572"/>
      <c r="AEM28" s="572"/>
      <c r="AEN28" s="572"/>
      <c r="AEO28" s="572"/>
      <c r="AEP28" s="572"/>
      <c r="AEQ28" s="572"/>
      <c r="AER28" s="572"/>
      <c r="AES28" s="572"/>
      <c r="AET28" s="572"/>
      <c r="AEU28" s="572"/>
      <c r="AEV28" s="572"/>
      <c r="AEW28" s="572"/>
      <c r="AEX28" s="572"/>
      <c r="AEY28" s="572"/>
      <c r="AEZ28" s="572"/>
      <c r="AFA28" s="572"/>
      <c r="AFB28" s="572"/>
      <c r="AFC28" s="572"/>
      <c r="AFD28" s="572"/>
      <c r="AFE28" s="572"/>
      <c r="AFF28" s="572"/>
      <c r="AFG28" s="572"/>
      <c r="AFH28" s="572"/>
      <c r="AFI28" s="572"/>
      <c r="AFJ28" s="572"/>
      <c r="AFK28" s="572"/>
      <c r="AFL28" s="572"/>
      <c r="AFM28" s="572"/>
      <c r="AFN28" s="572"/>
      <c r="AFO28" s="572"/>
      <c r="AFP28" s="572"/>
      <c r="AFQ28" s="572"/>
      <c r="AFR28" s="572"/>
      <c r="AFS28" s="572"/>
      <c r="AFT28" s="572"/>
      <c r="AFU28" s="572"/>
      <c r="AFV28" s="572"/>
      <c r="AFW28" s="572"/>
      <c r="AFX28" s="572"/>
      <c r="AFY28" s="572"/>
      <c r="AFZ28" s="572"/>
      <c r="AGA28" s="572"/>
      <c r="AGB28" s="572"/>
      <c r="AGC28" s="572"/>
      <c r="AGD28" s="572"/>
      <c r="AGE28" s="572"/>
      <c r="AGF28" s="572"/>
      <c r="AGG28" s="572"/>
      <c r="AGH28" s="572"/>
      <c r="AGI28" s="572"/>
      <c r="AGJ28" s="572"/>
      <c r="AGK28" s="572"/>
      <c r="AGL28" s="572"/>
      <c r="AGM28" s="572"/>
      <c r="AGN28" s="572"/>
      <c r="AGO28" s="572"/>
      <c r="AGP28" s="572"/>
      <c r="AGQ28" s="572"/>
      <c r="AGR28" s="572"/>
      <c r="AGS28" s="572"/>
      <c r="AGT28" s="572"/>
      <c r="AGU28" s="572"/>
      <c r="AGV28" s="572"/>
      <c r="AGW28" s="572"/>
      <c r="AGX28" s="572"/>
      <c r="AGY28" s="572"/>
      <c r="AGZ28" s="572"/>
      <c r="AHA28" s="572"/>
      <c r="AHB28" s="572"/>
      <c r="AHC28" s="572"/>
      <c r="AHD28" s="572"/>
      <c r="AHE28" s="572"/>
      <c r="AHF28" s="572"/>
      <c r="AHG28" s="572"/>
      <c r="AHH28" s="572"/>
      <c r="AHI28" s="572"/>
      <c r="AHJ28" s="572"/>
      <c r="AHK28" s="572"/>
      <c r="AHL28" s="572"/>
      <c r="AHM28" s="572"/>
      <c r="AHN28" s="572"/>
      <c r="AHO28" s="572"/>
      <c r="AHP28" s="572"/>
      <c r="AHQ28" s="572"/>
      <c r="AHR28" s="572"/>
      <c r="AHS28" s="572"/>
      <c r="AHT28" s="572"/>
      <c r="AHU28" s="572"/>
      <c r="AHV28" s="572"/>
      <c r="AHW28" s="572"/>
      <c r="AHX28" s="572"/>
      <c r="AHY28" s="572"/>
      <c r="AHZ28" s="572"/>
      <c r="AIA28" s="572"/>
      <c r="AIB28" s="572"/>
      <c r="AIC28" s="572"/>
      <c r="AID28" s="572"/>
      <c r="AIE28" s="572"/>
      <c r="AIF28" s="572"/>
      <c r="AIG28" s="572"/>
      <c r="AIH28" s="572"/>
      <c r="AII28" s="572"/>
      <c r="AIJ28" s="572"/>
      <c r="AIK28" s="572"/>
      <c r="AIL28" s="572"/>
      <c r="AIM28" s="572"/>
      <c r="AIN28" s="572"/>
      <c r="AIO28" s="572"/>
      <c r="AIP28" s="572"/>
      <c r="AIQ28" s="572"/>
      <c r="AIR28" s="572"/>
      <c r="AIS28" s="572"/>
      <c r="AIT28" s="572"/>
      <c r="AIU28" s="572"/>
      <c r="AIV28" s="572"/>
      <c r="AIW28" s="572"/>
      <c r="AIX28" s="572"/>
      <c r="AIY28" s="572"/>
      <c r="AIZ28" s="572"/>
      <c r="AJA28" s="572"/>
      <c r="AJB28" s="572"/>
      <c r="AJC28" s="572"/>
      <c r="AJD28" s="572"/>
      <c r="AJE28" s="572"/>
      <c r="AJF28" s="572"/>
      <c r="AJG28" s="572"/>
      <c r="AJH28" s="572"/>
      <c r="AJI28" s="572"/>
      <c r="AJJ28" s="572"/>
      <c r="AJK28" s="572"/>
      <c r="AJL28" s="572"/>
      <c r="AJM28" s="572"/>
      <c r="AJN28" s="572"/>
      <c r="AJO28" s="572"/>
      <c r="AJP28" s="572"/>
      <c r="AJQ28" s="572"/>
      <c r="AJR28" s="572"/>
      <c r="AJS28" s="572"/>
      <c r="AJT28" s="572"/>
      <c r="AJU28" s="572"/>
      <c r="AJV28" s="572"/>
      <c r="AJW28" s="572"/>
      <c r="AJX28" s="572"/>
      <c r="AJY28" s="572"/>
      <c r="AJZ28" s="572"/>
      <c r="AKA28" s="572"/>
      <c r="AKB28" s="572"/>
      <c r="AKC28" s="572"/>
      <c r="AKD28" s="572"/>
      <c r="AKE28" s="572"/>
      <c r="AKF28" s="572"/>
      <c r="AKG28" s="572"/>
      <c r="AKH28" s="572"/>
      <c r="AKI28" s="572"/>
      <c r="AKJ28" s="572"/>
      <c r="AKK28" s="572"/>
      <c r="AKL28" s="572"/>
      <c r="AKM28" s="572"/>
      <c r="AKN28" s="572"/>
      <c r="AKO28" s="572"/>
      <c r="AKP28" s="572"/>
      <c r="AKQ28" s="572"/>
      <c r="AKR28" s="572"/>
      <c r="AKS28" s="572"/>
      <c r="AKT28" s="572"/>
      <c r="AKU28" s="572"/>
      <c r="AKV28" s="572"/>
      <c r="AKW28" s="572"/>
      <c r="AKX28" s="572"/>
      <c r="AKY28" s="572"/>
      <c r="AKZ28" s="572"/>
      <c r="ALA28" s="572"/>
      <c r="ALB28" s="572"/>
      <c r="ALC28" s="572"/>
      <c r="ALD28" s="572"/>
      <c r="ALE28" s="572"/>
      <c r="ALF28" s="572"/>
      <c r="ALG28" s="572"/>
      <c r="ALH28" s="572"/>
      <c r="ALI28" s="572"/>
      <c r="ALJ28" s="572"/>
      <c r="ALK28" s="572"/>
      <c r="ALL28" s="572"/>
      <c r="ALM28" s="572"/>
      <c r="ALN28" s="572"/>
      <c r="ALO28" s="572"/>
      <c r="ALP28" s="572"/>
      <c r="ALQ28" s="572"/>
      <c r="ALR28" s="572"/>
      <c r="ALS28" s="572"/>
      <c r="ALT28" s="572"/>
      <c r="ALU28" s="572"/>
      <c r="ALV28" s="572"/>
      <c r="ALW28" s="572"/>
      <c r="ALX28" s="572"/>
      <c r="ALY28" s="572"/>
      <c r="ALZ28" s="572"/>
      <c r="AMA28" s="572"/>
      <c r="AMB28" s="572"/>
      <c r="AMC28" s="572"/>
      <c r="AMD28" s="572"/>
      <c r="AME28" s="572"/>
      <c r="AMF28" s="572"/>
      <c r="AMG28" s="572"/>
      <c r="AMH28" s="572"/>
      <c r="AMI28" s="572"/>
      <c r="AMJ28" s="572"/>
    </row>
    <row r="29" spans="1:1025" s="573" customFormat="1" ht="12.75" customHeight="1">
      <c r="A29" s="23"/>
      <c r="B29" s="25"/>
      <c r="C29" s="25"/>
      <c r="D29" s="18"/>
      <c r="E29" s="18"/>
      <c r="F29" s="22"/>
      <c r="G29" s="21"/>
      <c r="H29" s="493"/>
      <c r="I29" s="571"/>
      <c r="J29" s="572"/>
      <c r="K29" s="572"/>
      <c r="L29" s="572"/>
      <c r="M29" s="572"/>
      <c r="N29" s="572"/>
      <c r="O29" s="572"/>
      <c r="P29" s="572"/>
      <c r="Q29" s="572"/>
      <c r="R29" s="572"/>
      <c r="S29" s="572"/>
      <c r="T29" s="572"/>
      <c r="U29" s="572"/>
      <c r="V29" s="572"/>
      <c r="W29" s="572"/>
      <c r="X29" s="572"/>
      <c r="Y29" s="572"/>
      <c r="Z29" s="572"/>
      <c r="AA29" s="572"/>
      <c r="AB29" s="572"/>
      <c r="AC29" s="572"/>
      <c r="AD29" s="572"/>
      <c r="AE29" s="572"/>
      <c r="AF29" s="572"/>
      <c r="AG29" s="572"/>
      <c r="AH29" s="572"/>
      <c r="AI29" s="572"/>
      <c r="AJ29" s="572"/>
      <c r="AK29" s="572"/>
      <c r="AL29" s="572"/>
      <c r="AM29" s="572"/>
      <c r="AN29" s="572"/>
      <c r="AO29" s="572"/>
      <c r="AP29" s="572"/>
      <c r="AQ29" s="572"/>
      <c r="AR29" s="572"/>
      <c r="AS29" s="572"/>
      <c r="AT29" s="572"/>
      <c r="AU29" s="572"/>
      <c r="AV29" s="572"/>
      <c r="AW29" s="572"/>
      <c r="AX29" s="572"/>
      <c r="AY29" s="572"/>
      <c r="AZ29" s="572"/>
      <c r="BA29" s="572"/>
      <c r="BB29" s="572"/>
      <c r="BC29" s="572"/>
      <c r="BD29" s="572"/>
      <c r="BE29" s="572"/>
      <c r="BF29" s="572"/>
      <c r="BG29" s="572"/>
      <c r="BH29" s="572"/>
      <c r="BI29" s="572"/>
      <c r="BJ29" s="572"/>
      <c r="BK29" s="572"/>
      <c r="BL29" s="572"/>
      <c r="BM29" s="572"/>
      <c r="BN29" s="572"/>
      <c r="BO29" s="572"/>
      <c r="BP29" s="572"/>
      <c r="BQ29" s="572"/>
      <c r="BR29" s="572"/>
      <c r="BS29" s="572"/>
      <c r="BT29" s="572"/>
      <c r="BU29" s="572"/>
      <c r="BV29" s="572"/>
      <c r="BW29" s="572"/>
      <c r="BX29" s="572"/>
      <c r="BY29" s="572"/>
      <c r="BZ29" s="572"/>
      <c r="CA29" s="572"/>
      <c r="CB29" s="572"/>
      <c r="CC29" s="572"/>
      <c r="CD29" s="572"/>
      <c r="CE29" s="572"/>
      <c r="CF29" s="572"/>
      <c r="CG29" s="572"/>
      <c r="CH29" s="572"/>
      <c r="CI29" s="572"/>
      <c r="CJ29" s="572"/>
      <c r="CK29" s="572"/>
      <c r="CL29" s="572"/>
      <c r="CM29" s="572"/>
      <c r="CN29" s="572"/>
      <c r="CO29" s="572"/>
      <c r="CP29" s="572"/>
      <c r="CQ29" s="572"/>
      <c r="CR29" s="572"/>
      <c r="CS29" s="572"/>
      <c r="CT29" s="572"/>
      <c r="CU29" s="572"/>
      <c r="CV29" s="572"/>
      <c r="CW29" s="572"/>
      <c r="CX29" s="572"/>
      <c r="CY29" s="572"/>
      <c r="CZ29" s="572"/>
      <c r="DA29" s="572"/>
      <c r="DB29" s="572"/>
      <c r="DC29" s="572"/>
      <c r="DD29" s="572"/>
      <c r="DE29" s="572"/>
      <c r="DF29" s="572"/>
      <c r="DG29" s="572"/>
      <c r="DH29" s="572"/>
      <c r="DI29" s="572"/>
      <c r="DJ29" s="572"/>
      <c r="DK29" s="572"/>
      <c r="DL29" s="572"/>
      <c r="DM29" s="572"/>
      <c r="DN29" s="572"/>
      <c r="DO29" s="572"/>
      <c r="DP29" s="572"/>
      <c r="DQ29" s="572"/>
      <c r="DR29" s="572"/>
      <c r="DS29" s="572"/>
      <c r="DT29" s="572"/>
      <c r="DU29" s="572"/>
      <c r="DV29" s="572"/>
      <c r="DW29" s="572"/>
      <c r="DX29" s="572"/>
      <c r="DY29" s="572"/>
      <c r="DZ29" s="572"/>
      <c r="EA29" s="572"/>
      <c r="EB29" s="572"/>
      <c r="EC29" s="572"/>
      <c r="ED29" s="572"/>
      <c r="EE29" s="572"/>
      <c r="EF29" s="572"/>
      <c r="EG29" s="572"/>
      <c r="EH29" s="572"/>
      <c r="EI29" s="572"/>
      <c r="EJ29" s="572"/>
      <c r="EK29" s="572"/>
      <c r="EL29" s="572"/>
      <c r="EM29" s="572"/>
      <c r="EN29" s="572"/>
      <c r="EO29" s="572"/>
      <c r="EP29" s="572"/>
      <c r="EQ29" s="572"/>
      <c r="ER29" s="572"/>
      <c r="ES29" s="572"/>
      <c r="ET29" s="572"/>
      <c r="EU29" s="572"/>
      <c r="EV29" s="572"/>
      <c r="EW29" s="572"/>
      <c r="EX29" s="572"/>
      <c r="EY29" s="572"/>
      <c r="EZ29" s="572"/>
      <c r="FA29" s="572"/>
      <c r="FB29" s="572"/>
      <c r="FC29" s="572"/>
      <c r="FD29" s="572"/>
      <c r="FE29" s="572"/>
      <c r="FF29" s="572"/>
      <c r="FG29" s="572"/>
      <c r="FH29" s="572"/>
      <c r="FI29" s="572"/>
      <c r="FJ29" s="572"/>
      <c r="FK29" s="572"/>
      <c r="FL29" s="572"/>
      <c r="FM29" s="572"/>
      <c r="FN29" s="572"/>
      <c r="FO29" s="572"/>
      <c r="FP29" s="572"/>
      <c r="FQ29" s="572"/>
      <c r="FR29" s="572"/>
      <c r="FS29" s="572"/>
      <c r="FT29" s="572"/>
      <c r="FU29" s="572"/>
      <c r="FV29" s="572"/>
      <c r="FW29" s="572"/>
      <c r="FX29" s="572"/>
      <c r="FY29" s="572"/>
      <c r="FZ29" s="572"/>
      <c r="GA29" s="572"/>
      <c r="GB29" s="572"/>
      <c r="GC29" s="572"/>
      <c r="GD29" s="572"/>
      <c r="GE29" s="572"/>
      <c r="GF29" s="572"/>
      <c r="GG29" s="572"/>
      <c r="GH29" s="572"/>
      <c r="GI29" s="572"/>
      <c r="GJ29" s="572"/>
      <c r="GK29" s="572"/>
      <c r="GL29" s="572"/>
      <c r="GM29" s="572"/>
      <c r="GN29" s="572"/>
      <c r="GO29" s="572"/>
      <c r="GP29" s="572"/>
      <c r="GQ29" s="572"/>
      <c r="GR29" s="572"/>
      <c r="GS29" s="572"/>
      <c r="GT29" s="572"/>
      <c r="GU29" s="572"/>
      <c r="GV29" s="572"/>
      <c r="GW29" s="572"/>
      <c r="GX29" s="572"/>
      <c r="GY29" s="572"/>
      <c r="GZ29" s="572"/>
      <c r="HA29" s="572"/>
      <c r="HB29" s="572"/>
      <c r="HC29" s="572"/>
      <c r="HD29" s="572"/>
      <c r="HE29" s="572"/>
      <c r="HF29" s="572"/>
      <c r="HG29" s="572"/>
      <c r="HH29" s="572"/>
      <c r="HI29" s="572"/>
      <c r="HJ29" s="572"/>
      <c r="HK29" s="572"/>
      <c r="HL29" s="572"/>
      <c r="HM29" s="572"/>
      <c r="HN29" s="572"/>
      <c r="HO29" s="572"/>
      <c r="HP29" s="572"/>
      <c r="HQ29" s="572"/>
      <c r="HR29" s="572"/>
      <c r="HS29" s="572"/>
      <c r="HT29" s="572"/>
      <c r="HU29" s="572"/>
      <c r="HV29" s="572"/>
      <c r="HW29" s="572"/>
      <c r="HX29" s="572"/>
      <c r="HY29" s="572"/>
      <c r="HZ29" s="572"/>
      <c r="IA29" s="572"/>
      <c r="IB29" s="572"/>
      <c r="IC29" s="572"/>
      <c r="ID29" s="572"/>
      <c r="IE29" s="572"/>
      <c r="IF29" s="572"/>
      <c r="IG29" s="572"/>
      <c r="IH29" s="572"/>
      <c r="II29" s="572"/>
      <c r="IJ29" s="572"/>
      <c r="IK29" s="572"/>
      <c r="IL29" s="572"/>
      <c r="IM29" s="572"/>
      <c r="IN29" s="572"/>
      <c r="IO29" s="572"/>
      <c r="IP29" s="572"/>
      <c r="IQ29" s="572"/>
      <c r="IR29" s="572"/>
      <c r="IS29" s="572"/>
      <c r="IT29" s="572"/>
      <c r="IU29" s="572"/>
      <c r="IV29" s="572"/>
      <c r="IW29" s="572"/>
      <c r="IX29" s="572"/>
      <c r="IY29" s="572"/>
      <c r="IZ29" s="572"/>
      <c r="JA29" s="572"/>
      <c r="JB29" s="572"/>
      <c r="JC29" s="572"/>
      <c r="JD29" s="572"/>
      <c r="JE29" s="572"/>
      <c r="JF29" s="572"/>
      <c r="JG29" s="572"/>
      <c r="JH29" s="572"/>
      <c r="JI29" s="572"/>
      <c r="JJ29" s="572"/>
      <c r="JK29" s="572"/>
      <c r="JL29" s="572"/>
      <c r="JM29" s="572"/>
      <c r="JN29" s="572"/>
      <c r="JO29" s="572"/>
      <c r="JP29" s="572"/>
      <c r="JQ29" s="572"/>
      <c r="JR29" s="572"/>
      <c r="JS29" s="572"/>
      <c r="JT29" s="572"/>
      <c r="JU29" s="572"/>
      <c r="JV29" s="572"/>
      <c r="JW29" s="572"/>
      <c r="JX29" s="572"/>
      <c r="JY29" s="572"/>
      <c r="JZ29" s="572"/>
      <c r="KA29" s="572"/>
      <c r="KB29" s="572"/>
      <c r="KC29" s="572"/>
      <c r="KD29" s="572"/>
      <c r="KE29" s="572"/>
      <c r="KF29" s="572"/>
      <c r="KG29" s="572"/>
      <c r="KH29" s="572"/>
      <c r="KI29" s="572"/>
      <c r="KJ29" s="572"/>
      <c r="KK29" s="572"/>
      <c r="KL29" s="572"/>
      <c r="KM29" s="572"/>
      <c r="KN29" s="572"/>
      <c r="KO29" s="572"/>
      <c r="KP29" s="572"/>
      <c r="KQ29" s="572"/>
      <c r="KR29" s="572"/>
      <c r="KS29" s="572"/>
      <c r="KT29" s="572"/>
      <c r="KU29" s="572"/>
      <c r="KV29" s="572"/>
      <c r="KW29" s="572"/>
      <c r="KX29" s="572"/>
      <c r="KY29" s="572"/>
      <c r="KZ29" s="572"/>
      <c r="LA29" s="572"/>
      <c r="LB29" s="572"/>
      <c r="LC29" s="572"/>
      <c r="LD29" s="572"/>
      <c r="LE29" s="572"/>
      <c r="LF29" s="572"/>
      <c r="LG29" s="572"/>
      <c r="LH29" s="572"/>
      <c r="LI29" s="572"/>
      <c r="LJ29" s="572"/>
      <c r="LK29" s="572"/>
      <c r="LL29" s="572"/>
      <c r="LM29" s="572"/>
      <c r="LN29" s="572"/>
      <c r="LO29" s="572"/>
      <c r="LP29" s="572"/>
      <c r="LQ29" s="572"/>
      <c r="LR29" s="572"/>
      <c r="LS29" s="572"/>
      <c r="LT29" s="572"/>
      <c r="LU29" s="572"/>
      <c r="LV29" s="572"/>
      <c r="LW29" s="572"/>
      <c r="LX29" s="572"/>
      <c r="LY29" s="572"/>
      <c r="LZ29" s="572"/>
      <c r="MA29" s="572"/>
      <c r="MB29" s="572"/>
      <c r="MC29" s="572"/>
      <c r="MD29" s="572"/>
      <c r="ME29" s="572"/>
      <c r="MF29" s="572"/>
      <c r="MG29" s="572"/>
      <c r="MH29" s="572"/>
      <c r="MI29" s="572"/>
      <c r="MJ29" s="572"/>
      <c r="MK29" s="572"/>
      <c r="ML29" s="572"/>
      <c r="MM29" s="572"/>
      <c r="MN29" s="572"/>
      <c r="MO29" s="572"/>
      <c r="MP29" s="572"/>
      <c r="MQ29" s="572"/>
      <c r="MR29" s="572"/>
      <c r="MS29" s="572"/>
      <c r="MT29" s="572"/>
      <c r="MU29" s="572"/>
      <c r="MV29" s="572"/>
      <c r="MW29" s="572"/>
      <c r="MX29" s="572"/>
      <c r="MY29" s="572"/>
      <c r="MZ29" s="572"/>
      <c r="NA29" s="572"/>
      <c r="NB29" s="572"/>
      <c r="NC29" s="572"/>
      <c r="ND29" s="572"/>
      <c r="NE29" s="572"/>
      <c r="NF29" s="572"/>
      <c r="NG29" s="572"/>
      <c r="NH29" s="572"/>
      <c r="NI29" s="572"/>
      <c r="NJ29" s="572"/>
      <c r="NK29" s="572"/>
      <c r="NL29" s="572"/>
      <c r="NM29" s="572"/>
      <c r="NN29" s="572"/>
      <c r="NO29" s="572"/>
      <c r="NP29" s="572"/>
      <c r="NQ29" s="572"/>
      <c r="NR29" s="572"/>
      <c r="NS29" s="572"/>
      <c r="NT29" s="572"/>
      <c r="NU29" s="572"/>
      <c r="NV29" s="572"/>
      <c r="NW29" s="572"/>
      <c r="NX29" s="572"/>
      <c r="NY29" s="572"/>
      <c r="NZ29" s="572"/>
      <c r="OA29" s="572"/>
      <c r="OB29" s="572"/>
      <c r="OC29" s="572"/>
      <c r="OD29" s="572"/>
      <c r="OE29" s="572"/>
      <c r="OF29" s="572"/>
      <c r="OG29" s="572"/>
      <c r="OH29" s="572"/>
      <c r="OI29" s="572"/>
      <c r="OJ29" s="572"/>
      <c r="OK29" s="572"/>
      <c r="OL29" s="572"/>
      <c r="OM29" s="572"/>
      <c r="ON29" s="572"/>
      <c r="OO29" s="572"/>
      <c r="OP29" s="572"/>
      <c r="OQ29" s="572"/>
      <c r="OR29" s="572"/>
      <c r="OS29" s="572"/>
      <c r="OT29" s="572"/>
      <c r="OU29" s="572"/>
      <c r="OV29" s="572"/>
      <c r="OW29" s="572"/>
      <c r="OX29" s="572"/>
      <c r="OY29" s="572"/>
      <c r="OZ29" s="572"/>
      <c r="PA29" s="572"/>
      <c r="PB29" s="572"/>
      <c r="PC29" s="572"/>
      <c r="PD29" s="572"/>
      <c r="PE29" s="572"/>
      <c r="PF29" s="572"/>
      <c r="PG29" s="572"/>
      <c r="PH29" s="572"/>
      <c r="PI29" s="572"/>
      <c r="PJ29" s="572"/>
      <c r="PK29" s="572"/>
      <c r="PL29" s="572"/>
      <c r="PM29" s="572"/>
      <c r="PN29" s="572"/>
      <c r="PO29" s="572"/>
      <c r="PP29" s="572"/>
      <c r="PQ29" s="572"/>
      <c r="PR29" s="572"/>
      <c r="PS29" s="572"/>
      <c r="PT29" s="572"/>
      <c r="PU29" s="572"/>
      <c r="PV29" s="572"/>
      <c r="PW29" s="572"/>
      <c r="PX29" s="572"/>
      <c r="PY29" s="572"/>
      <c r="PZ29" s="572"/>
      <c r="QA29" s="572"/>
      <c r="QB29" s="572"/>
      <c r="QC29" s="572"/>
      <c r="QD29" s="572"/>
      <c r="QE29" s="572"/>
      <c r="QF29" s="572"/>
      <c r="QG29" s="572"/>
      <c r="QH29" s="572"/>
      <c r="QI29" s="572"/>
      <c r="QJ29" s="572"/>
      <c r="QK29" s="572"/>
      <c r="QL29" s="572"/>
      <c r="QM29" s="572"/>
      <c r="QN29" s="572"/>
      <c r="QO29" s="572"/>
      <c r="QP29" s="572"/>
      <c r="QQ29" s="572"/>
      <c r="QR29" s="572"/>
      <c r="QS29" s="572"/>
      <c r="QT29" s="572"/>
      <c r="QU29" s="572"/>
      <c r="QV29" s="572"/>
      <c r="QW29" s="572"/>
      <c r="QX29" s="572"/>
      <c r="QY29" s="572"/>
      <c r="QZ29" s="572"/>
      <c r="RA29" s="572"/>
      <c r="RB29" s="572"/>
      <c r="RC29" s="572"/>
      <c r="RD29" s="572"/>
      <c r="RE29" s="572"/>
      <c r="RF29" s="572"/>
      <c r="RG29" s="572"/>
      <c r="RH29" s="572"/>
      <c r="RI29" s="572"/>
      <c r="RJ29" s="572"/>
      <c r="RK29" s="572"/>
      <c r="RL29" s="572"/>
      <c r="RM29" s="572"/>
      <c r="RN29" s="572"/>
      <c r="RO29" s="572"/>
      <c r="RP29" s="572"/>
      <c r="RQ29" s="572"/>
      <c r="RR29" s="572"/>
      <c r="RS29" s="572"/>
      <c r="RT29" s="572"/>
      <c r="RU29" s="572"/>
      <c r="RV29" s="572"/>
      <c r="RW29" s="572"/>
      <c r="RX29" s="572"/>
      <c r="RY29" s="572"/>
      <c r="RZ29" s="572"/>
      <c r="SA29" s="572"/>
      <c r="SB29" s="572"/>
      <c r="SC29" s="572"/>
      <c r="SD29" s="572"/>
      <c r="SE29" s="572"/>
      <c r="SF29" s="572"/>
      <c r="SG29" s="572"/>
      <c r="SH29" s="572"/>
      <c r="SI29" s="572"/>
      <c r="SJ29" s="572"/>
      <c r="SK29" s="572"/>
      <c r="SL29" s="572"/>
      <c r="SM29" s="572"/>
      <c r="SN29" s="572"/>
      <c r="SO29" s="572"/>
      <c r="SP29" s="572"/>
      <c r="SQ29" s="572"/>
      <c r="SR29" s="572"/>
      <c r="SS29" s="572"/>
      <c r="ST29" s="572"/>
      <c r="SU29" s="572"/>
      <c r="SV29" s="572"/>
      <c r="SW29" s="572"/>
      <c r="SX29" s="572"/>
      <c r="SY29" s="572"/>
      <c r="SZ29" s="572"/>
      <c r="TA29" s="572"/>
      <c r="TB29" s="572"/>
      <c r="TC29" s="572"/>
      <c r="TD29" s="572"/>
      <c r="TE29" s="572"/>
      <c r="TF29" s="572"/>
      <c r="TG29" s="572"/>
      <c r="TH29" s="572"/>
      <c r="TI29" s="572"/>
      <c r="TJ29" s="572"/>
      <c r="TK29" s="572"/>
      <c r="TL29" s="572"/>
      <c r="TM29" s="572"/>
      <c r="TN29" s="572"/>
      <c r="TO29" s="572"/>
      <c r="TP29" s="572"/>
      <c r="TQ29" s="572"/>
      <c r="TR29" s="572"/>
      <c r="TS29" s="572"/>
      <c r="TT29" s="572"/>
      <c r="TU29" s="572"/>
      <c r="TV29" s="572"/>
      <c r="TW29" s="572"/>
      <c r="TX29" s="572"/>
      <c r="TY29" s="572"/>
      <c r="TZ29" s="572"/>
      <c r="UA29" s="572"/>
      <c r="UB29" s="572"/>
      <c r="UC29" s="572"/>
      <c r="UD29" s="572"/>
      <c r="UE29" s="572"/>
      <c r="UF29" s="572"/>
      <c r="UG29" s="572"/>
      <c r="UH29" s="572"/>
      <c r="UI29" s="572"/>
      <c r="UJ29" s="572"/>
      <c r="UK29" s="572"/>
      <c r="UL29" s="572"/>
      <c r="UM29" s="572"/>
      <c r="UN29" s="572"/>
      <c r="UO29" s="572"/>
      <c r="UP29" s="572"/>
      <c r="UQ29" s="572"/>
      <c r="UR29" s="572"/>
      <c r="US29" s="572"/>
      <c r="UT29" s="572"/>
      <c r="UU29" s="572"/>
      <c r="UV29" s="572"/>
      <c r="UW29" s="572"/>
      <c r="UX29" s="572"/>
      <c r="UY29" s="572"/>
      <c r="UZ29" s="572"/>
      <c r="VA29" s="572"/>
      <c r="VB29" s="572"/>
      <c r="VC29" s="572"/>
      <c r="VD29" s="572"/>
      <c r="VE29" s="572"/>
      <c r="VF29" s="572"/>
      <c r="VG29" s="572"/>
      <c r="VH29" s="572"/>
      <c r="VI29" s="572"/>
      <c r="VJ29" s="572"/>
      <c r="VK29" s="572"/>
      <c r="VL29" s="572"/>
      <c r="VM29" s="572"/>
      <c r="VN29" s="572"/>
      <c r="VO29" s="572"/>
      <c r="VP29" s="572"/>
      <c r="VQ29" s="572"/>
      <c r="VR29" s="572"/>
      <c r="VS29" s="572"/>
      <c r="VT29" s="572"/>
      <c r="VU29" s="572"/>
      <c r="VV29" s="572"/>
      <c r="VW29" s="572"/>
      <c r="VX29" s="572"/>
      <c r="VY29" s="572"/>
      <c r="VZ29" s="572"/>
      <c r="WA29" s="572"/>
      <c r="WB29" s="572"/>
      <c r="WC29" s="572"/>
      <c r="WD29" s="572"/>
      <c r="WE29" s="572"/>
      <c r="WF29" s="572"/>
      <c r="WG29" s="572"/>
      <c r="WH29" s="572"/>
      <c r="WI29" s="572"/>
      <c r="WJ29" s="572"/>
      <c r="WK29" s="572"/>
      <c r="WL29" s="572"/>
      <c r="WM29" s="572"/>
      <c r="WN29" s="572"/>
      <c r="WO29" s="572"/>
      <c r="WP29" s="572"/>
      <c r="WQ29" s="572"/>
      <c r="WR29" s="572"/>
      <c r="WS29" s="572"/>
      <c r="WT29" s="572"/>
      <c r="WU29" s="572"/>
      <c r="WV29" s="572"/>
      <c r="WW29" s="572"/>
      <c r="WX29" s="572"/>
      <c r="WY29" s="572"/>
      <c r="WZ29" s="572"/>
      <c r="XA29" s="572"/>
      <c r="XB29" s="572"/>
      <c r="XC29" s="572"/>
      <c r="XD29" s="572"/>
      <c r="XE29" s="572"/>
      <c r="XF29" s="572"/>
      <c r="XG29" s="572"/>
      <c r="XH29" s="572"/>
      <c r="XI29" s="572"/>
      <c r="XJ29" s="572"/>
      <c r="XK29" s="572"/>
      <c r="XL29" s="572"/>
      <c r="XM29" s="572"/>
      <c r="XN29" s="572"/>
      <c r="XO29" s="572"/>
      <c r="XP29" s="572"/>
      <c r="XQ29" s="572"/>
      <c r="XR29" s="572"/>
      <c r="XS29" s="572"/>
      <c r="XT29" s="572"/>
      <c r="XU29" s="572"/>
      <c r="XV29" s="572"/>
      <c r="XW29" s="572"/>
      <c r="XX29" s="572"/>
      <c r="XY29" s="572"/>
      <c r="XZ29" s="572"/>
      <c r="YA29" s="572"/>
      <c r="YB29" s="572"/>
      <c r="YC29" s="572"/>
      <c r="YD29" s="572"/>
      <c r="YE29" s="572"/>
      <c r="YF29" s="572"/>
      <c r="YG29" s="572"/>
      <c r="YH29" s="572"/>
      <c r="YI29" s="572"/>
      <c r="YJ29" s="572"/>
      <c r="YK29" s="572"/>
      <c r="YL29" s="572"/>
      <c r="YM29" s="572"/>
      <c r="YN29" s="572"/>
      <c r="YO29" s="572"/>
      <c r="YP29" s="572"/>
      <c r="YQ29" s="572"/>
      <c r="YR29" s="572"/>
      <c r="YS29" s="572"/>
      <c r="YT29" s="572"/>
      <c r="YU29" s="572"/>
      <c r="YV29" s="572"/>
      <c r="YW29" s="572"/>
      <c r="YX29" s="572"/>
      <c r="YY29" s="572"/>
      <c r="YZ29" s="572"/>
      <c r="ZA29" s="572"/>
      <c r="ZB29" s="572"/>
      <c r="ZC29" s="572"/>
      <c r="ZD29" s="572"/>
      <c r="ZE29" s="572"/>
      <c r="ZF29" s="572"/>
      <c r="ZG29" s="572"/>
      <c r="ZH29" s="572"/>
      <c r="ZI29" s="572"/>
      <c r="ZJ29" s="572"/>
      <c r="ZK29" s="572"/>
      <c r="ZL29" s="572"/>
      <c r="ZM29" s="572"/>
      <c r="ZN29" s="572"/>
      <c r="ZO29" s="572"/>
      <c r="ZP29" s="572"/>
      <c r="ZQ29" s="572"/>
      <c r="ZR29" s="572"/>
      <c r="ZS29" s="572"/>
      <c r="ZT29" s="572"/>
      <c r="ZU29" s="572"/>
      <c r="ZV29" s="572"/>
      <c r="ZW29" s="572"/>
      <c r="ZX29" s="572"/>
      <c r="ZY29" s="572"/>
      <c r="ZZ29" s="572"/>
      <c r="AAA29" s="572"/>
      <c r="AAB29" s="572"/>
      <c r="AAC29" s="572"/>
      <c r="AAD29" s="572"/>
      <c r="AAE29" s="572"/>
      <c r="AAF29" s="572"/>
      <c r="AAG29" s="572"/>
      <c r="AAH29" s="572"/>
      <c r="AAI29" s="572"/>
      <c r="AAJ29" s="572"/>
      <c r="AAK29" s="572"/>
      <c r="AAL29" s="572"/>
      <c r="AAM29" s="572"/>
      <c r="AAN29" s="572"/>
      <c r="AAO29" s="572"/>
      <c r="AAP29" s="572"/>
      <c r="AAQ29" s="572"/>
      <c r="AAR29" s="572"/>
      <c r="AAS29" s="572"/>
      <c r="AAT29" s="572"/>
      <c r="AAU29" s="572"/>
      <c r="AAV29" s="572"/>
      <c r="AAW29" s="572"/>
      <c r="AAX29" s="572"/>
      <c r="AAY29" s="572"/>
      <c r="AAZ29" s="572"/>
      <c r="ABA29" s="572"/>
      <c r="ABB29" s="572"/>
      <c r="ABC29" s="572"/>
      <c r="ABD29" s="572"/>
      <c r="ABE29" s="572"/>
      <c r="ABF29" s="572"/>
      <c r="ABG29" s="572"/>
      <c r="ABH29" s="572"/>
      <c r="ABI29" s="572"/>
      <c r="ABJ29" s="572"/>
      <c r="ABK29" s="572"/>
      <c r="ABL29" s="572"/>
      <c r="ABM29" s="572"/>
      <c r="ABN29" s="572"/>
      <c r="ABO29" s="572"/>
      <c r="ABP29" s="572"/>
      <c r="ABQ29" s="572"/>
      <c r="ABR29" s="572"/>
      <c r="ABS29" s="572"/>
      <c r="ABT29" s="572"/>
      <c r="ABU29" s="572"/>
      <c r="ABV29" s="572"/>
      <c r="ABW29" s="572"/>
      <c r="ABX29" s="572"/>
      <c r="ABY29" s="572"/>
      <c r="ABZ29" s="572"/>
      <c r="ACA29" s="572"/>
      <c r="ACB29" s="572"/>
      <c r="ACC29" s="572"/>
      <c r="ACD29" s="572"/>
      <c r="ACE29" s="572"/>
      <c r="ACF29" s="572"/>
      <c r="ACG29" s="572"/>
      <c r="ACH29" s="572"/>
      <c r="ACI29" s="572"/>
      <c r="ACJ29" s="572"/>
      <c r="ACK29" s="572"/>
      <c r="ACL29" s="572"/>
      <c r="ACM29" s="572"/>
      <c r="ACN29" s="572"/>
      <c r="ACO29" s="572"/>
      <c r="ACP29" s="572"/>
      <c r="ACQ29" s="572"/>
      <c r="ACR29" s="572"/>
      <c r="ACS29" s="572"/>
      <c r="ACT29" s="572"/>
      <c r="ACU29" s="572"/>
      <c r="ACV29" s="572"/>
      <c r="ACW29" s="572"/>
      <c r="ACX29" s="572"/>
      <c r="ACY29" s="572"/>
      <c r="ACZ29" s="572"/>
      <c r="ADA29" s="572"/>
      <c r="ADB29" s="572"/>
      <c r="ADC29" s="572"/>
      <c r="ADD29" s="572"/>
      <c r="ADE29" s="572"/>
      <c r="ADF29" s="572"/>
      <c r="ADG29" s="572"/>
      <c r="ADH29" s="572"/>
      <c r="ADI29" s="572"/>
      <c r="ADJ29" s="572"/>
      <c r="ADK29" s="572"/>
      <c r="ADL29" s="572"/>
      <c r="ADM29" s="572"/>
      <c r="ADN29" s="572"/>
      <c r="ADO29" s="572"/>
      <c r="ADP29" s="572"/>
      <c r="ADQ29" s="572"/>
      <c r="ADR29" s="572"/>
      <c r="ADS29" s="572"/>
      <c r="ADT29" s="572"/>
      <c r="ADU29" s="572"/>
      <c r="ADV29" s="572"/>
      <c r="ADW29" s="572"/>
      <c r="ADX29" s="572"/>
      <c r="ADY29" s="572"/>
      <c r="ADZ29" s="572"/>
      <c r="AEA29" s="572"/>
      <c r="AEB29" s="572"/>
      <c r="AEC29" s="572"/>
      <c r="AED29" s="572"/>
      <c r="AEE29" s="572"/>
      <c r="AEF29" s="572"/>
      <c r="AEG29" s="572"/>
      <c r="AEH29" s="572"/>
      <c r="AEI29" s="572"/>
      <c r="AEJ29" s="572"/>
      <c r="AEK29" s="572"/>
      <c r="AEL29" s="572"/>
      <c r="AEM29" s="572"/>
      <c r="AEN29" s="572"/>
      <c r="AEO29" s="572"/>
      <c r="AEP29" s="572"/>
      <c r="AEQ29" s="572"/>
      <c r="AER29" s="572"/>
      <c r="AES29" s="572"/>
      <c r="AET29" s="572"/>
      <c r="AEU29" s="572"/>
      <c r="AEV29" s="572"/>
      <c r="AEW29" s="572"/>
      <c r="AEX29" s="572"/>
      <c r="AEY29" s="572"/>
      <c r="AEZ29" s="572"/>
      <c r="AFA29" s="572"/>
      <c r="AFB29" s="572"/>
      <c r="AFC29" s="572"/>
      <c r="AFD29" s="572"/>
      <c r="AFE29" s="572"/>
      <c r="AFF29" s="572"/>
      <c r="AFG29" s="572"/>
      <c r="AFH29" s="572"/>
      <c r="AFI29" s="572"/>
      <c r="AFJ29" s="572"/>
      <c r="AFK29" s="572"/>
      <c r="AFL29" s="572"/>
      <c r="AFM29" s="572"/>
      <c r="AFN29" s="572"/>
      <c r="AFO29" s="572"/>
      <c r="AFP29" s="572"/>
      <c r="AFQ29" s="572"/>
      <c r="AFR29" s="572"/>
      <c r="AFS29" s="572"/>
      <c r="AFT29" s="572"/>
      <c r="AFU29" s="572"/>
      <c r="AFV29" s="572"/>
      <c r="AFW29" s="572"/>
      <c r="AFX29" s="572"/>
      <c r="AFY29" s="572"/>
      <c r="AFZ29" s="572"/>
      <c r="AGA29" s="572"/>
      <c r="AGB29" s="572"/>
      <c r="AGC29" s="572"/>
      <c r="AGD29" s="572"/>
      <c r="AGE29" s="572"/>
      <c r="AGF29" s="572"/>
      <c r="AGG29" s="572"/>
      <c r="AGH29" s="572"/>
      <c r="AGI29" s="572"/>
      <c r="AGJ29" s="572"/>
      <c r="AGK29" s="572"/>
      <c r="AGL29" s="572"/>
      <c r="AGM29" s="572"/>
      <c r="AGN29" s="572"/>
      <c r="AGO29" s="572"/>
      <c r="AGP29" s="572"/>
      <c r="AGQ29" s="572"/>
      <c r="AGR29" s="572"/>
      <c r="AGS29" s="572"/>
      <c r="AGT29" s="572"/>
      <c r="AGU29" s="572"/>
      <c r="AGV29" s="572"/>
      <c r="AGW29" s="572"/>
      <c r="AGX29" s="572"/>
      <c r="AGY29" s="572"/>
      <c r="AGZ29" s="572"/>
      <c r="AHA29" s="572"/>
      <c r="AHB29" s="572"/>
      <c r="AHC29" s="572"/>
      <c r="AHD29" s="572"/>
      <c r="AHE29" s="572"/>
      <c r="AHF29" s="572"/>
      <c r="AHG29" s="572"/>
      <c r="AHH29" s="572"/>
      <c r="AHI29" s="572"/>
      <c r="AHJ29" s="572"/>
      <c r="AHK29" s="572"/>
      <c r="AHL29" s="572"/>
      <c r="AHM29" s="572"/>
      <c r="AHN29" s="572"/>
      <c r="AHO29" s="572"/>
      <c r="AHP29" s="572"/>
      <c r="AHQ29" s="572"/>
      <c r="AHR29" s="572"/>
      <c r="AHS29" s="572"/>
      <c r="AHT29" s="572"/>
      <c r="AHU29" s="572"/>
      <c r="AHV29" s="572"/>
      <c r="AHW29" s="572"/>
      <c r="AHX29" s="572"/>
      <c r="AHY29" s="572"/>
      <c r="AHZ29" s="572"/>
      <c r="AIA29" s="572"/>
      <c r="AIB29" s="572"/>
      <c r="AIC29" s="572"/>
      <c r="AID29" s="572"/>
      <c r="AIE29" s="572"/>
      <c r="AIF29" s="572"/>
      <c r="AIG29" s="572"/>
      <c r="AIH29" s="572"/>
      <c r="AII29" s="572"/>
      <c r="AIJ29" s="572"/>
      <c r="AIK29" s="572"/>
      <c r="AIL29" s="572"/>
      <c r="AIM29" s="572"/>
      <c r="AIN29" s="572"/>
      <c r="AIO29" s="572"/>
      <c r="AIP29" s="572"/>
      <c r="AIQ29" s="572"/>
      <c r="AIR29" s="572"/>
      <c r="AIS29" s="572"/>
      <c r="AIT29" s="572"/>
      <c r="AIU29" s="572"/>
      <c r="AIV29" s="572"/>
      <c r="AIW29" s="572"/>
      <c r="AIX29" s="572"/>
      <c r="AIY29" s="572"/>
      <c r="AIZ29" s="572"/>
      <c r="AJA29" s="572"/>
      <c r="AJB29" s="572"/>
      <c r="AJC29" s="572"/>
      <c r="AJD29" s="572"/>
      <c r="AJE29" s="572"/>
      <c r="AJF29" s="572"/>
      <c r="AJG29" s="572"/>
      <c r="AJH29" s="572"/>
      <c r="AJI29" s="572"/>
      <c r="AJJ29" s="572"/>
      <c r="AJK29" s="572"/>
      <c r="AJL29" s="572"/>
      <c r="AJM29" s="572"/>
      <c r="AJN29" s="572"/>
      <c r="AJO29" s="572"/>
      <c r="AJP29" s="572"/>
      <c r="AJQ29" s="572"/>
      <c r="AJR29" s="572"/>
      <c r="AJS29" s="572"/>
      <c r="AJT29" s="572"/>
      <c r="AJU29" s="572"/>
      <c r="AJV29" s="572"/>
      <c r="AJW29" s="572"/>
      <c r="AJX29" s="572"/>
      <c r="AJY29" s="572"/>
      <c r="AJZ29" s="572"/>
      <c r="AKA29" s="572"/>
      <c r="AKB29" s="572"/>
      <c r="AKC29" s="572"/>
      <c r="AKD29" s="572"/>
      <c r="AKE29" s="572"/>
      <c r="AKF29" s="572"/>
      <c r="AKG29" s="572"/>
      <c r="AKH29" s="572"/>
      <c r="AKI29" s="572"/>
      <c r="AKJ29" s="572"/>
      <c r="AKK29" s="572"/>
      <c r="AKL29" s="572"/>
      <c r="AKM29" s="572"/>
      <c r="AKN29" s="572"/>
      <c r="AKO29" s="572"/>
      <c r="AKP29" s="572"/>
      <c r="AKQ29" s="572"/>
      <c r="AKR29" s="572"/>
      <c r="AKS29" s="572"/>
      <c r="AKT29" s="572"/>
      <c r="AKU29" s="572"/>
      <c r="AKV29" s="572"/>
      <c r="AKW29" s="572"/>
      <c r="AKX29" s="572"/>
      <c r="AKY29" s="572"/>
      <c r="AKZ29" s="572"/>
      <c r="ALA29" s="572"/>
      <c r="ALB29" s="572"/>
      <c r="ALC29" s="572"/>
      <c r="ALD29" s="572"/>
      <c r="ALE29" s="572"/>
      <c r="ALF29" s="572"/>
      <c r="ALG29" s="572"/>
      <c r="ALH29" s="572"/>
      <c r="ALI29" s="572"/>
      <c r="ALJ29" s="572"/>
      <c r="ALK29" s="572"/>
      <c r="ALL29" s="572"/>
      <c r="ALM29" s="572"/>
      <c r="ALN29" s="572"/>
      <c r="ALO29" s="572"/>
      <c r="ALP29" s="572"/>
      <c r="ALQ29" s="572"/>
      <c r="ALR29" s="572"/>
      <c r="ALS29" s="572"/>
      <c r="ALT29" s="572"/>
      <c r="ALU29" s="572"/>
      <c r="ALV29" s="572"/>
      <c r="ALW29" s="572"/>
      <c r="ALX29" s="572"/>
      <c r="ALY29" s="572"/>
      <c r="ALZ29" s="572"/>
      <c r="AMA29" s="572"/>
      <c r="AMB29" s="572"/>
      <c r="AMC29" s="572"/>
      <c r="AMD29" s="572"/>
      <c r="AME29" s="572"/>
      <c r="AMF29" s="572"/>
      <c r="AMG29" s="572"/>
      <c r="AMH29" s="572"/>
      <c r="AMI29" s="572"/>
      <c r="AMJ29" s="572"/>
    </row>
    <row r="30" spans="1:1025" s="573" customFormat="1" ht="12.75" customHeight="1">
      <c r="A30" s="23"/>
      <c r="B30" s="20"/>
      <c r="C30" s="20"/>
      <c r="D30" s="21"/>
      <c r="E30" s="18"/>
      <c r="F30" s="22"/>
      <c r="G30" s="21"/>
      <c r="H30" s="493"/>
      <c r="I30" s="571"/>
      <c r="J30" s="572"/>
      <c r="K30" s="572"/>
      <c r="L30" s="572"/>
      <c r="M30" s="572"/>
      <c r="N30" s="572"/>
      <c r="O30" s="572"/>
      <c r="P30" s="572"/>
      <c r="Q30" s="572"/>
      <c r="R30" s="572"/>
      <c r="S30" s="572"/>
      <c r="T30" s="572"/>
      <c r="U30" s="572"/>
      <c r="V30" s="572"/>
      <c r="W30" s="572"/>
      <c r="X30" s="572"/>
      <c r="Y30" s="572"/>
      <c r="Z30" s="572"/>
      <c r="AA30" s="572"/>
      <c r="AB30" s="572"/>
      <c r="AC30" s="572"/>
      <c r="AD30" s="572"/>
      <c r="AE30" s="572"/>
      <c r="AF30" s="572"/>
      <c r="AG30" s="572"/>
      <c r="AH30" s="572"/>
      <c r="AI30" s="572"/>
      <c r="AJ30" s="572"/>
      <c r="AK30" s="572"/>
      <c r="AL30" s="572"/>
      <c r="AM30" s="572"/>
      <c r="AN30" s="572"/>
      <c r="AO30" s="572"/>
      <c r="AP30" s="572"/>
      <c r="AQ30" s="572"/>
      <c r="AR30" s="572"/>
      <c r="AS30" s="572"/>
      <c r="AT30" s="572"/>
      <c r="AU30" s="572"/>
      <c r="AV30" s="572"/>
      <c r="AW30" s="572"/>
      <c r="AX30" s="572"/>
      <c r="AY30" s="572"/>
      <c r="AZ30" s="572"/>
      <c r="BA30" s="572"/>
      <c r="BB30" s="572"/>
      <c r="BC30" s="572"/>
      <c r="BD30" s="572"/>
      <c r="BE30" s="572"/>
      <c r="BF30" s="572"/>
      <c r="BG30" s="572"/>
      <c r="BH30" s="572"/>
      <c r="BI30" s="572"/>
      <c r="BJ30" s="572"/>
      <c r="BK30" s="572"/>
      <c r="BL30" s="572"/>
      <c r="BM30" s="572"/>
      <c r="BN30" s="572"/>
      <c r="BO30" s="572"/>
      <c r="BP30" s="572"/>
      <c r="BQ30" s="572"/>
      <c r="BR30" s="572"/>
      <c r="BS30" s="572"/>
      <c r="BT30" s="572"/>
      <c r="BU30" s="572"/>
      <c r="BV30" s="572"/>
      <c r="BW30" s="572"/>
      <c r="BX30" s="572"/>
      <c r="BY30" s="572"/>
      <c r="BZ30" s="572"/>
      <c r="CA30" s="572"/>
      <c r="CB30" s="572"/>
      <c r="CC30" s="572"/>
      <c r="CD30" s="572"/>
      <c r="CE30" s="572"/>
      <c r="CF30" s="572"/>
      <c r="CG30" s="572"/>
      <c r="CH30" s="572"/>
      <c r="CI30" s="572"/>
      <c r="CJ30" s="572"/>
      <c r="CK30" s="572"/>
      <c r="CL30" s="572"/>
      <c r="CM30" s="572"/>
      <c r="CN30" s="572"/>
      <c r="CO30" s="572"/>
      <c r="CP30" s="572"/>
      <c r="CQ30" s="572"/>
      <c r="CR30" s="572"/>
      <c r="CS30" s="572"/>
      <c r="CT30" s="572"/>
      <c r="CU30" s="572"/>
      <c r="CV30" s="572"/>
      <c r="CW30" s="572"/>
      <c r="CX30" s="572"/>
      <c r="CY30" s="572"/>
      <c r="CZ30" s="572"/>
      <c r="DA30" s="572"/>
      <c r="DB30" s="572"/>
      <c r="DC30" s="572"/>
      <c r="DD30" s="572"/>
      <c r="DE30" s="572"/>
      <c r="DF30" s="572"/>
      <c r="DG30" s="572"/>
      <c r="DH30" s="572"/>
      <c r="DI30" s="572"/>
      <c r="DJ30" s="572"/>
      <c r="DK30" s="572"/>
      <c r="DL30" s="572"/>
      <c r="DM30" s="572"/>
      <c r="DN30" s="572"/>
      <c r="DO30" s="572"/>
      <c r="DP30" s="572"/>
      <c r="DQ30" s="572"/>
      <c r="DR30" s="572"/>
      <c r="DS30" s="572"/>
      <c r="DT30" s="572"/>
      <c r="DU30" s="572"/>
      <c r="DV30" s="572"/>
      <c r="DW30" s="572"/>
      <c r="DX30" s="572"/>
      <c r="DY30" s="572"/>
      <c r="DZ30" s="572"/>
      <c r="EA30" s="572"/>
      <c r="EB30" s="572"/>
      <c r="EC30" s="572"/>
      <c r="ED30" s="572"/>
      <c r="EE30" s="572"/>
      <c r="EF30" s="572"/>
      <c r="EG30" s="572"/>
      <c r="EH30" s="572"/>
      <c r="EI30" s="572"/>
      <c r="EJ30" s="572"/>
      <c r="EK30" s="572"/>
      <c r="EL30" s="572"/>
      <c r="EM30" s="572"/>
      <c r="EN30" s="572"/>
      <c r="EO30" s="572"/>
      <c r="EP30" s="572"/>
      <c r="EQ30" s="572"/>
      <c r="ER30" s="572"/>
      <c r="ES30" s="572"/>
      <c r="ET30" s="572"/>
      <c r="EU30" s="572"/>
      <c r="EV30" s="572"/>
      <c r="EW30" s="572"/>
      <c r="EX30" s="572"/>
      <c r="EY30" s="572"/>
      <c r="EZ30" s="572"/>
      <c r="FA30" s="572"/>
      <c r="FB30" s="572"/>
      <c r="FC30" s="572"/>
      <c r="FD30" s="572"/>
      <c r="FE30" s="572"/>
      <c r="FF30" s="572"/>
      <c r="FG30" s="572"/>
      <c r="FH30" s="572"/>
      <c r="FI30" s="572"/>
      <c r="FJ30" s="572"/>
      <c r="FK30" s="572"/>
      <c r="FL30" s="572"/>
      <c r="FM30" s="572"/>
      <c r="FN30" s="572"/>
      <c r="FO30" s="572"/>
      <c r="FP30" s="572"/>
      <c r="FQ30" s="572"/>
      <c r="FR30" s="572"/>
      <c r="FS30" s="572"/>
      <c r="FT30" s="572"/>
      <c r="FU30" s="572"/>
      <c r="FV30" s="572"/>
      <c r="FW30" s="572"/>
      <c r="FX30" s="572"/>
      <c r="FY30" s="572"/>
      <c r="FZ30" s="572"/>
      <c r="GA30" s="572"/>
      <c r="GB30" s="572"/>
      <c r="GC30" s="572"/>
      <c r="GD30" s="572"/>
      <c r="GE30" s="572"/>
      <c r="GF30" s="572"/>
      <c r="GG30" s="572"/>
      <c r="GH30" s="572"/>
      <c r="GI30" s="572"/>
      <c r="GJ30" s="572"/>
      <c r="GK30" s="572"/>
      <c r="GL30" s="572"/>
      <c r="GM30" s="572"/>
      <c r="GN30" s="572"/>
      <c r="GO30" s="572"/>
      <c r="GP30" s="572"/>
      <c r="GQ30" s="572"/>
      <c r="GR30" s="572"/>
      <c r="GS30" s="572"/>
      <c r="GT30" s="572"/>
      <c r="GU30" s="572"/>
      <c r="GV30" s="572"/>
      <c r="GW30" s="572"/>
      <c r="GX30" s="572"/>
      <c r="GY30" s="572"/>
      <c r="GZ30" s="572"/>
      <c r="HA30" s="572"/>
      <c r="HB30" s="572"/>
      <c r="HC30" s="572"/>
      <c r="HD30" s="572"/>
      <c r="HE30" s="572"/>
      <c r="HF30" s="572"/>
      <c r="HG30" s="572"/>
      <c r="HH30" s="572"/>
      <c r="HI30" s="572"/>
      <c r="HJ30" s="572"/>
      <c r="HK30" s="572"/>
      <c r="HL30" s="572"/>
      <c r="HM30" s="572"/>
      <c r="HN30" s="572"/>
      <c r="HO30" s="572"/>
      <c r="HP30" s="572"/>
      <c r="HQ30" s="572"/>
      <c r="HR30" s="572"/>
      <c r="HS30" s="572"/>
      <c r="HT30" s="572"/>
      <c r="HU30" s="572"/>
      <c r="HV30" s="572"/>
      <c r="HW30" s="572"/>
      <c r="HX30" s="572"/>
      <c r="HY30" s="572"/>
      <c r="HZ30" s="572"/>
      <c r="IA30" s="572"/>
      <c r="IB30" s="572"/>
      <c r="IC30" s="572"/>
      <c r="ID30" s="572"/>
      <c r="IE30" s="572"/>
      <c r="IF30" s="572"/>
      <c r="IG30" s="572"/>
      <c r="IH30" s="572"/>
      <c r="II30" s="572"/>
      <c r="IJ30" s="572"/>
      <c r="IK30" s="572"/>
      <c r="IL30" s="572"/>
      <c r="IM30" s="572"/>
      <c r="IN30" s="572"/>
      <c r="IO30" s="572"/>
      <c r="IP30" s="572"/>
      <c r="IQ30" s="572"/>
      <c r="IR30" s="572"/>
      <c r="IS30" s="572"/>
      <c r="IT30" s="572"/>
      <c r="IU30" s="572"/>
      <c r="IV30" s="572"/>
      <c r="IW30" s="572"/>
      <c r="IX30" s="572"/>
      <c r="IY30" s="572"/>
      <c r="IZ30" s="572"/>
      <c r="JA30" s="572"/>
      <c r="JB30" s="572"/>
      <c r="JC30" s="572"/>
      <c r="JD30" s="572"/>
      <c r="JE30" s="572"/>
      <c r="JF30" s="572"/>
      <c r="JG30" s="572"/>
      <c r="JH30" s="572"/>
      <c r="JI30" s="572"/>
      <c r="JJ30" s="572"/>
      <c r="JK30" s="572"/>
      <c r="JL30" s="572"/>
      <c r="JM30" s="572"/>
      <c r="JN30" s="572"/>
      <c r="JO30" s="572"/>
      <c r="JP30" s="572"/>
      <c r="JQ30" s="572"/>
      <c r="JR30" s="572"/>
      <c r="JS30" s="572"/>
      <c r="JT30" s="572"/>
      <c r="JU30" s="572"/>
      <c r="JV30" s="572"/>
      <c r="JW30" s="572"/>
      <c r="JX30" s="572"/>
      <c r="JY30" s="572"/>
      <c r="JZ30" s="572"/>
      <c r="KA30" s="572"/>
      <c r="KB30" s="572"/>
      <c r="KC30" s="572"/>
      <c r="KD30" s="572"/>
      <c r="KE30" s="572"/>
      <c r="KF30" s="572"/>
      <c r="KG30" s="572"/>
      <c r="KH30" s="572"/>
      <c r="KI30" s="572"/>
      <c r="KJ30" s="572"/>
      <c r="KK30" s="572"/>
      <c r="KL30" s="572"/>
      <c r="KM30" s="572"/>
      <c r="KN30" s="572"/>
      <c r="KO30" s="572"/>
      <c r="KP30" s="572"/>
      <c r="KQ30" s="572"/>
      <c r="KR30" s="572"/>
      <c r="KS30" s="572"/>
      <c r="KT30" s="572"/>
      <c r="KU30" s="572"/>
      <c r="KV30" s="572"/>
      <c r="KW30" s="572"/>
      <c r="KX30" s="572"/>
      <c r="KY30" s="572"/>
      <c r="KZ30" s="572"/>
      <c r="LA30" s="572"/>
      <c r="LB30" s="572"/>
      <c r="LC30" s="572"/>
      <c r="LD30" s="572"/>
      <c r="LE30" s="572"/>
      <c r="LF30" s="572"/>
      <c r="LG30" s="572"/>
      <c r="LH30" s="572"/>
      <c r="LI30" s="572"/>
      <c r="LJ30" s="572"/>
      <c r="LK30" s="572"/>
      <c r="LL30" s="572"/>
      <c r="LM30" s="572"/>
      <c r="LN30" s="572"/>
      <c r="LO30" s="572"/>
      <c r="LP30" s="572"/>
      <c r="LQ30" s="572"/>
      <c r="LR30" s="572"/>
      <c r="LS30" s="572"/>
      <c r="LT30" s="572"/>
      <c r="LU30" s="572"/>
      <c r="LV30" s="572"/>
      <c r="LW30" s="572"/>
      <c r="LX30" s="572"/>
      <c r="LY30" s="572"/>
      <c r="LZ30" s="572"/>
      <c r="MA30" s="572"/>
      <c r="MB30" s="572"/>
      <c r="MC30" s="572"/>
      <c r="MD30" s="572"/>
      <c r="ME30" s="572"/>
      <c r="MF30" s="572"/>
      <c r="MG30" s="572"/>
      <c r="MH30" s="572"/>
      <c r="MI30" s="572"/>
      <c r="MJ30" s="572"/>
      <c r="MK30" s="572"/>
      <c r="ML30" s="572"/>
      <c r="MM30" s="572"/>
      <c r="MN30" s="572"/>
      <c r="MO30" s="572"/>
      <c r="MP30" s="572"/>
      <c r="MQ30" s="572"/>
      <c r="MR30" s="572"/>
      <c r="MS30" s="572"/>
      <c r="MT30" s="572"/>
      <c r="MU30" s="572"/>
      <c r="MV30" s="572"/>
      <c r="MW30" s="572"/>
      <c r="MX30" s="572"/>
      <c r="MY30" s="572"/>
      <c r="MZ30" s="572"/>
      <c r="NA30" s="572"/>
      <c r="NB30" s="572"/>
      <c r="NC30" s="572"/>
      <c r="ND30" s="572"/>
      <c r="NE30" s="572"/>
      <c r="NF30" s="572"/>
      <c r="NG30" s="572"/>
      <c r="NH30" s="572"/>
      <c r="NI30" s="572"/>
      <c r="NJ30" s="572"/>
      <c r="NK30" s="572"/>
      <c r="NL30" s="572"/>
      <c r="NM30" s="572"/>
      <c r="NN30" s="572"/>
      <c r="NO30" s="572"/>
      <c r="NP30" s="572"/>
      <c r="NQ30" s="572"/>
      <c r="NR30" s="572"/>
      <c r="NS30" s="572"/>
      <c r="NT30" s="572"/>
      <c r="NU30" s="572"/>
      <c r="NV30" s="572"/>
      <c r="NW30" s="572"/>
      <c r="NX30" s="572"/>
      <c r="NY30" s="572"/>
      <c r="NZ30" s="572"/>
      <c r="OA30" s="572"/>
      <c r="OB30" s="572"/>
      <c r="OC30" s="572"/>
      <c r="OD30" s="572"/>
      <c r="OE30" s="572"/>
      <c r="OF30" s="572"/>
      <c r="OG30" s="572"/>
      <c r="OH30" s="572"/>
      <c r="OI30" s="572"/>
      <c r="OJ30" s="572"/>
      <c r="OK30" s="572"/>
      <c r="OL30" s="572"/>
      <c r="OM30" s="572"/>
      <c r="ON30" s="572"/>
      <c r="OO30" s="572"/>
      <c r="OP30" s="572"/>
      <c r="OQ30" s="572"/>
      <c r="OR30" s="572"/>
      <c r="OS30" s="572"/>
      <c r="OT30" s="572"/>
      <c r="OU30" s="572"/>
      <c r="OV30" s="572"/>
      <c r="OW30" s="572"/>
      <c r="OX30" s="572"/>
      <c r="OY30" s="572"/>
      <c r="OZ30" s="572"/>
      <c r="PA30" s="572"/>
      <c r="PB30" s="572"/>
      <c r="PC30" s="572"/>
      <c r="PD30" s="572"/>
      <c r="PE30" s="572"/>
      <c r="PF30" s="572"/>
      <c r="PG30" s="572"/>
      <c r="PH30" s="572"/>
      <c r="PI30" s="572"/>
      <c r="PJ30" s="572"/>
      <c r="PK30" s="572"/>
      <c r="PL30" s="572"/>
      <c r="PM30" s="572"/>
      <c r="PN30" s="572"/>
      <c r="PO30" s="572"/>
      <c r="PP30" s="572"/>
      <c r="PQ30" s="572"/>
      <c r="PR30" s="572"/>
      <c r="PS30" s="572"/>
      <c r="PT30" s="572"/>
      <c r="PU30" s="572"/>
      <c r="PV30" s="572"/>
      <c r="PW30" s="572"/>
      <c r="PX30" s="572"/>
      <c r="PY30" s="572"/>
      <c r="PZ30" s="572"/>
      <c r="QA30" s="572"/>
      <c r="QB30" s="572"/>
      <c r="QC30" s="572"/>
      <c r="QD30" s="572"/>
      <c r="QE30" s="572"/>
      <c r="QF30" s="572"/>
      <c r="QG30" s="572"/>
      <c r="QH30" s="572"/>
      <c r="QI30" s="572"/>
      <c r="QJ30" s="572"/>
      <c r="QK30" s="572"/>
      <c r="QL30" s="572"/>
      <c r="QM30" s="572"/>
      <c r="QN30" s="572"/>
      <c r="QO30" s="572"/>
      <c r="QP30" s="572"/>
      <c r="QQ30" s="572"/>
      <c r="QR30" s="572"/>
      <c r="QS30" s="572"/>
      <c r="QT30" s="572"/>
      <c r="QU30" s="572"/>
      <c r="QV30" s="572"/>
      <c r="QW30" s="572"/>
      <c r="QX30" s="572"/>
      <c r="QY30" s="572"/>
      <c r="QZ30" s="572"/>
      <c r="RA30" s="572"/>
      <c r="RB30" s="572"/>
      <c r="RC30" s="572"/>
      <c r="RD30" s="572"/>
      <c r="RE30" s="572"/>
      <c r="RF30" s="572"/>
      <c r="RG30" s="572"/>
      <c r="RH30" s="572"/>
      <c r="RI30" s="572"/>
      <c r="RJ30" s="572"/>
      <c r="RK30" s="572"/>
      <c r="RL30" s="572"/>
      <c r="RM30" s="572"/>
      <c r="RN30" s="572"/>
      <c r="RO30" s="572"/>
      <c r="RP30" s="572"/>
      <c r="RQ30" s="572"/>
      <c r="RR30" s="572"/>
      <c r="RS30" s="572"/>
      <c r="RT30" s="572"/>
      <c r="RU30" s="572"/>
      <c r="RV30" s="572"/>
      <c r="RW30" s="572"/>
      <c r="RX30" s="572"/>
      <c r="RY30" s="572"/>
      <c r="RZ30" s="572"/>
      <c r="SA30" s="572"/>
      <c r="SB30" s="572"/>
      <c r="SC30" s="572"/>
      <c r="SD30" s="572"/>
      <c r="SE30" s="572"/>
      <c r="SF30" s="572"/>
      <c r="SG30" s="572"/>
      <c r="SH30" s="572"/>
      <c r="SI30" s="572"/>
      <c r="SJ30" s="572"/>
      <c r="SK30" s="572"/>
      <c r="SL30" s="572"/>
      <c r="SM30" s="572"/>
      <c r="SN30" s="572"/>
      <c r="SO30" s="572"/>
      <c r="SP30" s="572"/>
      <c r="SQ30" s="572"/>
      <c r="SR30" s="572"/>
      <c r="SS30" s="572"/>
      <c r="ST30" s="572"/>
      <c r="SU30" s="572"/>
      <c r="SV30" s="572"/>
      <c r="SW30" s="572"/>
      <c r="SX30" s="572"/>
      <c r="SY30" s="572"/>
      <c r="SZ30" s="572"/>
      <c r="TA30" s="572"/>
      <c r="TB30" s="572"/>
      <c r="TC30" s="572"/>
      <c r="TD30" s="572"/>
      <c r="TE30" s="572"/>
      <c r="TF30" s="572"/>
      <c r="TG30" s="572"/>
      <c r="TH30" s="572"/>
      <c r="TI30" s="572"/>
      <c r="TJ30" s="572"/>
      <c r="TK30" s="572"/>
      <c r="TL30" s="572"/>
      <c r="TM30" s="572"/>
      <c r="TN30" s="572"/>
      <c r="TO30" s="572"/>
      <c r="TP30" s="572"/>
      <c r="TQ30" s="572"/>
      <c r="TR30" s="572"/>
      <c r="TS30" s="572"/>
      <c r="TT30" s="572"/>
      <c r="TU30" s="572"/>
      <c r="TV30" s="572"/>
      <c r="TW30" s="572"/>
      <c r="TX30" s="572"/>
      <c r="TY30" s="572"/>
      <c r="TZ30" s="572"/>
      <c r="UA30" s="572"/>
      <c r="UB30" s="572"/>
      <c r="UC30" s="572"/>
      <c r="UD30" s="572"/>
      <c r="UE30" s="572"/>
      <c r="UF30" s="572"/>
      <c r="UG30" s="572"/>
      <c r="UH30" s="572"/>
      <c r="UI30" s="572"/>
      <c r="UJ30" s="572"/>
      <c r="UK30" s="572"/>
      <c r="UL30" s="572"/>
      <c r="UM30" s="572"/>
      <c r="UN30" s="572"/>
      <c r="UO30" s="572"/>
      <c r="UP30" s="572"/>
      <c r="UQ30" s="572"/>
      <c r="UR30" s="572"/>
      <c r="US30" s="572"/>
      <c r="UT30" s="572"/>
      <c r="UU30" s="572"/>
      <c r="UV30" s="572"/>
      <c r="UW30" s="572"/>
      <c r="UX30" s="572"/>
      <c r="UY30" s="572"/>
      <c r="UZ30" s="572"/>
      <c r="VA30" s="572"/>
      <c r="VB30" s="572"/>
      <c r="VC30" s="572"/>
      <c r="VD30" s="572"/>
      <c r="VE30" s="572"/>
      <c r="VF30" s="572"/>
      <c r="VG30" s="572"/>
      <c r="VH30" s="572"/>
      <c r="VI30" s="572"/>
      <c r="VJ30" s="572"/>
      <c r="VK30" s="572"/>
      <c r="VL30" s="572"/>
      <c r="VM30" s="572"/>
      <c r="VN30" s="572"/>
      <c r="VO30" s="572"/>
      <c r="VP30" s="572"/>
      <c r="VQ30" s="572"/>
      <c r="VR30" s="572"/>
      <c r="VS30" s="572"/>
      <c r="VT30" s="572"/>
      <c r="VU30" s="572"/>
      <c r="VV30" s="572"/>
      <c r="VW30" s="572"/>
      <c r="VX30" s="572"/>
      <c r="VY30" s="572"/>
      <c r="VZ30" s="572"/>
      <c r="WA30" s="572"/>
      <c r="WB30" s="572"/>
      <c r="WC30" s="572"/>
      <c r="WD30" s="572"/>
      <c r="WE30" s="572"/>
      <c r="WF30" s="572"/>
      <c r="WG30" s="572"/>
      <c r="WH30" s="572"/>
      <c r="WI30" s="572"/>
      <c r="WJ30" s="572"/>
      <c r="WK30" s="572"/>
      <c r="WL30" s="572"/>
      <c r="WM30" s="572"/>
      <c r="WN30" s="572"/>
      <c r="WO30" s="572"/>
      <c r="WP30" s="572"/>
      <c r="WQ30" s="572"/>
      <c r="WR30" s="572"/>
      <c r="WS30" s="572"/>
      <c r="WT30" s="572"/>
      <c r="WU30" s="572"/>
      <c r="WV30" s="572"/>
      <c r="WW30" s="572"/>
      <c r="WX30" s="572"/>
      <c r="WY30" s="572"/>
      <c r="WZ30" s="572"/>
      <c r="XA30" s="572"/>
      <c r="XB30" s="572"/>
      <c r="XC30" s="572"/>
      <c r="XD30" s="572"/>
      <c r="XE30" s="572"/>
      <c r="XF30" s="572"/>
      <c r="XG30" s="572"/>
      <c r="XH30" s="572"/>
      <c r="XI30" s="572"/>
      <c r="XJ30" s="572"/>
      <c r="XK30" s="572"/>
      <c r="XL30" s="572"/>
      <c r="XM30" s="572"/>
      <c r="XN30" s="572"/>
      <c r="XO30" s="572"/>
      <c r="XP30" s="572"/>
      <c r="XQ30" s="572"/>
      <c r="XR30" s="572"/>
      <c r="XS30" s="572"/>
      <c r="XT30" s="572"/>
      <c r="XU30" s="572"/>
      <c r="XV30" s="572"/>
      <c r="XW30" s="572"/>
      <c r="XX30" s="572"/>
      <c r="XY30" s="572"/>
      <c r="XZ30" s="572"/>
      <c r="YA30" s="572"/>
      <c r="YB30" s="572"/>
      <c r="YC30" s="572"/>
      <c r="YD30" s="572"/>
      <c r="YE30" s="572"/>
      <c r="YF30" s="572"/>
      <c r="YG30" s="572"/>
      <c r="YH30" s="572"/>
      <c r="YI30" s="572"/>
      <c r="YJ30" s="572"/>
      <c r="YK30" s="572"/>
      <c r="YL30" s="572"/>
      <c r="YM30" s="572"/>
      <c r="YN30" s="572"/>
      <c r="YO30" s="572"/>
      <c r="YP30" s="572"/>
      <c r="YQ30" s="572"/>
      <c r="YR30" s="572"/>
      <c r="YS30" s="572"/>
      <c r="YT30" s="572"/>
      <c r="YU30" s="572"/>
      <c r="YV30" s="572"/>
      <c r="YW30" s="572"/>
      <c r="YX30" s="572"/>
      <c r="YY30" s="572"/>
      <c r="YZ30" s="572"/>
      <c r="ZA30" s="572"/>
      <c r="ZB30" s="572"/>
      <c r="ZC30" s="572"/>
      <c r="ZD30" s="572"/>
      <c r="ZE30" s="572"/>
      <c r="ZF30" s="572"/>
      <c r="ZG30" s="572"/>
      <c r="ZH30" s="572"/>
      <c r="ZI30" s="572"/>
      <c r="ZJ30" s="572"/>
      <c r="ZK30" s="572"/>
      <c r="ZL30" s="572"/>
      <c r="ZM30" s="572"/>
      <c r="ZN30" s="572"/>
      <c r="ZO30" s="572"/>
      <c r="ZP30" s="572"/>
      <c r="ZQ30" s="572"/>
      <c r="ZR30" s="572"/>
      <c r="ZS30" s="572"/>
      <c r="ZT30" s="572"/>
      <c r="ZU30" s="572"/>
      <c r="ZV30" s="572"/>
      <c r="ZW30" s="572"/>
      <c r="ZX30" s="572"/>
      <c r="ZY30" s="572"/>
      <c r="ZZ30" s="572"/>
      <c r="AAA30" s="572"/>
      <c r="AAB30" s="572"/>
      <c r="AAC30" s="572"/>
      <c r="AAD30" s="572"/>
      <c r="AAE30" s="572"/>
      <c r="AAF30" s="572"/>
      <c r="AAG30" s="572"/>
      <c r="AAH30" s="572"/>
      <c r="AAI30" s="572"/>
      <c r="AAJ30" s="572"/>
      <c r="AAK30" s="572"/>
      <c r="AAL30" s="572"/>
      <c r="AAM30" s="572"/>
      <c r="AAN30" s="572"/>
      <c r="AAO30" s="572"/>
      <c r="AAP30" s="572"/>
      <c r="AAQ30" s="572"/>
      <c r="AAR30" s="572"/>
      <c r="AAS30" s="572"/>
      <c r="AAT30" s="572"/>
      <c r="AAU30" s="572"/>
      <c r="AAV30" s="572"/>
      <c r="AAW30" s="572"/>
      <c r="AAX30" s="572"/>
      <c r="AAY30" s="572"/>
      <c r="AAZ30" s="572"/>
      <c r="ABA30" s="572"/>
      <c r="ABB30" s="572"/>
      <c r="ABC30" s="572"/>
      <c r="ABD30" s="572"/>
      <c r="ABE30" s="572"/>
      <c r="ABF30" s="572"/>
      <c r="ABG30" s="572"/>
      <c r="ABH30" s="572"/>
      <c r="ABI30" s="572"/>
      <c r="ABJ30" s="572"/>
      <c r="ABK30" s="572"/>
      <c r="ABL30" s="572"/>
      <c r="ABM30" s="572"/>
      <c r="ABN30" s="572"/>
      <c r="ABO30" s="572"/>
      <c r="ABP30" s="572"/>
      <c r="ABQ30" s="572"/>
      <c r="ABR30" s="572"/>
      <c r="ABS30" s="572"/>
      <c r="ABT30" s="572"/>
      <c r="ABU30" s="572"/>
      <c r="ABV30" s="572"/>
      <c r="ABW30" s="572"/>
      <c r="ABX30" s="572"/>
      <c r="ABY30" s="572"/>
      <c r="ABZ30" s="572"/>
      <c r="ACA30" s="572"/>
      <c r="ACB30" s="572"/>
      <c r="ACC30" s="572"/>
      <c r="ACD30" s="572"/>
      <c r="ACE30" s="572"/>
      <c r="ACF30" s="572"/>
      <c r="ACG30" s="572"/>
      <c r="ACH30" s="572"/>
      <c r="ACI30" s="572"/>
      <c r="ACJ30" s="572"/>
      <c r="ACK30" s="572"/>
      <c r="ACL30" s="572"/>
      <c r="ACM30" s="572"/>
      <c r="ACN30" s="572"/>
      <c r="ACO30" s="572"/>
      <c r="ACP30" s="572"/>
      <c r="ACQ30" s="572"/>
      <c r="ACR30" s="572"/>
      <c r="ACS30" s="572"/>
      <c r="ACT30" s="572"/>
      <c r="ACU30" s="572"/>
      <c r="ACV30" s="572"/>
      <c r="ACW30" s="572"/>
      <c r="ACX30" s="572"/>
      <c r="ACY30" s="572"/>
      <c r="ACZ30" s="572"/>
      <c r="ADA30" s="572"/>
      <c r="ADB30" s="572"/>
      <c r="ADC30" s="572"/>
      <c r="ADD30" s="572"/>
      <c r="ADE30" s="572"/>
      <c r="ADF30" s="572"/>
      <c r="ADG30" s="572"/>
      <c r="ADH30" s="572"/>
      <c r="ADI30" s="572"/>
      <c r="ADJ30" s="572"/>
      <c r="ADK30" s="572"/>
      <c r="ADL30" s="572"/>
      <c r="ADM30" s="572"/>
      <c r="ADN30" s="572"/>
      <c r="ADO30" s="572"/>
      <c r="ADP30" s="572"/>
      <c r="ADQ30" s="572"/>
      <c r="ADR30" s="572"/>
      <c r="ADS30" s="572"/>
      <c r="ADT30" s="572"/>
      <c r="ADU30" s="572"/>
      <c r="ADV30" s="572"/>
      <c r="ADW30" s="572"/>
      <c r="ADX30" s="572"/>
      <c r="ADY30" s="572"/>
      <c r="ADZ30" s="572"/>
      <c r="AEA30" s="572"/>
      <c r="AEB30" s="572"/>
      <c r="AEC30" s="572"/>
      <c r="AED30" s="572"/>
      <c r="AEE30" s="572"/>
      <c r="AEF30" s="572"/>
      <c r="AEG30" s="572"/>
      <c r="AEH30" s="572"/>
      <c r="AEI30" s="572"/>
      <c r="AEJ30" s="572"/>
      <c r="AEK30" s="572"/>
      <c r="AEL30" s="572"/>
      <c r="AEM30" s="572"/>
      <c r="AEN30" s="572"/>
      <c r="AEO30" s="572"/>
      <c r="AEP30" s="572"/>
      <c r="AEQ30" s="572"/>
      <c r="AER30" s="572"/>
      <c r="AES30" s="572"/>
      <c r="AET30" s="572"/>
      <c r="AEU30" s="572"/>
      <c r="AEV30" s="572"/>
      <c r="AEW30" s="572"/>
      <c r="AEX30" s="572"/>
      <c r="AEY30" s="572"/>
      <c r="AEZ30" s="572"/>
      <c r="AFA30" s="572"/>
      <c r="AFB30" s="572"/>
      <c r="AFC30" s="572"/>
      <c r="AFD30" s="572"/>
      <c r="AFE30" s="572"/>
      <c r="AFF30" s="572"/>
      <c r="AFG30" s="572"/>
      <c r="AFH30" s="572"/>
      <c r="AFI30" s="572"/>
      <c r="AFJ30" s="572"/>
      <c r="AFK30" s="572"/>
      <c r="AFL30" s="572"/>
      <c r="AFM30" s="572"/>
      <c r="AFN30" s="572"/>
      <c r="AFO30" s="572"/>
      <c r="AFP30" s="572"/>
      <c r="AFQ30" s="572"/>
      <c r="AFR30" s="572"/>
      <c r="AFS30" s="572"/>
      <c r="AFT30" s="572"/>
      <c r="AFU30" s="572"/>
      <c r="AFV30" s="572"/>
      <c r="AFW30" s="572"/>
      <c r="AFX30" s="572"/>
      <c r="AFY30" s="572"/>
      <c r="AFZ30" s="572"/>
      <c r="AGA30" s="572"/>
      <c r="AGB30" s="572"/>
      <c r="AGC30" s="572"/>
      <c r="AGD30" s="572"/>
      <c r="AGE30" s="572"/>
      <c r="AGF30" s="572"/>
      <c r="AGG30" s="572"/>
      <c r="AGH30" s="572"/>
      <c r="AGI30" s="572"/>
      <c r="AGJ30" s="572"/>
      <c r="AGK30" s="572"/>
      <c r="AGL30" s="572"/>
      <c r="AGM30" s="572"/>
      <c r="AGN30" s="572"/>
      <c r="AGO30" s="572"/>
      <c r="AGP30" s="572"/>
      <c r="AGQ30" s="572"/>
      <c r="AGR30" s="572"/>
      <c r="AGS30" s="572"/>
      <c r="AGT30" s="572"/>
      <c r="AGU30" s="572"/>
      <c r="AGV30" s="572"/>
      <c r="AGW30" s="572"/>
      <c r="AGX30" s="572"/>
      <c r="AGY30" s="572"/>
      <c r="AGZ30" s="572"/>
      <c r="AHA30" s="572"/>
      <c r="AHB30" s="572"/>
      <c r="AHC30" s="572"/>
      <c r="AHD30" s="572"/>
      <c r="AHE30" s="572"/>
      <c r="AHF30" s="572"/>
      <c r="AHG30" s="572"/>
      <c r="AHH30" s="572"/>
      <c r="AHI30" s="572"/>
      <c r="AHJ30" s="572"/>
      <c r="AHK30" s="572"/>
      <c r="AHL30" s="572"/>
      <c r="AHM30" s="572"/>
      <c r="AHN30" s="572"/>
      <c r="AHO30" s="572"/>
      <c r="AHP30" s="572"/>
      <c r="AHQ30" s="572"/>
      <c r="AHR30" s="572"/>
      <c r="AHS30" s="572"/>
      <c r="AHT30" s="572"/>
      <c r="AHU30" s="572"/>
      <c r="AHV30" s="572"/>
      <c r="AHW30" s="572"/>
      <c r="AHX30" s="572"/>
      <c r="AHY30" s="572"/>
      <c r="AHZ30" s="572"/>
      <c r="AIA30" s="572"/>
      <c r="AIB30" s="572"/>
      <c r="AIC30" s="572"/>
      <c r="AID30" s="572"/>
      <c r="AIE30" s="572"/>
      <c r="AIF30" s="572"/>
      <c r="AIG30" s="572"/>
      <c r="AIH30" s="572"/>
      <c r="AII30" s="572"/>
      <c r="AIJ30" s="572"/>
      <c r="AIK30" s="572"/>
      <c r="AIL30" s="572"/>
      <c r="AIM30" s="572"/>
      <c r="AIN30" s="572"/>
      <c r="AIO30" s="572"/>
      <c r="AIP30" s="572"/>
      <c r="AIQ30" s="572"/>
      <c r="AIR30" s="572"/>
      <c r="AIS30" s="572"/>
      <c r="AIT30" s="572"/>
      <c r="AIU30" s="572"/>
      <c r="AIV30" s="572"/>
      <c r="AIW30" s="572"/>
      <c r="AIX30" s="572"/>
      <c r="AIY30" s="572"/>
      <c r="AIZ30" s="572"/>
      <c r="AJA30" s="572"/>
      <c r="AJB30" s="572"/>
      <c r="AJC30" s="572"/>
      <c r="AJD30" s="572"/>
      <c r="AJE30" s="572"/>
      <c r="AJF30" s="572"/>
      <c r="AJG30" s="572"/>
      <c r="AJH30" s="572"/>
      <c r="AJI30" s="572"/>
      <c r="AJJ30" s="572"/>
      <c r="AJK30" s="572"/>
      <c r="AJL30" s="572"/>
      <c r="AJM30" s="572"/>
      <c r="AJN30" s="572"/>
      <c r="AJO30" s="572"/>
      <c r="AJP30" s="572"/>
      <c r="AJQ30" s="572"/>
      <c r="AJR30" s="572"/>
      <c r="AJS30" s="572"/>
      <c r="AJT30" s="572"/>
      <c r="AJU30" s="572"/>
      <c r="AJV30" s="572"/>
      <c r="AJW30" s="572"/>
      <c r="AJX30" s="572"/>
      <c r="AJY30" s="572"/>
      <c r="AJZ30" s="572"/>
      <c r="AKA30" s="572"/>
      <c r="AKB30" s="572"/>
      <c r="AKC30" s="572"/>
      <c r="AKD30" s="572"/>
      <c r="AKE30" s="572"/>
      <c r="AKF30" s="572"/>
      <c r="AKG30" s="572"/>
      <c r="AKH30" s="572"/>
      <c r="AKI30" s="572"/>
      <c r="AKJ30" s="572"/>
      <c r="AKK30" s="572"/>
      <c r="AKL30" s="572"/>
      <c r="AKM30" s="572"/>
      <c r="AKN30" s="572"/>
      <c r="AKO30" s="572"/>
      <c r="AKP30" s="572"/>
      <c r="AKQ30" s="572"/>
      <c r="AKR30" s="572"/>
      <c r="AKS30" s="572"/>
      <c r="AKT30" s="572"/>
      <c r="AKU30" s="572"/>
      <c r="AKV30" s="572"/>
      <c r="AKW30" s="572"/>
      <c r="AKX30" s="572"/>
      <c r="AKY30" s="572"/>
      <c r="AKZ30" s="572"/>
      <c r="ALA30" s="572"/>
      <c r="ALB30" s="572"/>
      <c r="ALC30" s="572"/>
      <c r="ALD30" s="572"/>
      <c r="ALE30" s="572"/>
      <c r="ALF30" s="572"/>
      <c r="ALG30" s="572"/>
      <c r="ALH30" s="572"/>
      <c r="ALI30" s="572"/>
      <c r="ALJ30" s="572"/>
      <c r="ALK30" s="572"/>
      <c r="ALL30" s="572"/>
      <c r="ALM30" s="572"/>
      <c r="ALN30" s="572"/>
      <c r="ALO30" s="572"/>
      <c r="ALP30" s="572"/>
      <c r="ALQ30" s="572"/>
      <c r="ALR30" s="572"/>
      <c r="ALS30" s="572"/>
      <c r="ALT30" s="572"/>
      <c r="ALU30" s="572"/>
      <c r="ALV30" s="572"/>
      <c r="ALW30" s="572"/>
      <c r="ALX30" s="572"/>
      <c r="ALY30" s="572"/>
      <c r="ALZ30" s="572"/>
      <c r="AMA30" s="572"/>
      <c r="AMB30" s="572"/>
      <c r="AMC30" s="572"/>
      <c r="AMD30" s="572"/>
      <c r="AME30" s="572"/>
      <c r="AMF30" s="572"/>
      <c r="AMG30" s="572"/>
      <c r="AMH30" s="572"/>
      <c r="AMI30" s="572"/>
      <c r="AMJ30" s="572"/>
    </row>
    <row r="31" spans="1:1025" s="573" customFormat="1">
      <c r="A31" s="23"/>
      <c r="B31" s="20"/>
      <c r="C31" s="20"/>
      <c r="D31" s="21"/>
      <c r="E31" s="21"/>
      <c r="F31" s="22"/>
      <c r="G31" s="21"/>
      <c r="H31" s="493"/>
      <c r="I31" s="571"/>
      <c r="J31" s="572"/>
      <c r="K31" s="572"/>
      <c r="L31" s="572"/>
      <c r="M31" s="572"/>
      <c r="N31" s="572"/>
      <c r="O31" s="572"/>
      <c r="P31" s="572"/>
      <c r="Q31" s="572"/>
      <c r="R31" s="572"/>
      <c r="S31" s="572"/>
      <c r="T31" s="572"/>
      <c r="U31" s="572"/>
      <c r="V31" s="572"/>
      <c r="W31" s="572"/>
      <c r="X31" s="572"/>
      <c r="Y31" s="572"/>
      <c r="Z31" s="572"/>
      <c r="AA31" s="572"/>
      <c r="AB31" s="572"/>
      <c r="AC31" s="572"/>
      <c r="AD31" s="572"/>
      <c r="AE31" s="572"/>
      <c r="AF31" s="572"/>
      <c r="AG31" s="572"/>
      <c r="AH31" s="572"/>
      <c r="AI31" s="572"/>
      <c r="AJ31" s="572"/>
      <c r="AK31" s="572"/>
      <c r="AL31" s="572"/>
      <c r="AM31" s="572"/>
      <c r="AN31" s="572"/>
      <c r="AO31" s="572"/>
      <c r="AP31" s="572"/>
      <c r="AQ31" s="572"/>
      <c r="AR31" s="572"/>
      <c r="AS31" s="572"/>
      <c r="AT31" s="572"/>
      <c r="AU31" s="572"/>
      <c r="AV31" s="572"/>
      <c r="AW31" s="572"/>
      <c r="AX31" s="572"/>
      <c r="AY31" s="572"/>
      <c r="AZ31" s="572"/>
      <c r="BA31" s="572"/>
      <c r="BB31" s="572"/>
      <c r="BC31" s="572"/>
      <c r="BD31" s="572"/>
      <c r="BE31" s="572"/>
      <c r="BF31" s="572"/>
      <c r="BG31" s="572"/>
      <c r="BH31" s="572"/>
      <c r="BI31" s="572"/>
      <c r="BJ31" s="572"/>
      <c r="BK31" s="572"/>
      <c r="BL31" s="572"/>
      <c r="BM31" s="572"/>
      <c r="BN31" s="572"/>
      <c r="BO31" s="572"/>
      <c r="BP31" s="572"/>
      <c r="BQ31" s="572"/>
      <c r="BR31" s="572"/>
      <c r="BS31" s="572"/>
      <c r="BT31" s="572"/>
      <c r="BU31" s="572"/>
      <c r="BV31" s="572"/>
      <c r="BW31" s="572"/>
      <c r="BX31" s="572"/>
      <c r="BY31" s="572"/>
      <c r="BZ31" s="572"/>
      <c r="CA31" s="572"/>
      <c r="CB31" s="572"/>
      <c r="CC31" s="572"/>
      <c r="CD31" s="572"/>
      <c r="CE31" s="572"/>
      <c r="CF31" s="572"/>
      <c r="CG31" s="572"/>
      <c r="CH31" s="572"/>
      <c r="CI31" s="572"/>
      <c r="CJ31" s="572"/>
      <c r="CK31" s="572"/>
      <c r="CL31" s="572"/>
      <c r="CM31" s="572"/>
      <c r="CN31" s="572"/>
      <c r="CO31" s="572"/>
      <c r="CP31" s="572"/>
      <c r="CQ31" s="572"/>
      <c r="CR31" s="572"/>
      <c r="CS31" s="572"/>
      <c r="CT31" s="572"/>
      <c r="CU31" s="572"/>
      <c r="CV31" s="572"/>
      <c r="CW31" s="572"/>
      <c r="CX31" s="572"/>
      <c r="CY31" s="572"/>
      <c r="CZ31" s="572"/>
      <c r="DA31" s="572"/>
      <c r="DB31" s="572"/>
      <c r="DC31" s="572"/>
      <c r="DD31" s="572"/>
      <c r="DE31" s="572"/>
      <c r="DF31" s="572"/>
      <c r="DG31" s="572"/>
      <c r="DH31" s="572"/>
      <c r="DI31" s="572"/>
      <c r="DJ31" s="572"/>
      <c r="DK31" s="572"/>
      <c r="DL31" s="572"/>
      <c r="DM31" s="572"/>
      <c r="DN31" s="572"/>
      <c r="DO31" s="572"/>
      <c r="DP31" s="572"/>
      <c r="DQ31" s="572"/>
      <c r="DR31" s="572"/>
      <c r="DS31" s="572"/>
      <c r="DT31" s="572"/>
      <c r="DU31" s="572"/>
      <c r="DV31" s="572"/>
      <c r="DW31" s="572"/>
      <c r="DX31" s="572"/>
      <c r="DY31" s="572"/>
      <c r="DZ31" s="572"/>
      <c r="EA31" s="572"/>
      <c r="EB31" s="572"/>
      <c r="EC31" s="572"/>
      <c r="ED31" s="572"/>
      <c r="EE31" s="572"/>
      <c r="EF31" s="572"/>
      <c r="EG31" s="572"/>
      <c r="EH31" s="572"/>
      <c r="EI31" s="572"/>
      <c r="EJ31" s="572"/>
      <c r="EK31" s="572"/>
      <c r="EL31" s="572"/>
      <c r="EM31" s="572"/>
      <c r="EN31" s="572"/>
      <c r="EO31" s="572"/>
      <c r="EP31" s="572"/>
      <c r="EQ31" s="572"/>
      <c r="ER31" s="572"/>
      <c r="ES31" s="572"/>
      <c r="ET31" s="572"/>
      <c r="EU31" s="572"/>
      <c r="EV31" s="572"/>
      <c r="EW31" s="572"/>
      <c r="EX31" s="572"/>
      <c r="EY31" s="572"/>
      <c r="EZ31" s="572"/>
      <c r="FA31" s="572"/>
      <c r="FB31" s="572"/>
      <c r="FC31" s="572"/>
      <c r="FD31" s="572"/>
      <c r="FE31" s="572"/>
      <c r="FF31" s="572"/>
      <c r="FG31" s="572"/>
      <c r="FH31" s="572"/>
      <c r="FI31" s="572"/>
      <c r="FJ31" s="572"/>
      <c r="FK31" s="572"/>
      <c r="FL31" s="572"/>
      <c r="FM31" s="572"/>
      <c r="FN31" s="572"/>
      <c r="FO31" s="572"/>
      <c r="FP31" s="572"/>
      <c r="FQ31" s="572"/>
      <c r="FR31" s="572"/>
      <c r="FS31" s="572"/>
      <c r="FT31" s="572"/>
      <c r="FU31" s="572"/>
      <c r="FV31" s="572"/>
      <c r="FW31" s="572"/>
      <c r="FX31" s="572"/>
      <c r="FY31" s="572"/>
      <c r="FZ31" s="572"/>
      <c r="GA31" s="572"/>
      <c r="GB31" s="572"/>
      <c r="GC31" s="572"/>
      <c r="GD31" s="572"/>
      <c r="GE31" s="572"/>
      <c r="GF31" s="572"/>
      <c r="GG31" s="572"/>
      <c r="GH31" s="572"/>
      <c r="GI31" s="572"/>
      <c r="GJ31" s="572"/>
      <c r="GK31" s="572"/>
      <c r="GL31" s="572"/>
      <c r="GM31" s="572"/>
      <c r="GN31" s="572"/>
      <c r="GO31" s="572"/>
      <c r="GP31" s="572"/>
      <c r="GQ31" s="572"/>
      <c r="GR31" s="572"/>
      <c r="GS31" s="572"/>
      <c r="GT31" s="572"/>
      <c r="GU31" s="572"/>
      <c r="GV31" s="572"/>
      <c r="GW31" s="572"/>
      <c r="GX31" s="572"/>
      <c r="GY31" s="572"/>
      <c r="GZ31" s="572"/>
      <c r="HA31" s="572"/>
      <c r="HB31" s="572"/>
      <c r="HC31" s="572"/>
      <c r="HD31" s="572"/>
      <c r="HE31" s="572"/>
      <c r="HF31" s="572"/>
      <c r="HG31" s="572"/>
      <c r="HH31" s="572"/>
      <c r="HI31" s="572"/>
      <c r="HJ31" s="572"/>
      <c r="HK31" s="572"/>
      <c r="HL31" s="572"/>
      <c r="HM31" s="572"/>
      <c r="HN31" s="572"/>
      <c r="HO31" s="572"/>
      <c r="HP31" s="572"/>
      <c r="HQ31" s="572"/>
      <c r="HR31" s="572"/>
      <c r="HS31" s="572"/>
      <c r="HT31" s="572"/>
      <c r="HU31" s="572"/>
      <c r="HV31" s="572"/>
      <c r="HW31" s="572"/>
      <c r="HX31" s="572"/>
      <c r="HY31" s="572"/>
      <c r="HZ31" s="572"/>
      <c r="IA31" s="572"/>
      <c r="IB31" s="572"/>
      <c r="IC31" s="572"/>
      <c r="ID31" s="572"/>
      <c r="IE31" s="572"/>
      <c r="IF31" s="572"/>
      <c r="IG31" s="572"/>
      <c r="IH31" s="572"/>
      <c r="II31" s="572"/>
      <c r="IJ31" s="572"/>
      <c r="IK31" s="572"/>
      <c r="IL31" s="572"/>
      <c r="IM31" s="572"/>
      <c r="IN31" s="572"/>
      <c r="IO31" s="572"/>
      <c r="IP31" s="572"/>
      <c r="IQ31" s="572"/>
      <c r="IR31" s="572"/>
      <c r="IS31" s="572"/>
      <c r="IT31" s="572"/>
      <c r="IU31" s="572"/>
      <c r="IV31" s="572"/>
      <c r="IW31" s="572"/>
      <c r="IX31" s="572"/>
      <c r="IY31" s="572"/>
      <c r="IZ31" s="572"/>
      <c r="JA31" s="572"/>
      <c r="JB31" s="572"/>
      <c r="JC31" s="572"/>
      <c r="JD31" s="572"/>
      <c r="JE31" s="572"/>
      <c r="JF31" s="572"/>
      <c r="JG31" s="572"/>
      <c r="JH31" s="572"/>
      <c r="JI31" s="572"/>
      <c r="JJ31" s="572"/>
      <c r="JK31" s="572"/>
      <c r="JL31" s="572"/>
      <c r="JM31" s="572"/>
      <c r="JN31" s="572"/>
      <c r="JO31" s="572"/>
      <c r="JP31" s="572"/>
      <c r="JQ31" s="572"/>
      <c r="JR31" s="572"/>
      <c r="JS31" s="572"/>
      <c r="JT31" s="572"/>
      <c r="JU31" s="572"/>
      <c r="JV31" s="572"/>
      <c r="JW31" s="572"/>
      <c r="JX31" s="572"/>
      <c r="JY31" s="572"/>
      <c r="JZ31" s="572"/>
      <c r="KA31" s="572"/>
      <c r="KB31" s="572"/>
      <c r="KC31" s="572"/>
      <c r="KD31" s="572"/>
      <c r="KE31" s="572"/>
      <c r="KF31" s="572"/>
      <c r="KG31" s="572"/>
      <c r="KH31" s="572"/>
      <c r="KI31" s="572"/>
      <c r="KJ31" s="572"/>
      <c r="KK31" s="572"/>
      <c r="KL31" s="572"/>
      <c r="KM31" s="572"/>
      <c r="KN31" s="572"/>
      <c r="KO31" s="572"/>
      <c r="KP31" s="572"/>
      <c r="KQ31" s="572"/>
      <c r="KR31" s="572"/>
      <c r="KS31" s="572"/>
      <c r="KT31" s="572"/>
      <c r="KU31" s="572"/>
      <c r="KV31" s="572"/>
      <c r="KW31" s="572"/>
      <c r="KX31" s="572"/>
      <c r="KY31" s="572"/>
      <c r="KZ31" s="572"/>
      <c r="LA31" s="572"/>
      <c r="LB31" s="572"/>
      <c r="LC31" s="572"/>
      <c r="LD31" s="572"/>
      <c r="LE31" s="572"/>
      <c r="LF31" s="572"/>
      <c r="LG31" s="572"/>
      <c r="LH31" s="572"/>
      <c r="LI31" s="572"/>
      <c r="LJ31" s="572"/>
      <c r="LK31" s="572"/>
      <c r="LL31" s="572"/>
      <c r="LM31" s="572"/>
      <c r="LN31" s="572"/>
      <c r="LO31" s="572"/>
      <c r="LP31" s="572"/>
      <c r="LQ31" s="572"/>
      <c r="LR31" s="572"/>
      <c r="LS31" s="572"/>
      <c r="LT31" s="572"/>
      <c r="LU31" s="572"/>
      <c r="LV31" s="572"/>
      <c r="LW31" s="572"/>
      <c r="LX31" s="572"/>
      <c r="LY31" s="572"/>
      <c r="LZ31" s="572"/>
      <c r="MA31" s="572"/>
      <c r="MB31" s="572"/>
      <c r="MC31" s="572"/>
      <c r="MD31" s="572"/>
      <c r="ME31" s="572"/>
      <c r="MF31" s="572"/>
      <c r="MG31" s="572"/>
      <c r="MH31" s="572"/>
      <c r="MI31" s="572"/>
      <c r="MJ31" s="572"/>
      <c r="MK31" s="572"/>
      <c r="ML31" s="572"/>
      <c r="MM31" s="572"/>
      <c r="MN31" s="572"/>
      <c r="MO31" s="572"/>
      <c r="MP31" s="572"/>
      <c r="MQ31" s="572"/>
      <c r="MR31" s="572"/>
      <c r="MS31" s="572"/>
      <c r="MT31" s="572"/>
      <c r="MU31" s="572"/>
      <c r="MV31" s="572"/>
      <c r="MW31" s="572"/>
      <c r="MX31" s="572"/>
      <c r="MY31" s="572"/>
      <c r="MZ31" s="572"/>
      <c r="NA31" s="572"/>
      <c r="NB31" s="572"/>
      <c r="NC31" s="572"/>
      <c r="ND31" s="572"/>
      <c r="NE31" s="572"/>
      <c r="NF31" s="572"/>
      <c r="NG31" s="572"/>
      <c r="NH31" s="572"/>
      <c r="NI31" s="572"/>
      <c r="NJ31" s="572"/>
      <c r="NK31" s="572"/>
      <c r="NL31" s="572"/>
      <c r="NM31" s="572"/>
      <c r="NN31" s="572"/>
      <c r="NO31" s="572"/>
      <c r="NP31" s="572"/>
      <c r="NQ31" s="572"/>
      <c r="NR31" s="572"/>
      <c r="NS31" s="572"/>
      <c r="NT31" s="572"/>
      <c r="NU31" s="572"/>
      <c r="NV31" s="572"/>
      <c r="NW31" s="572"/>
      <c r="NX31" s="572"/>
      <c r="NY31" s="572"/>
      <c r="NZ31" s="572"/>
      <c r="OA31" s="572"/>
      <c r="OB31" s="572"/>
      <c r="OC31" s="572"/>
      <c r="OD31" s="572"/>
      <c r="OE31" s="572"/>
      <c r="OF31" s="572"/>
      <c r="OG31" s="572"/>
      <c r="OH31" s="572"/>
      <c r="OI31" s="572"/>
      <c r="OJ31" s="572"/>
      <c r="OK31" s="572"/>
      <c r="OL31" s="572"/>
      <c r="OM31" s="572"/>
      <c r="ON31" s="572"/>
      <c r="OO31" s="572"/>
      <c r="OP31" s="572"/>
      <c r="OQ31" s="572"/>
      <c r="OR31" s="572"/>
      <c r="OS31" s="572"/>
      <c r="OT31" s="572"/>
      <c r="OU31" s="572"/>
      <c r="OV31" s="572"/>
      <c r="OW31" s="572"/>
      <c r="OX31" s="572"/>
      <c r="OY31" s="572"/>
      <c r="OZ31" s="572"/>
      <c r="PA31" s="572"/>
      <c r="PB31" s="572"/>
      <c r="PC31" s="572"/>
      <c r="PD31" s="572"/>
      <c r="PE31" s="572"/>
      <c r="PF31" s="572"/>
      <c r="PG31" s="572"/>
      <c r="PH31" s="572"/>
      <c r="PI31" s="572"/>
      <c r="PJ31" s="572"/>
      <c r="PK31" s="572"/>
      <c r="PL31" s="572"/>
      <c r="PM31" s="572"/>
      <c r="PN31" s="572"/>
      <c r="PO31" s="572"/>
      <c r="PP31" s="572"/>
      <c r="PQ31" s="572"/>
      <c r="PR31" s="572"/>
      <c r="PS31" s="572"/>
      <c r="PT31" s="572"/>
      <c r="PU31" s="572"/>
      <c r="PV31" s="572"/>
      <c r="PW31" s="572"/>
      <c r="PX31" s="572"/>
      <c r="PY31" s="572"/>
      <c r="PZ31" s="572"/>
      <c r="QA31" s="572"/>
      <c r="QB31" s="572"/>
      <c r="QC31" s="572"/>
      <c r="QD31" s="572"/>
      <c r="QE31" s="572"/>
      <c r="QF31" s="572"/>
      <c r="QG31" s="572"/>
      <c r="QH31" s="572"/>
      <c r="QI31" s="572"/>
      <c r="QJ31" s="572"/>
      <c r="QK31" s="572"/>
      <c r="QL31" s="572"/>
      <c r="QM31" s="572"/>
      <c r="QN31" s="572"/>
      <c r="QO31" s="572"/>
      <c r="QP31" s="572"/>
      <c r="QQ31" s="572"/>
      <c r="QR31" s="572"/>
      <c r="QS31" s="572"/>
      <c r="QT31" s="572"/>
      <c r="QU31" s="572"/>
      <c r="QV31" s="572"/>
      <c r="QW31" s="572"/>
      <c r="QX31" s="572"/>
      <c r="QY31" s="572"/>
      <c r="QZ31" s="572"/>
      <c r="RA31" s="572"/>
      <c r="RB31" s="572"/>
      <c r="RC31" s="572"/>
      <c r="RD31" s="572"/>
      <c r="RE31" s="572"/>
      <c r="RF31" s="572"/>
      <c r="RG31" s="572"/>
      <c r="RH31" s="572"/>
      <c r="RI31" s="572"/>
      <c r="RJ31" s="572"/>
      <c r="RK31" s="572"/>
      <c r="RL31" s="572"/>
      <c r="RM31" s="572"/>
      <c r="RN31" s="572"/>
      <c r="RO31" s="572"/>
      <c r="RP31" s="572"/>
      <c r="RQ31" s="572"/>
      <c r="RR31" s="572"/>
      <c r="RS31" s="572"/>
      <c r="RT31" s="572"/>
      <c r="RU31" s="572"/>
      <c r="RV31" s="572"/>
      <c r="RW31" s="572"/>
      <c r="RX31" s="572"/>
      <c r="RY31" s="572"/>
      <c r="RZ31" s="572"/>
      <c r="SA31" s="572"/>
      <c r="SB31" s="572"/>
      <c r="SC31" s="572"/>
      <c r="SD31" s="572"/>
      <c r="SE31" s="572"/>
      <c r="SF31" s="572"/>
      <c r="SG31" s="572"/>
      <c r="SH31" s="572"/>
      <c r="SI31" s="572"/>
      <c r="SJ31" s="572"/>
      <c r="SK31" s="572"/>
      <c r="SL31" s="572"/>
      <c r="SM31" s="572"/>
      <c r="SN31" s="572"/>
      <c r="SO31" s="572"/>
      <c r="SP31" s="572"/>
      <c r="SQ31" s="572"/>
      <c r="SR31" s="572"/>
      <c r="SS31" s="572"/>
      <c r="ST31" s="572"/>
      <c r="SU31" s="572"/>
      <c r="SV31" s="572"/>
      <c r="SW31" s="572"/>
      <c r="SX31" s="572"/>
      <c r="SY31" s="572"/>
      <c r="SZ31" s="572"/>
      <c r="TA31" s="572"/>
      <c r="TB31" s="572"/>
      <c r="TC31" s="572"/>
      <c r="TD31" s="572"/>
      <c r="TE31" s="572"/>
      <c r="TF31" s="572"/>
      <c r="TG31" s="572"/>
      <c r="TH31" s="572"/>
      <c r="TI31" s="572"/>
      <c r="TJ31" s="572"/>
      <c r="TK31" s="572"/>
      <c r="TL31" s="572"/>
      <c r="TM31" s="572"/>
      <c r="TN31" s="572"/>
      <c r="TO31" s="572"/>
      <c r="TP31" s="572"/>
      <c r="TQ31" s="572"/>
      <c r="TR31" s="572"/>
      <c r="TS31" s="572"/>
      <c r="TT31" s="572"/>
      <c r="TU31" s="572"/>
      <c r="TV31" s="572"/>
      <c r="TW31" s="572"/>
      <c r="TX31" s="572"/>
      <c r="TY31" s="572"/>
      <c r="TZ31" s="572"/>
      <c r="UA31" s="572"/>
      <c r="UB31" s="572"/>
      <c r="UC31" s="572"/>
      <c r="UD31" s="572"/>
      <c r="UE31" s="572"/>
      <c r="UF31" s="572"/>
      <c r="UG31" s="572"/>
      <c r="UH31" s="572"/>
      <c r="UI31" s="572"/>
      <c r="UJ31" s="572"/>
      <c r="UK31" s="572"/>
      <c r="UL31" s="572"/>
      <c r="UM31" s="572"/>
      <c r="UN31" s="572"/>
      <c r="UO31" s="572"/>
      <c r="UP31" s="572"/>
      <c r="UQ31" s="572"/>
      <c r="UR31" s="572"/>
      <c r="US31" s="572"/>
      <c r="UT31" s="572"/>
      <c r="UU31" s="572"/>
      <c r="UV31" s="572"/>
      <c r="UW31" s="572"/>
      <c r="UX31" s="572"/>
      <c r="UY31" s="572"/>
      <c r="UZ31" s="572"/>
      <c r="VA31" s="572"/>
      <c r="VB31" s="572"/>
      <c r="VC31" s="572"/>
      <c r="VD31" s="572"/>
      <c r="VE31" s="572"/>
      <c r="VF31" s="572"/>
      <c r="VG31" s="572"/>
      <c r="VH31" s="572"/>
      <c r="VI31" s="572"/>
      <c r="VJ31" s="572"/>
      <c r="VK31" s="572"/>
      <c r="VL31" s="572"/>
      <c r="VM31" s="572"/>
      <c r="VN31" s="572"/>
      <c r="VO31" s="572"/>
      <c r="VP31" s="572"/>
      <c r="VQ31" s="572"/>
      <c r="VR31" s="572"/>
      <c r="VS31" s="572"/>
      <c r="VT31" s="572"/>
      <c r="VU31" s="572"/>
      <c r="VV31" s="572"/>
      <c r="VW31" s="572"/>
      <c r="VX31" s="572"/>
      <c r="VY31" s="572"/>
      <c r="VZ31" s="572"/>
      <c r="WA31" s="572"/>
      <c r="WB31" s="572"/>
      <c r="WC31" s="572"/>
      <c r="WD31" s="572"/>
      <c r="WE31" s="572"/>
      <c r="WF31" s="572"/>
      <c r="WG31" s="572"/>
      <c r="WH31" s="572"/>
      <c r="WI31" s="572"/>
      <c r="WJ31" s="572"/>
      <c r="WK31" s="572"/>
      <c r="WL31" s="572"/>
      <c r="WM31" s="572"/>
      <c r="WN31" s="572"/>
      <c r="WO31" s="572"/>
      <c r="WP31" s="572"/>
      <c r="WQ31" s="572"/>
      <c r="WR31" s="572"/>
      <c r="WS31" s="572"/>
      <c r="WT31" s="572"/>
      <c r="WU31" s="572"/>
      <c r="WV31" s="572"/>
      <c r="WW31" s="572"/>
      <c r="WX31" s="572"/>
      <c r="WY31" s="572"/>
      <c r="WZ31" s="572"/>
      <c r="XA31" s="572"/>
      <c r="XB31" s="572"/>
      <c r="XC31" s="572"/>
      <c r="XD31" s="572"/>
      <c r="XE31" s="572"/>
      <c r="XF31" s="572"/>
      <c r="XG31" s="572"/>
      <c r="XH31" s="572"/>
      <c r="XI31" s="572"/>
      <c r="XJ31" s="572"/>
      <c r="XK31" s="572"/>
      <c r="XL31" s="572"/>
      <c r="XM31" s="572"/>
      <c r="XN31" s="572"/>
      <c r="XO31" s="572"/>
      <c r="XP31" s="572"/>
      <c r="XQ31" s="572"/>
      <c r="XR31" s="572"/>
      <c r="XS31" s="572"/>
      <c r="XT31" s="572"/>
      <c r="XU31" s="572"/>
      <c r="XV31" s="572"/>
      <c r="XW31" s="572"/>
      <c r="XX31" s="572"/>
      <c r="XY31" s="572"/>
      <c r="XZ31" s="572"/>
      <c r="YA31" s="572"/>
      <c r="YB31" s="572"/>
      <c r="YC31" s="572"/>
      <c r="YD31" s="572"/>
      <c r="YE31" s="572"/>
      <c r="YF31" s="572"/>
      <c r="YG31" s="572"/>
      <c r="YH31" s="572"/>
      <c r="YI31" s="572"/>
      <c r="YJ31" s="572"/>
      <c r="YK31" s="572"/>
      <c r="YL31" s="572"/>
      <c r="YM31" s="572"/>
      <c r="YN31" s="572"/>
      <c r="YO31" s="572"/>
      <c r="YP31" s="572"/>
      <c r="YQ31" s="572"/>
      <c r="YR31" s="572"/>
      <c r="YS31" s="572"/>
      <c r="YT31" s="572"/>
      <c r="YU31" s="572"/>
      <c r="YV31" s="572"/>
      <c r="YW31" s="572"/>
      <c r="YX31" s="572"/>
      <c r="YY31" s="572"/>
      <c r="YZ31" s="572"/>
      <c r="ZA31" s="572"/>
      <c r="ZB31" s="572"/>
      <c r="ZC31" s="572"/>
      <c r="ZD31" s="572"/>
      <c r="ZE31" s="572"/>
      <c r="ZF31" s="572"/>
      <c r="ZG31" s="572"/>
      <c r="ZH31" s="572"/>
      <c r="ZI31" s="572"/>
      <c r="ZJ31" s="572"/>
      <c r="ZK31" s="572"/>
      <c r="ZL31" s="572"/>
      <c r="ZM31" s="572"/>
      <c r="ZN31" s="572"/>
      <c r="ZO31" s="572"/>
      <c r="ZP31" s="572"/>
      <c r="ZQ31" s="572"/>
      <c r="ZR31" s="572"/>
      <c r="ZS31" s="572"/>
      <c r="ZT31" s="572"/>
      <c r="ZU31" s="572"/>
      <c r="ZV31" s="572"/>
      <c r="ZW31" s="572"/>
      <c r="ZX31" s="572"/>
      <c r="ZY31" s="572"/>
      <c r="ZZ31" s="572"/>
      <c r="AAA31" s="572"/>
      <c r="AAB31" s="572"/>
      <c r="AAC31" s="572"/>
      <c r="AAD31" s="572"/>
      <c r="AAE31" s="572"/>
      <c r="AAF31" s="572"/>
      <c r="AAG31" s="572"/>
      <c r="AAH31" s="572"/>
      <c r="AAI31" s="572"/>
      <c r="AAJ31" s="572"/>
      <c r="AAK31" s="572"/>
      <c r="AAL31" s="572"/>
      <c r="AAM31" s="572"/>
      <c r="AAN31" s="572"/>
      <c r="AAO31" s="572"/>
      <c r="AAP31" s="572"/>
      <c r="AAQ31" s="572"/>
      <c r="AAR31" s="572"/>
      <c r="AAS31" s="572"/>
      <c r="AAT31" s="572"/>
      <c r="AAU31" s="572"/>
      <c r="AAV31" s="572"/>
      <c r="AAW31" s="572"/>
      <c r="AAX31" s="572"/>
      <c r="AAY31" s="572"/>
      <c r="AAZ31" s="572"/>
      <c r="ABA31" s="572"/>
      <c r="ABB31" s="572"/>
      <c r="ABC31" s="572"/>
      <c r="ABD31" s="572"/>
      <c r="ABE31" s="572"/>
      <c r="ABF31" s="572"/>
      <c r="ABG31" s="572"/>
      <c r="ABH31" s="572"/>
      <c r="ABI31" s="572"/>
      <c r="ABJ31" s="572"/>
      <c r="ABK31" s="572"/>
      <c r="ABL31" s="572"/>
      <c r="ABM31" s="572"/>
      <c r="ABN31" s="572"/>
      <c r="ABO31" s="572"/>
      <c r="ABP31" s="572"/>
      <c r="ABQ31" s="572"/>
      <c r="ABR31" s="572"/>
      <c r="ABS31" s="572"/>
      <c r="ABT31" s="572"/>
      <c r="ABU31" s="572"/>
      <c r="ABV31" s="572"/>
      <c r="ABW31" s="572"/>
      <c r="ABX31" s="572"/>
      <c r="ABY31" s="572"/>
      <c r="ABZ31" s="572"/>
      <c r="ACA31" s="572"/>
      <c r="ACB31" s="572"/>
      <c r="ACC31" s="572"/>
      <c r="ACD31" s="572"/>
      <c r="ACE31" s="572"/>
      <c r="ACF31" s="572"/>
      <c r="ACG31" s="572"/>
      <c r="ACH31" s="572"/>
      <c r="ACI31" s="572"/>
      <c r="ACJ31" s="572"/>
      <c r="ACK31" s="572"/>
      <c r="ACL31" s="572"/>
      <c r="ACM31" s="572"/>
      <c r="ACN31" s="572"/>
      <c r="ACO31" s="572"/>
      <c r="ACP31" s="572"/>
      <c r="ACQ31" s="572"/>
      <c r="ACR31" s="572"/>
      <c r="ACS31" s="572"/>
      <c r="ACT31" s="572"/>
      <c r="ACU31" s="572"/>
      <c r="ACV31" s="572"/>
      <c r="ACW31" s="572"/>
      <c r="ACX31" s="572"/>
      <c r="ACY31" s="572"/>
      <c r="ACZ31" s="572"/>
      <c r="ADA31" s="572"/>
      <c r="ADB31" s="572"/>
      <c r="ADC31" s="572"/>
      <c r="ADD31" s="572"/>
      <c r="ADE31" s="572"/>
      <c r="ADF31" s="572"/>
      <c r="ADG31" s="572"/>
      <c r="ADH31" s="572"/>
      <c r="ADI31" s="572"/>
      <c r="ADJ31" s="572"/>
      <c r="ADK31" s="572"/>
      <c r="ADL31" s="572"/>
      <c r="ADM31" s="572"/>
      <c r="ADN31" s="572"/>
      <c r="ADO31" s="572"/>
      <c r="ADP31" s="572"/>
      <c r="ADQ31" s="572"/>
      <c r="ADR31" s="572"/>
      <c r="ADS31" s="572"/>
      <c r="ADT31" s="572"/>
      <c r="ADU31" s="572"/>
      <c r="ADV31" s="572"/>
      <c r="ADW31" s="572"/>
      <c r="ADX31" s="572"/>
      <c r="ADY31" s="572"/>
      <c r="ADZ31" s="572"/>
      <c r="AEA31" s="572"/>
      <c r="AEB31" s="572"/>
      <c r="AEC31" s="572"/>
      <c r="AED31" s="572"/>
      <c r="AEE31" s="572"/>
      <c r="AEF31" s="572"/>
      <c r="AEG31" s="572"/>
      <c r="AEH31" s="572"/>
      <c r="AEI31" s="572"/>
      <c r="AEJ31" s="572"/>
      <c r="AEK31" s="572"/>
      <c r="AEL31" s="572"/>
      <c r="AEM31" s="572"/>
      <c r="AEN31" s="572"/>
      <c r="AEO31" s="572"/>
      <c r="AEP31" s="572"/>
      <c r="AEQ31" s="572"/>
      <c r="AER31" s="572"/>
      <c r="AES31" s="572"/>
      <c r="AET31" s="572"/>
      <c r="AEU31" s="572"/>
      <c r="AEV31" s="572"/>
      <c r="AEW31" s="572"/>
      <c r="AEX31" s="572"/>
      <c r="AEY31" s="572"/>
      <c r="AEZ31" s="572"/>
      <c r="AFA31" s="572"/>
      <c r="AFB31" s="572"/>
      <c r="AFC31" s="572"/>
      <c r="AFD31" s="572"/>
      <c r="AFE31" s="572"/>
      <c r="AFF31" s="572"/>
      <c r="AFG31" s="572"/>
      <c r="AFH31" s="572"/>
      <c r="AFI31" s="572"/>
      <c r="AFJ31" s="572"/>
      <c r="AFK31" s="572"/>
      <c r="AFL31" s="572"/>
      <c r="AFM31" s="572"/>
      <c r="AFN31" s="572"/>
      <c r="AFO31" s="572"/>
      <c r="AFP31" s="572"/>
      <c r="AFQ31" s="572"/>
      <c r="AFR31" s="572"/>
      <c r="AFS31" s="572"/>
      <c r="AFT31" s="572"/>
      <c r="AFU31" s="572"/>
      <c r="AFV31" s="572"/>
      <c r="AFW31" s="572"/>
      <c r="AFX31" s="572"/>
      <c r="AFY31" s="572"/>
      <c r="AFZ31" s="572"/>
      <c r="AGA31" s="572"/>
      <c r="AGB31" s="572"/>
      <c r="AGC31" s="572"/>
      <c r="AGD31" s="572"/>
      <c r="AGE31" s="572"/>
      <c r="AGF31" s="572"/>
      <c r="AGG31" s="572"/>
      <c r="AGH31" s="572"/>
      <c r="AGI31" s="572"/>
      <c r="AGJ31" s="572"/>
      <c r="AGK31" s="572"/>
      <c r="AGL31" s="572"/>
      <c r="AGM31" s="572"/>
      <c r="AGN31" s="572"/>
      <c r="AGO31" s="572"/>
      <c r="AGP31" s="572"/>
      <c r="AGQ31" s="572"/>
      <c r="AGR31" s="572"/>
      <c r="AGS31" s="572"/>
      <c r="AGT31" s="572"/>
      <c r="AGU31" s="572"/>
      <c r="AGV31" s="572"/>
      <c r="AGW31" s="572"/>
      <c r="AGX31" s="572"/>
      <c r="AGY31" s="572"/>
      <c r="AGZ31" s="572"/>
      <c r="AHA31" s="572"/>
      <c r="AHB31" s="572"/>
      <c r="AHC31" s="572"/>
      <c r="AHD31" s="572"/>
      <c r="AHE31" s="572"/>
      <c r="AHF31" s="572"/>
      <c r="AHG31" s="572"/>
      <c r="AHH31" s="572"/>
      <c r="AHI31" s="572"/>
      <c r="AHJ31" s="572"/>
      <c r="AHK31" s="572"/>
      <c r="AHL31" s="572"/>
      <c r="AHM31" s="572"/>
      <c r="AHN31" s="572"/>
      <c r="AHO31" s="572"/>
      <c r="AHP31" s="572"/>
      <c r="AHQ31" s="572"/>
      <c r="AHR31" s="572"/>
      <c r="AHS31" s="572"/>
      <c r="AHT31" s="572"/>
      <c r="AHU31" s="572"/>
      <c r="AHV31" s="572"/>
      <c r="AHW31" s="572"/>
      <c r="AHX31" s="572"/>
      <c r="AHY31" s="572"/>
      <c r="AHZ31" s="572"/>
      <c r="AIA31" s="572"/>
      <c r="AIB31" s="572"/>
      <c r="AIC31" s="572"/>
      <c r="AID31" s="572"/>
      <c r="AIE31" s="572"/>
      <c r="AIF31" s="572"/>
      <c r="AIG31" s="572"/>
      <c r="AIH31" s="572"/>
      <c r="AII31" s="572"/>
      <c r="AIJ31" s="572"/>
      <c r="AIK31" s="572"/>
      <c r="AIL31" s="572"/>
      <c r="AIM31" s="572"/>
      <c r="AIN31" s="572"/>
      <c r="AIO31" s="572"/>
      <c r="AIP31" s="572"/>
      <c r="AIQ31" s="572"/>
      <c r="AIR31" s="572"/>
      <c r="AIS31" s="572"/>
      <c r="AIT31" s="572"/>
      <c r="AIU31" s="572"/>
      <c r="AIV31" s="572"/>
      <c r="AIW31" s="572"/>
      <c r="AIX31" s="572"/>
      <c r="AIY31" s="572"/>
      <c r="AIZ31" s="572"/>
      <c r="AJA31" s="572"/>
      <c r="AJB31" s="572"/>
      <c r="AJC31" s="572"/>
      <c r="AJD31" s="572"/>
      <c r="AJE31" s="572"/>
      <c r="AJF31" s="572"/>
      <c r="AJG31" s="572"/>
      <c r="AJH31" s="572"/>
      <c r="AJI31" s="572"/>
      <c r="AJJ31" s="572"/>
      <c r="AJK31" s="572"/>
      <c r="AJL31" s="572"/>
      <c r="AJM31" s="572"/>
      <c r="AJN31" s="572"/>
      <c r="AJO31" s="572"/>
      <c r="AJP31" s="572"/>
      <c r="AJQ31" s="572"/>
      <c r="AJR31" s="572"/>
      <c r="AJS31" s="572"/>
      <c r="AJT31" s="572"/>
      <c r="AJU31" s="572"/>
      <c r="AJV31" s="572"/>
      <c r="AJW31" s="572"/>
      <c r="AJX31" s="572"/>
      <c r="AJY31" s="572"/>
      <c r="AJZ31" s="572"/>
      <c r="AKA31" s="572"/>
      <c r="AKB31" s="572"/>
      <c r="AKC31" s="572"/>
      <c r="AKD31" s="572"/>
      <c r="AKE31" s="572"/>
      <c r="AKF31" s="572"/>
      <c r="AKG31" s="572"/>
      <c r="AKH31" s="572"/>
      <c r="AKI31" s="572"/>
      <c r="AKJ31" s="572"/>
      <c r="AKK31" s="572"/>
      <c r="AKL31" s="572"/>
      <c r="AKM31" s="572"/>
      <c r="AKN31" s="572"/>
      <c r="AKO31" s="572"/>
      <c r="AKP31" s="572"/>
      <c r="AKQ31" s="572"/>
      <c r="AKR31" s="572"/>
      <c r="AKS31" s="572"/>
      <c r="AKT31" s="572"/>
      <c r="AKU31" s="572"/>
      <c r="AKV31" s="572"/>
      <c r="AKW31" s="572"/>
      <c r="AKX31" s="572"/>
      <c r="AKY31" s="572"/>
      <c r="AKZ31" s="572"/>
      <c r="ALA31" s="572"/>
      <c r="ALB31" s="572"/>
      <c r="ALC31" s="572"/>
      <c r="ALD31" s="572"/>
      <c r="ALE31" s="572"/>
      <c r="ALF31" s="572"/>
      <c r="ALG31" s="572"/>
      <c r="ALH31" s="572"/>
      <c r="ALI31" s="572"/>
      <c r="ALJ31" s="572"/>
      <c r="ALK31" s="572"/>
      <c r="ALL31" s="572"/>
      <c r="ALM31" s="572"/>
      <c r="ALN31" s="572"/>
      <c r="ALO31" s="572"/>
      <c r="ALP31" s="572"/>
      <c r="ALQ31" s="572"/>
      <c r="ALR31" s="572"/>
      <c r="ALS31" s="572"/>
      <c r="ALT31" s="572"/>
      <c r="ALU31" s="572"/>
      <c r="ALV31" s="572"/>
      <c r="ALW31" s="572"/>
      <c r="ALX31" s="572"/>
      <c r="ALY31" s="572"/>
      <c r="ALZ31" s="572"/>
      <c r="AMA31" s="572"/>
      <c r="AMB31" s="572"/>
      <c r="AMC31" s="572"/>
      <c r="AMD31" s="572"/>
      <c r="AME31" s="572"/>
      <c r="AMF31" s="572"/>
      <c r="AMG31" s="572"/>
      <c r="AMH31" s="572"/>
      <c r="AMI31" s="572"/>
      <c r="AMJ31" s="572"/>
    </row>
    <row r="32" spans="1:1025" s="573" customFormat="1">
      <c r="A32" s="23"/>
      <c r="B32" s="20"/>
      <c r="C32" s="20"/>
      <c r="D32" s="21"/>
      <c r="E32" s="21"/>
      <c r="F32" s="22"/>
      <c r="G32" s="21"/>
      <c r="H32" s="493"/>
      <c r="I32" s="571"/>
      <c r="J32" s="572"/>
      <c r="K32" s="572"/>
      <c r="L32" s="572"/>
      <c r="M32" s="572"/>
      <c r="N32" s="572"/>
      <c r="O32" s="572"/>
      <c r="P32" s="572"/>
      <c r="Q32" s="572"/>
      <c r="R32" s="572"/>
      <c r="S32" s="572"/>
      <c r="T32" s="572"/>
      <c r="U32" s="572"/>
      <c r="V32" s="572"/>
      <c r="W32" s="572"/>
      <c r="X32" s="572"/>
      <c r="Y32" s="572"/>
      <c r="Z32" s="572"/>
      <c r="AA32" s="572"/>
      <c r="AB32" s="572"/>
      <c r="AC32" s="572"/>
      <c r="AD32" s="572"/>
      <c r="AE32" s="572"/>
      <c r="AF32" s="572"/>
      <c r="AG32" s="572"/>
      <c r="AH32" s="572"/>
      <c r="AI32" s="572"/>
      <c r="AJ32" s="572"/>
      <c r="AK32" s="572"/>
      <c r="AL32" s="572"/>
      <c r="AM32" s="572"/>
      <c r="AN32" s="572"/>
      <c r="AO32" s="572"/>
      <c r="AP32" s="572"/>
      <c r="AQ32" s="572"/>
      <c r="AR32" s="572"/>
      <c r="AS32" s="572"/>
      <c r="AT32" s="572"/>
      <c r="AU32" s="572"/>
      <c r="AV32" s="572"/>
      <c r="AW32" s="572"/>
      <c r="AX32" s="572"/>
      <c r="AY32" s="572"/>
      <c r="AZ32" s="572"/>
      <c r="BA32" s="572"/>
      <c r="BB32" s="572"/>
      <c r="BC32" s="572"/>
      <c r="BD32" s="572"/>
      <c r="BE32" s="572"/>
      <c r="BF32" s="572"/>
      <c r="BG32" s="572"/>
      <c r="BH32" s="572"/>
      <c r="BI32" s="572"/>
      <c r="BJ32" s="572"/>
      <c r="BK32" s="572"/>
      <c r="BL32" s="572"/>
      <c r="BM32" s="572"/>
      <c r="BN32" s="572"/>
      <c r="BO32" s="572"/>
      <c r="BP32" s="572"/>
      <c r="BQ32" s="572"/>
      <c r="BR32" s="572"/>
      <c r="BS32" s="572"/>
      <c r="BT32" s="572"/>
      <c r="BU32" s="572"/>
      <c r="BV32" s="572"/>
      <c r="BW32" s="572"/>
      <c r="BX32" s="572"/>
      <c r="BY32" s="572"/>
      <c r="BZ32" s="572"/>
      <c r="CA32" s="572"/>
      <c r="CB32" s="572"/>
      <c r="CC32" s="572"/>
      <c r="CD32" s="572"/>
      <c r="CE32" s="572"/>
      <c r="CF32" s="572"/>
      <c r="CG32" s="572"/>
      <c r="CH32" s="572"/>
      <c r="CI32" s="572"/>
      <c r="CJ32" s="572"/>
      <c r="CK32" s="572"/>
      <c r="CL32" s="572"/>
      <c r="CM32" s="572"/>
      <c r="CN32" s="572"/>
      <c r="CO32" s="572"/>
      <c r="CP32" s="572"/>
      <c r="CQ32" s="572"/>
      <c r="CR32" s="572"/>
      <c r="CS32" s="572"/>
      <c r="CT32" s="572"/>
      <c r="CU32" s="572"/>
      <c r="CV32" s="572"/>
      <c r="CW32" s="572"/>
      <c r="CX32" s="572"/>
      <c r="CY32" s="572"/>
      <c r="CZ32" s="572"/>
      <c r="DA32" s="572"/>
      <c r="DB32" s="572"/>
      <c r="DC32" s="572"/>
      <c r="DD32" s="572"/>
      <c r="DE32" s="572"/>
      <c r="DF32" s="572"/>
      <c r="DG32" s="572"/>
      <c r="DH32" s="572"/>
      <c r="DI32" s="572"/>
      <c r="DJ32" s="572"/>
      <c r="DK32" s="572"/>
      <c r="DL32" s="572"/>
      <c r="DM32" s="572"/>
      <c r="DN32" s="572"/>
      <c r="DO32" s="572"/>
      <c r="DP32" s="572"/>
      <c r="DQ32" s="572"/>
      <c r="DR32" s="572"/>
      <c r="DS32" s="572"/>
      <c r="DT32" s="572"/>
      <c r="DU32" s="572"/>
      <c r="DV32" s="572"/>
      <c r="DW32" s="572"/>
      <c r="DX32" s="572"/>
      <c r="DY32" s="572"/>
      <c r="DZ32" s="572"/>
      <c r="EA32" s="572"/>
      <c r="EB32" s="572"/>
      <c r="EC32" s="572"/>
      <c r="ED32" s="572"/>
      <c r="EE32" s="572"/>
      <c r="EF32" s="572"/>
      <c r="EG32" s="572"/>
      <c r="EH32" s="572"/>
      <c r="EI32" s="572"/>
      <c r="EJ32" s="572"/>
      <c r="EK32" s="572"/>
      <c r="EL32" s="572"/>
      <c r="EM32" s="572"/>
      <c r="EN32" s="572"/>
      <c r="EO32" s="572"/>
      <c r="EP32" s="572"/>
      <c r="EQ32" s="572"/>
      <c r="ER32" s="572"/>
      <c r="ES32" s="572"/>
      <c r="ET32" s="572"/>
      <c r="EU32" s="572"/>
      <c r="EV32" s="572"/>
      <c r="EW32" s="572"/>
      <c r="EX32" s="572"/>
      <c r="EY32" s="572"/>
      <c r="EZ32" s="572"/>
      <c r="FA32" s="572"/>
      <c r="FB32" s="572"/>
      <c r="FC32" s="572"/>
      <c r="FD32" s="572"/>
      <c r="FE32" s="572"/>
      <c r="FF32" s="572"/>
      <c r="FG32" s="572"/>
      <c r="FH32" s="572"/>
      <c r="FI32" s="572"/>
      <c r="FJ32" s="572"/>
      <c r="FK32" s="572"/>
      <c r="FL32" s="572"/>
      <c r="FM32" s="572"/>
      <c r="FN32" s="572"/>
      <c r="FO32" s="572"/>
      <c r="FP32" s="572"/>
      <c r="FQ32" s="572"/>
      <c r="FR32" s="572"/>
      <c r="FS32" s="572"/>
      <c r="FT32" s="572"/>
      <c r="FU32" s="572"/>
      <c r="FV32" s="572"/>
      <c r="FW32" s="572"/>
      <c r="FX32" s="572"/>
      <c r="FY32" s="572"/>
      <c r="FZ32" s="572"/>
      <c r="GA32" s="572"/>
      <c r="GB32" s="572"/>
      <c r="GC32" s="572"/>
      <c r="GD32" s="572"/>
      <c r="GE32" s="572"/>
      <c r="GF32" s="572"/>
      <c r="GG32" s="572"/>
      <c r="GH32" s="572"/>
      <c r="GI32" s="572"/>
      <c r="GJ32" s="572"/>
      <c r="GK32" s="572"/>
      <c r="GL32" s="572"/>
      <c r="GM32" s="572"/>
      <c r="GN32" s="572"/>
      <c r="GO32" s="572"/>
      <c r="GP32" s="572"/>
      <c r="GQ32" s="572"/>
      <c r="GR32" s="572"/>
      <c r="GS32" s="572"/>
      <c r="GT32" s="572"/>
      <c r="GU32" s="572"/>
      <c r="GV32" s="572"/>
      <c r="GW32" s="572"/>
      <c r="GX32" s="572"/>
      <c r="GY32" s="572"/>
      <c r="GZ32" s="572"/>
      <c r="HA32" s="572"/>
      <c r="HB32" s="572"/>
      <c r="HC32" s="572"/>
      <c r="HD32" s="572"/>
      <c r="HE32" s="572"/>
      <c r="HF32" s="572"/>
      <c r="HG32" s="572"/>
      <c r="HH32" s="572"/>
      <c r="HI32" s="572"/>
      <c r="HJ32" s="572"/>
      <c r="HK32" s="572"/>
      <c r="HL32" s="572"/>
      <c r="HM32" s="572"/>
      <c r="HN32" s="572"/>
      <c r="HO32" s="572"/>
      <c r="HP32" s="572"/>
      <c r="HQ32" s="572"/>
      <c r="HR32" s="572"/>
      <c r="HS32" s="572"/>
      <c r="HT32" s="572"/>
      <c r="HU32" s="572"/>
      <c r="HV32" s="572"/>
      <c r="HW32" s="572"/>
      <c r="HX32" s="572"/>
      <c r="HY32" s="572"/>
      <c r="HZ32" s="572"/>
      <c r="IA32" s="572"/>
      <c r="IB32" s="572"/>
      <c r="IC32" s="572"/>
      <c r="ID32" s="572"/>
      <c r="IE32" s="572"/>
      <c r="IF32" s="572"/>
      <c r="IG32" s="572"/>
      <c r="IH32" s="572"/>
      <c r="II32" s="572"/>
      <c r="IJ32" s="572"/>
      <c r="IK32" s="572"/>
      <c r="IL32" s="572"/>
      <c r="IM32" s="572"/>
      <c r="IN32" s="572"/>
      <c r="IO32" s="572"/>
      <c r="IP32" s="572"/>
      <c r="IQ32" s="572"/>
      <c r="IR32" s="572"/>
      <c r="IS32" s="572"/>
      <c r="IT32" s="572"/>
      <c r="IU32" s="572"/>
      <c r="IV32" s="572"/>
      <c r="IW32" s="572"/>
      <c r="IX32" s="572"/>
      <c r="IY32" s="572"/>
      <c r="IZ32" s="572"/>
      <c r="JA32" s="572"/>
      <c r="JB32" s="572"/>
      <c r="JC32" s="572"/>
      <c r="JD32" s="572"/>
      <c r="JE32" s="572"/>
      <c r="JF32" s="572"/>
      <c r="JG32" s="572"/>
      <c r="JH32" s="572"/>
      <c r="JI32" s="572"/>
      <c r="JJ32" s="572"/>
      <c r="JK32" s="572"/>
      <c r="JL32" s="572"/>
      <c r="JM32" s="572"/>
      <c r="JN32" s="572"/>
      <c r="JO32" s="572"/>
      <c r="JP32" s="572"/>
      <c r="JQ32" s="572"/>
      <c r="JR32" s="572"/>
      <c r="JS32" s="572"/>
      <c r="JT32" s="572"/>
      <c r="JU32" s="572"/>
      <c r="JV32" s="572"/>
      <c r="JW32" s="572"/>
      <c r="JX32" s="572"/>
      <c r="JY32" s="572"/>
      <c r="JZ32" s="572"/>
      <c r="KA32" s="572"/>
      <c r="KB32" s="572"/>
      <c r="KC32" s="572"/>
      <c r="KD32" s="572"/>
      <c r="KE32" s="572"/>
      <c r="KF32" s="572"/>
      <c r="KG32" s="572"/>
      <c r="KH32" s="572"/>
      <c r="KI32" s="572"/>
      <c r="KJ32" s="572"/>
      <c r="KK32" s="572"/>
      <c r="KL32" s="572"/>
      <c r="KM32" s="572"/>
      <c r="KN32" s="572"/>
      <c r="KO32" s="572"/>
      <c r="KP32" s="572"/>
      <c r="KQ32" s="572"/>
      <c r="KR32" s="572"/>
      <c r="KS32" s="572"/>
      <c r="KT32" s="572"/>
      <c r="KU32" s="572"/>
      <c r="KV32" s="572"/>
      <c r="KW32" s="572"/>
      <c r="KX32" s="572"/>
      <c r="KY32" s="572"/>
      <c r="KZ32" s="572"/>
      <c r="LA32" s="572"/>
      <c r="LB32" s="572"/>
      <c r="LC32" s="572"/>
      <c r="LD32" s="572"/>
      <c r="LE32" s="572"/>
      <c r="LF32" s="572"/>
      <c r="LG32" s="572"/>
      <c r="LH32" s="572"/>
      <c r="LI32" s="572"/>
      <c r="LJ32" s="572"/>
      <c r="LK32" s="572"/>
      <c r="LL32" s="572"/>
      <c r="LM32" s="572"/>
      <c r="LN32" s="572"/>
      <c r="LO32" s="572"/>
      <c r="LP32" s="572"/>
      <c r="LQ32" s="572"/>
      <c r="LR32" s="572"/>
      <c r="LS32" s="572"/>
      <c r="LT32" s="572"/>
      <c r="LU32" s="572"/>
      <c r="LV32" s="572"/>
      <c r="LW32" s="572"/>
      <c r="LX32" s="572"/>
      <c r="LY32" s="572"/>
      <c r="LZ32" s="572"/>
      <c r="MA32" s="572"/>
      <c r="MB32" s="572"/>
      <c r="MC32" s="572"/>
      <c r="MD32" s="572"/>
      <c r="ME32" s="572"/>
      <c r="MF32" s="572"/>
      <c r="MG32" s="572"/>
      <c r="MH32" s="572"/>
      <c r="MI32" s="572"/>
      <c r="MJ32" s="572"/>
      <c r="MK32" s="572"/>
      <c r="ML32" s="572"/>
      <c r="MM32" s="572"/>
      <c r="MN32" s="572"/>
      <c r="MO32" s="572"/>
      <c r="MP32" s="572"/>
      <c r="MQ32" s="572"/>
      <c r="MR32" s="572"/>
      <c r="MS32" s="572"/>
      <c r="MT32" s="572"/>
      <c r="MU32" s="572"/>
      <c r="MV32" s="572"/>
      <c r="MW32" s="572"/>
      <c r="MX32" s="572"/>
      <c r="MY32" s="572"/>
      <c r="MZ32" s="572"/>
      <c r="NA32" s="572"/>
      <c r="NB32" s="572"/>
      <c r="NC32" s="572"/>
      <c r="ND32" s="572"/>
      <c r="NE32" s="572"/>
      <c r="NF32" s="572"/>
      <c r="NG32" s="572"/>
      <c r="NH32" s="572"/>
      <c r="NI32" s="572"/>
      <c r="NJ32" s="572"/>
      <c r="NK32" s="572"/>
      <c r="NL32" s="572"/>
      <c r="NM32" s="572"/>
      <c r="NN32" s="572"/>
      <c r="NO32" s="572"/>
      <c r="NP32" s="572"/>
      <c r="NQ32" s="572"/>
      <c r="NR32" s="572"/>
      <c r="NS32" s="572"/>
      <c r="NT32" s="572"/>
      <c r="NU32" s="572"/>
      <c r="NV32" s="572"/>
      <c r="NW32" s="572"/>
      <c r="NX32" s="572"/>
      <c r="NY32" s="572"/>
      <c r="NZ32" s="572"/>
      <c r="OA32" s="572"/>
      <c r="OB32" s="572"/>
      <c r="OC32" s="572"/>
      <c r="OD32" s="572"/>
      <c r="OE32" s="572"/>
      <c r="OF32" s="572"/>
      <c r="OG32" s="572"/>
      <c r="OH32" s="572"/>
      <c r="OI32" s="572"/>
      <c r="OJ32" s="572"/>
      <c r="OK32" s="572"/>
      <c r="OL32" s="572"/>
      <c r="OM32" s="572"/>
      <c r="ON32" s="572"/>
      <c r="OO32" s="572"/>
      <c r="OP32" s="572"/>
      <c r="OQ32" s="572"/>
      <c r="OR32" s="572"/>
      <c r="OS32" s="572"/>
      <c r="OT32" s="572"/>
      <c r="OU32" s="572"/>
      <c r="OV32" s="572"/>
      <c r="OW32" s="572"/>
      <c r="OX32" s="572"/>
      <c r="OY32" s="572"/>
      <c r="OZ32" s="572"/>
      <c r="PA32" s="572"/>
      <c r="PB32" s="572"/>
      <c r="PC32" s="572"/>
      <c r="PD32" s="572"/>
      <c r="PE32" s="572"/>
      <c r="PF32" s="572"/>
      <c r="PG32" s="572"/>
      <c r="PH32" s="572"/>
      <c r="PI32" s="572"/>
      <c r="PJ32" s="572"/>
      <c r="PK32" s="572"/>
      <c r="PL32" s="572"/>
      <c r="PM32" s="572"/>
      <c r="PN32" s="572"/>
      <c r="PO32" s="572"/>
      <c r="PP32" s="572"/>
      <c r="PQ32" s="572"/>
      <c r="PR32" s="572"/>
      <c r="PS32" s="572"/>
      <c r="PT32" s="572"/>
      <c r="PU32" s="572"/>
      <c r="PV32" s="572"/>
      <c r="PW32" s="572"/>
      <c r="PX32" s="572"/>
      <c r="PY32" s="572"/>
      <c r="PZ32" s="572"/>
      <c r="QA32" s="572"/>
      <c r="QB32" s="572"/>
      <c r="QC32" s="572"/>
      <c r="QD32" s="572"/>
      <c r="QE32" s="572"/>
      <c r="QF32" s="572"/>
      <c r="QG32" s="572"/>
      <c r="QH32" s="572"/>
      <c r="QI32" s="572"/>
      <c r="QJ32" s="572"/>
      <c r="QK32" s="572"/>
      <c r="QL32" s="572"/>
      <c r="QM32" s="572"/>
      <c r="QN32" s="572"/>
      <c r="QO32" s="572"/>
      <c r="QP32" s="572"/>
      <c r="QQ32" s="572"/>
      <c r="QR32" s="572"/>
      <c r="QS32" s="572"/>
      <c r="QT32" s="572"/>
      <c r="QU32" s="572"/>
      <c r="QV32" s="572"/>
      <c r="QW32" s="572"/>
      <c r="QX32" s="572"/>
      <c r="QY32" s="572"/>
      <c r="QZ32" s="572"/>
      <c r="RA32" s="572"/>
      <c r="RB32" s="572"/>
      <c r="RC32" s="572"/>
      <c r="RD32" s="572"/>
      <c r="RE32" s="572"/>
      <c r="RF32" s="572"/>
      <c r="RG32" s="572"/>
      <c r="RH32" s="572"/>
      <c r="RI32" s="572"/>
      <c r="RJ32" s="572"/>
      <c r="RK32" s="572"/>
      <c r="RL32" s="572"/>
      <c r="RM32" s="572"/>
      <c r="RN32" s="572"/>
      <c r="RO32" s="572"/>
      <c r="RP32" s="572"/>
      <c r="RQ32" s="572"/>
      <c r="RR32" s="572"/>
      <c r="RS32" s="572"/>
      <c r="RT32" s="572"/>
      <c r="RU32" s="572"/>
      <c r="RV32" s="572"/>
      <c r="RW32" s="572"/>
      <c r="RX32" s="572"/>
      <c r="RY32" s="572"/>
      <c r="RZ32" s="572"/>
      <c r="SA32" s="572"/>
      <c r="SB32" s="572"/>
      <c r="SC32" s="572"/>
      <c r="SD32" s="572"/>
      <c r="SE32" s="572"/>
      <c r="SF32" s="572"/>
      <c r="SG32" s="572"/>
      <c r="SH32" s="572"/>
      <c r="SI32" s="572"/>
      <c r="SJ32" s="572"/>
      <c r="SK32" s="572"/>
      <c r="SL32" s="572"/>
      <c r="SM32" s="572"/>
      <c r="SN32" s="572"/>
      <c r="SO32" s="572"/>
      <c r="SP32" s="572"/>
      <c r="SQ32" s="572"/>
      <c r="SR32" s="572"/>
      <c r="SS32" s="572"/>
      <c r="ST32" s="572"/>
      <c r="SU32" s="572"/>
      <c r="SV32" s="572"/>
      <c r="SW32" s="572"/>
      <c r="SX32" s="572"/>
      <c r="SY32" s="572"/>
      <c r="SZ32" s="572"/>
      <c r="TA32" s="572"/>
      <c r="TB32" s="572"/>
      <c r="TC32" s="572"/>
      <c r="TD32" s="572"/>
      <c r="TE32" s="572"/>
      <c r="TF32" s="572"/>
      <c r="TG32" s="572"/>
      <c r="TH32" s="572"/>
      <c r="TI32" s="572"/>
      <c r="TJ32" s="572"/>
      <c r="TK32" s="572"/>
      <c r="TL32" s="572"/>
      <c r="TM32" s="572"/>
      <c r="TN32" s="572"/>
      <c r="TO32" s="572"/>
      <c r="TP32" s="572"/>
      <c r="TQ32" s="572"/>
      <c r="TR32" s="572"/>
      <c r="TS32" s="572"/>
      <c r="TT32" s="572"/>
      <c r="TU32" s="572"/>
      <c r="TV32" s="572"/>
      <c r="TW32" s="572"/>
      <c r="TX32" s="572"/>
      <c r="TY32" s="572"/>
      <c r="TZ32" s="572"/>
      <c r="UA32" s="572"/>
      <c r="UB32" s="572"/>
      <c r="UC32" s="572"/>
      <c r="UD32" s="572"/>
      <c r="UE32" s="572"/>
      <c r="UF32" s="572"/>
      <c r="UG32" s="572"/>
      <c r="UH32" s="572"/>
      <c r="UI32" s="572"/>
      <c r="UJ32" s="572"/>
      <c r="UK32" s="572"/>
      <c r="UL32" s="572"/>
      <c r="UM32" s="572"/>
      <c r="UN32" s="572"/>
      <c r="UO32" s="572"/>
      <c r="UP32" s="572"/>
      <c r="UQ32" s="572"/>
      <c r="UR32" s="572"/>
      <c r="US32" s="572"/>
      <c r="UT32" s="572"/>
      <c r="UU32" s="572"/>
      <c r="UV32" s="572"/>
      <c r="UW32" s="572"/>
      <c r="UX32" s="572"/>
      <c r="UY32" s="572"/>
      <c r="UZ32" s="572"/>
      <c r="VA32" s="572"/>
      <c r="VB32" s="572"/>
      <c r="VC32" s="572"/>
      <c r="VD32" s="572"/>
      <c r="VE32" s="572"/>
      <c r="VF32" s="572"/>
      <c r="VG32" s="572"/>
      <c r="VH32" s="572"/>
      <c r="VI32" s="572"/>
      <c r="VJ32" s="572"/>
      <c r="VK32" s="572"/>
      <c r="VL32" s="572"/>
      <c r="VM32" s="572"/>
      <c r="VN32" s="572"/>
      <c r="VO32" s="572"/>
      <c r="VP32" s="572"/>
      <c r="VQ32" s="572"/>
      <c r="VR32" s="572"/>
      <c r="VS32" s="572"/>
      <c r="VT32" s="572"/>
      <c r="VU32" s="572"/>
      <c r="VV32" s="572"/>
      <c r="VW32" s="572"/>
      <c r="VX32" s="572"/>
      <c r="VY32" s="572"/>
      <c r="VZ32" s="572"/>
      <c r="WA32" s="572"/>
      <c r="WB32" s="572"/>
      <c r="WC32" s="572"/>
      <c r="WD32" s="572"/>
      <c r="WE32" s="572"/>
      <c r="WF32" s="572"/>
      <c r="WG32" s="572"/>
      <c r="WH32" s="572"/>
      <c r="WI32" s="572"/>
      <c r="WJ32" s="572"/>
      <c r="WK32" s="572"/>
      <c r="WL32" s="572"/>
      <c r="WM32" s="572"/>
      <c r="WN32" s="572"/>
      <c r="WO32" s="572"/>
      <c r="WP32" s="572"/>
      <c r="WQ32" s="572"/>
      <c r="WR32" s="572"/>
      <c r="WS32" s="572"/>
      <c r="WT32" s="572"/>
      <c r="WU32" s="572"/>
      <c r="WV32" s="572"/>
      <c r="WW32" s="572"/>
      <c r="WX32" s="572"/>
      <c r="WY32" s="572"/>
      <c r="WZ32" s="572"/>
      <c r="XA32" s="572"/>
      <c r="XB32" s="572"/>
      <c r="XC32" s="572"/>
      <c r="XD32" s="572"/>
      <c r="XE32" s="572"/>
      <c r="XF32" s="572"/>
      <c r="XG32" s="572"/>
      <c r="XH32" s="572"/>
      <c r="XI32" s="572"/>
      <c r="XJ32" s="572"/>
      <c r="XK32" s="572"/>
      <c r="XL32" s="572"/>
      <c r="XM32" s="572"/>
      <c r="XN32" s="572"/>
      <c r="XO32" s="572"/>
      <c r="XP32" s="572"/>
      <c r="XQ32" s="572"/>
      <c r="XR32" s="572"/>
      <c r="XS32" s="572"/>
      <c r="XT32" s="572"/>
      <c r="XU32" s="572"/>
      <c r="XV32" s="572"/>
      <c r="XW32" s="572"/>
      <c r="XX32" s="572"/>
      <c r="XY32" s="572"/>
      <c r="XZ32" s="572"/>
      <c r="YA32" s="572"/>
      <c r="YB32" s="572"/>
      <c r="YC32" s="572"/>
      <c r="YD32" s="572"/>
      <c r="YE32" s="572"/>
      <c r="YF32" s="572"/>
      <c r="YG32" s="572"/>
      <c r="YH32" s="572"/>
      <c r="YI32" s="572"/>
      <c r="YJ32" s="572"/>
      <c r="YK32" s="572"/>
      <c r="YL32" s="572"/>
      <c r="YM32" s="572"/>
      <c r="YN32" s="572"/>
      <c r="YO32" s="572"/>
      <c r="YP32" s="572"/>
      <c r="YQ32" s="572"/>
      <c r="YR32" s="572"/>
      <c r="YS32" s="572"/>
      <c r="YT32" s="572"/>
      <c r="YU32" s="572"/>
      <c r="YV32" s="572"/>
      <c r="YW32" s="572"/>
      <c r="YX32" s="572"/>
      <c r="YY32" s="572"/>
      <c r="YZ32" s="572"/>
      <c r="ZA32" s="572"/>
      <c r="ZB32" s="572"/>
      <c r="ZC32" s="572"/>
      <c r="ZD32" s="572"/>
      <c r="ZE32" s="572"/>
      <c r="ZF32" s="572"/>
      <c r="ZG32" s="572"/>
      <c r="ZH32" s="572"/>
      <c r="ZI32" s="572"/>
      <c r="ZJ32" s="572"/>
      <c r="ZK32" s="572"/>
      <c r="ZL32" s="572"/>
      <c r="ZM32" s="572"/>
      <c r="ZN32" s="572"/>
      <c r="ZO32" s="572"/>
      <c r="ZP32" s="572"/>
      <c r="ZQ32" s="572"/>
      <c r="ZR32" s="572"/>
      <c r="ZS32" s="572"/>
      <c r="ZT32" s="572"/>
      <c r="ZU32" s="572"/>
      <c r="ZV32" s="572"/>
      <c r="ZW32" s="572"/>
      <c r="ZX32" s="572"/>
      <c r="ZY32" s="572"/>
      <c r="ZZ32" s="572"/>
      <c r="AAA32" s="572"/>
      <c r="AAB32" s="572"/>
      <c r="AAC32" s="572"/>
      <c r="AAD32" s="572"/>
      <c r="AAE32" s="572"/>
      <c r="AAF32" s="572"/>
      <c r="AAG32" s="572"/>
      <c r="AAH32" s="572"/>
      <c r="AAI32" s="572"/>
      <c r="AAJ32" s="572"/>
      <c r="AAK32" s="572"/>
      <c r="AAL32" s="572"/>
      <c r="AAM32" s="572"/>
      <c r="AAN32" s="572"/>
      <c r="AAO32" s="572"/>
      <c r="AAP32" s="572"/>
      <c r="AAQ32" s="572"/>
      <c r="AAR32" s="572"/>
      <c r="AAS32" s="572"/>
      <c r="AAT32" s="572"/>
      <c r="AAU32" s="572"/>
      <c r="AAV32" s="572"/>
      <c r="AAW32" s="572"/>
      <c r="AAX32" s="572"/>
      <c r="AAY32" s="572"/>
      <c r="AAZ32" s="572"/>
      <c r="ABA32" s="572"/>
      <c r="ABB32" s="572"/>
      <c r="ABC32" s="572"/>
      <c r="ABD32" s="572"/>
      <c r="ABE32" s="572"/>
      <c r="ABF32" s="572"/>
      <c r="ABG32" s="572"/>
      <c r="ABH32" s="572"/>
      <c r="ABI32" s="572"/>
      <c r="ABJ32" s="572"/>
      <c r="ABK32" s="572"/>
      <c r="ABL32" s="572"/>
      <c r="ABM32" s="572"/>
      <c r="ABN32" s="572"/>
      <c r="ABO32" s="572"/>
      <c r="ABP32" s="572"/>
      <c r="ABQ32" s="572"/>
      <c r="ABR32" s="572"/>
      <c r="ABS32" s="572"/>
      <c r="ABT32" s="572"/>
      <c r="ABU32" s="572"/>
      <c r="ABV32" s="572"/>
      <c r="ABW32" s="572"/>
      <c r="ABX32" s="572"/>
      <c r="ABY32" s="572"/>
      <c r="ABZ32" s="572"/>
      <c r="ACA32" s="572"/>
      <c r="ACB32" s="572"/>
      <c r="ACC32" s="572"/>
      <c r="ACD32" s="572"/>
      <c r="ACE32" s="572"/>
      <c r="ACF32" s="572"/>
      <c r="ACG32" s="572"/>
      <c r="ACH32" s="572"/>
      <c r="ACI32" s="572"/>
      <c r="ACJ32" s="572"/>
      <c r="ACK32" s="572"/>
      <c r="ACL32" s="572"/>
      <c r="ACM32" s="572"/>
      <c r="ACN32" s="572"/>
      <c r="ACO32" s="572"/>
      <c r="ACP32" s="572"/>
      <c r="ACQ32" s="572"/>
      <c r="ACR32" s="572"/>
      <c r="ACS32" s="572"/>
      <c r="ACT32" s="572"/>
      <c r="ACU32" s="572"/>
      <c r="ACV32" s="572"/>
      <c r="ACW32" s="572"/>
      <c r="ACX32" s="572"/>
      <c r="ACY32" s="572"/>
      <c r="ACZ32" s="572"/>
      <c r="ADA32" s="572"/>
      <c r="ADB32" s="572"/>
      <c r="ADC32" s="572"/>
      <c r="ADD32" s="572"/>
      <c r="ADE32" s="572"/>
      <c r="ADF32" s="572"/>
      <c r="ADG32" s="572"/>
      <c r="ADH32" s="572"/>
      <c r="ADI32" s="572"/>
      <c r="ADJ32" s="572"/>
      <c r="ADK32" s="572"/>
      <c r="ADL32" s="572"/>
      <c r="ADM32" s="572"/>
      <c r="ADN32" s="572"/>
      <c r="ADO32" s="572"/>
      <c r="ADP32" s="572"/>
      <c r="ADQ32" s="572"/>
      <c r="ADR32" s="572"/>
      <c r="ADS32" s="572"/>
      <c r="ADT32" s="572"/>
      <c r="ADU32" s="572"/>
      <c r="ADV32" s="572"/>
      <c r="ADW32" s="572"/>
      <c r="ADX32" s="572"/>
      <c r="ADY32" s="572"/>
      <c r="ADZ32" s="572"/>
      <c r="AEA32" s="572"/>
      <c r="AEB32" s="572"/>
      <c r="AEC32" s="572"/>
      <c r="AED32" s="572"/>
      <c r="AEE32" s="572"/>
      <c r="AEF32" s="572"/>
      <c r="AEG32" s="572"/>
      <c r="AEH32" s="572"/>
      <c r="AEI32" s="572"/>
      <c r="AEJ32" s="572"/>
      <c r="AEK32" s="572"/>
      <c r="AEL32" s="572"/>
      <c r="AEM32" s="572"/>
      <c r="AEN32" s="572"/>
      <c r="AEO32" s="572"/>
      <c r="AEP32" s="572"/>
      <c r="AEQ32" s="572"/>
      <c r="AER32" s="572"/>
      <c r="AES32" s="572"/>
      <c r="AET32" s="572"/>
      <c r="AEU32" s="572"/>
      <c r="AEV32" s="572"/>
      <c r="AEW32" s="572"/>
      <c r="AEX32" s="572"/>
      <c r="AEY32" s="572"/>
      <c r="AEZ32" s="572"/>
      <c r="AFA32" s="572"/>
      <c r="AFB32" s="572"/>
      <c r="AFC32" s="572"/>
      <c r="AFD32" s="572"/>
      <c r="AFE32" s="572"/>
      <c r="AFF32" s="572"/>
      <c r="AFG32" s="572"/>
      <c r="AFH32" s="572"/>
      <c r="AFI32" s="572"/>
      <c r="AFJ32" s="572"/>
      <c r="AFK32" s="572"/>
      <c r="AFL32" s="572"/>
      <c r="AFM32" s="572"/>
      <c r="AFN32" s="572"/>
      <c r="AFO32" s="572"/>
      <c r="AFP32" s="572"/>
      <c r="AFQ32" s="572"/>
      <c r="AFR32" s="572"/>
      <c r="AFS32" s="572"/>
      <c r="AFT32" s="572"/>
      <c r="AFU32" s="572"/>
      <c r="AFV32" s="572"/>
      <c r="AFW32" s="572"/>
      <c r="AFX32" s="572"/>
      <c r="AFY32" s="572"/>
      <c r="AFZ32" s="572"/>
      <c r="AGA32" s="572"/>
      <c r="AGB32" s="572"/>
      <c r="AGC32" s="572"/>
      <c r="AGD32" s="572"/>
      <c r="AGE32" s="572"/>
      <c r="AGF32" s="572"/>
      <c r="AGG32" s="572"/>
      <c r="AGH32" s="572"/>
      <c r="AGI32" s="572"/>
      <c r="AGJ32" s="572"/>
      <c r="AGK32" s="572"/>
      <c r="AGL32" s="572"/>
      <c r="AGM32" s="572"/>
      <c r="AGN32" s="572"/>
      <c r="AGO32" s="572"/>
      <c r="AGP32" s="572"/>
      <c r="AGQ32" s="572"/>
      <c r="AGR32" s="572"/>
      <c r="AGS32" s="572"/>
      <c r="AGT32" s="572"/>
      <c r="AGU32" s="572"/>
      <c r="AGV32" s="572"/>
      <c r="AGW32" s="572"/>
      <c r="AGX32" s="572"/>
      <c r="AGY32" s="572"/>
      <c r="AGZ32" s="572"/>
      <c r="AHA32" s="572"/>
      <c r="AHB32" s="572"/>
      <c r="AHC32" s="572"/>
      <c r="AHD32" s="572"/>
      <c r="AHE32" s="572"/>
      <c r="AHF32" s="572"/>
      <c r="AHG32" s="572"/>
      <c r="AHH32" s="572"/>
      <c r="AHI32" s="572"/>
      <c r="AHJ32" s="572"/>
      <c r="AHK32" s="572"/>
      <c r="AHL32" s="572"/>
      <c r="AHM32" s="572"/>
      <c r="AHN32" s="572"/>
      <c r="AHO32" s="572"/>
      <c r="AHP32" s="572"/>
      <c r="AHQ32" s="572"/>
      <c r="AHR32" s="572"/>
      <c r="AHS32" s="572"/>
      <c r="AHT32" s="572"/>
      <c r="AHU32" s="572"/>
      <c r="AHV32" s="572"/>
      <c r="AHW32" s="572"/>
      <c r="AHX32" s="572"/>
      <c r="AHY32" s="572"/>
      <c r="AHZ32" s="572"/>
      <c r="AIA32" s="572"/>
      <c r="AIB32" s="572"/>
      <c r="AIC32" s="572"/>
      <c r="AID32" s="572"/>
      <c r="AIE32" s="572"/>
      <c r="AIF32" s="572"/>
      <c r="AIG32" s="572"/>
      <c r="AIH32" s="572"/>
      <c r="AII32" s="572"/>
      <c r="AIJ32" s="572"/>
      <c r="AIK32" s="572"/>
      <c r="AIL32" s="572"/>
      <c r="AIM32" s="572"/>
      <c r="AIN32" s="572"/>
      <c r="AIO32" s="572"/>
      <c r="AIP32" s="572"/>
      <c r="AIQ32" s="572"/>
      <c r="AIR32" s="572"/>
      <c r="AIS32" s="572"/>
      <c r="AIT32" s="572"/>
      <c r="AIU32" s="572"/>
      <c r="AIV32" s="572"/>
      <c r="AIW32" s="572"/>
      <c r="AIX32" s="572"/>
      <c r="AIY32" s="572"/>
      <c r="AIZ32" s="572"/>
      <c r="AJA32" s="572"/>
      <c r="AJB32" s="572"/>
      <c r="AJC32" s="572"/>
      <c r="AJD32" s="572"/>
      <c r="AJE32" s="572"/>
      <c r="AJF32" s="572"/>
      <c r="AJG32" s="572"/>
      <c r="AJH32" s="572"/>
      <c r="AJI32" s="572"/>
      <c r="AJJ32" s="572"/>
      <c r="AJK32" s="572"/>
      <c r="AJL32" s="572"/>
      <c r="AJM32" s="572"/>
      <c r="AJN32" s="572"/>
      <c r="AJO32" s="572"/>
      <c r="AJP32" s="572"/>
      <c r="AJQ32" s="572"/>
      <c r="AJR32" s="572"/>
      <c r="AJS32" s="572"/>
      <c r="AJT32" s="572"/>
      <c r="AJU32" s="572"/>
      <c r="AJV32" s="572"/>
      <c r="AJW32" s="572"/>
      <c r="AJX32" s="572"/>
      <c r="AJY32" s="572"/>
      <c r="AJZ32" s="572"/>
      <c r="AKA32" s="572"/>
      <c r="AKB32" s="572"/>
      <c r="AKC32" s="572"/>
      <c r="AKD32" s="572"/>
      <c r="AKE32" s="572"/>
      <c r="AKF32" s="572"/>
      <c r="AKG32" s="572"/>
      <c r="AKH32" s="572"/>
      <c r="AKI32" s="572"/>
      <c r="AKJ32" s="572"/>
      <c r="AKK32" s="572"/>
      <c r="AKL32" s="572"/>
      <c r="AKM32" s="572"/>
      <c r="AKN32" s="572"/>
      <c r="AKO32" s="572"/>
      <c r="AKP32" s="572"/>
      <c r="AKQ32" s="572"/>
      <c r="AKR32" s="572"/>
      <c r="AKS32" s="572"/>
      <c r="AKT32" s="572"/>
      <c r="AKU32" s="572"/>
      <c r="AKV32" s="572"/>
      <c r="AKW32" s="572"/>
      <c r="AKX32" s="572"/>
      <c r="AKY32" s="572"/>
      <c r="AKZ32" s="572"/>
      <c r="ALA32" s="572"/>
      <c r="ALB32" s="572"/>
      <c r="ALC32" s="572"/>
      <c r="ALD32" s="572"/>
      <c r="ALE32" s="572"/>
      <c r="ALF32" s="572"/>
      <c r="ALG32" s="572"/>
      <c r="ALH32" s="572"/>
      <c r="ALI32" s="572"/>
      <c r="ALJ32" s="572"/>
      <c r="ALK32" s="572"/>
      <c r="ALL32" s="572"/>
      <c r="ALM32" s="572"/>
      <c r="ALN32" s="572"/>
      <c r="ALO32" s="572"/>
      <c r="ALP32" s="572"/>
      <c r="ALQ32" s="572"/>
      <c r="ALR32" s="572"/>
      <c r="ALS32" s="572"/>
      <c r="ALT32" s="572"/>
      <c r="ALU32" s="572"/>
      <c r="ALV32" s="572"/>
      <c r="ALW32" s="572"/>
      <c r="ALX32" s="572"/>
      <c r="ALY32" s="572"/>
      <c r="ALZ32" s="572"/>
      <c r="AMA32" s="572"/>
      <c r="AMB32" s="572"/>
      <c r="AMC32" s="572"/>
      <c r="AMD32" s="572"/>
      <c r="AME32" s="572"/>
      <c r="AMF32" s="572"/>
      <c r="AMG32" s="572"/>
      <c r="AMH32" s="572"/>
      <c r="AMI32" s="572"/>
      <c r="AMJ32" s="572"/>
    </row>
    <row r="33" spans="1:1024" s="573" customFormat="1">
      <c r="A33" s="23"/>
      <c r="B33" s="20"/>
      <c r="C33" s="20"/>
      <c r="D33" s="21"/>
      <c r="E33" s="21"/>
      <c r="F33" s="22"/>
      <c r="G33" s="21"/>
      <c r="H33" s="493"/>
      <c r="I33" s="571"/>
      <c r="J33" s="572"/>
      <c r="K33" s="572"/>
      <c r="L33" s="572"/>
      <c r="M33" s="572"/>
      <c r="N33" s="572"/>
      <c r="O33" s="572"/>
      <c r="P33" s="572"/>
      <c r="Q33" s="572"/>
      <c r="R33" s="572"/>
      <c r="S33" s="572"/>
      <c r="T33" s="572"/>
      <c r="U33" s="572"/>
      <c r="V33" s="572"/>
      <c r="W33" s="572"/>
      <c r="X33" s="572"/>
      <c r="Y33" s="572"/>
      <c r="Z33" s="572"/>
      <c r="AA33" s="572"/>
      <c r="AB33" s="572"/>
      <c r="AC33" s="572"/>
      <c r="AD33" s="572"/>
      <c r="AE33" s="572"/>
      <c r="AF33" s="572"/>
      <c r="AG33" s="572"/>
      <c r="AH33" s="572"/>
      <c r="AI33" s="572"/>
      <c r="AJ33" s="572"/>
      <c r="AK33" s="572"/>
      <c r="AL33" s="572"/>
      <c r="AM33" s="572"/>
      <c r="AN33" s="572"/>
      <c r="AO33" s="572"/>
      <c r="AP33" s="572"/>
      <c r="AQ33" s="572"/>
      <c r="AR33" s="572"/>
      <c r="AS33" s="572"/>
      <c r="AT33" s="572"/>
      <c r="AU33" s="572"/>
      <c r="AV33" s="572"/>
      <c r="AW33" s="572"/>
      <c r="AX33" s="572"/>
      <c r="AY33" s="572"/>
      <c r="AZ33" s="572"/>
      <c r="BA33" s="572"/>
      <c r="BB33" s="572"/>
      <c r="BC33" s="572"/>
      <c r="BD33" s="572"/>
      <c r="BE33" s="572"/>
      <c r="BF33" s="572"/>
      <c r="BG33" s="572"/>
      <c r="BH33" s="572"/>
      <c r="BI33" s="572"/>
      <c r="BJ33" s="572"/>
      <c r="BK33" s="572"/>
      <c r="BL33" s="572"/>
      <c r="BM33" s="572"/>
      <c r="BN33" s="572"/>
      <c r="BO33" s="572"/>
      <c r="BP33" s="572"/>
      <c r="BQ33" s="572"/>
      <c r="BR33" s="572"/>
      <c r="BS33" s="572"/>
      <c r="BT33" s="572"/>
      <c r="BU33" s="572"/>
      <c r="BV33" s="572"/>
      <c r="BW33" s="572"/>
      <c r="BX33" s="572"/>
      <c r="BY33" s="572"/>
      <c r="BZ33" s="572"/>
      <c r="CA33" s="572"/>
      <c r="CB33" s="572"/>
      <c r="CC33" s="572"/>
      <c r="CD33" s="572"/>
      <c r="CE33" s="572"/>
      <c r="CF33" s="572"/>
      <c r="CG33" s="572"/>
      <c r="CH33" s="572"/>
      <c r="CI33" s="572"/>
      <c r="CJ33" s="572"/>
      <c r="CK33" s="572"/>
      <c r="CL33" s="572"/>
      <c r="CM33" s="572"/>
      <c r="CN33" s="572"/>
      <c r="CO33" s="572"/>
      <c r="CP33" s="572"/>
      <c r="CQ33" s="572"/>
      <c r="CR33" s="572"/>
      <c r="CS33" s="572"/>
      <c r="CT33" s="572"/>
      <c r="CU33" s="572"/>
      <c r="CV33" s="572"/>
      <c r="CW33" s="572"/>
      <c r="CX33" s="572"/>
      <c r="CY33" s="572"/>
      <c r="CZ33" s="572"/>
      <c r="DA33" s="572"/>
      <c r="DB33" s="572"/>
      <c r="DC33" s="572"/>
      <c r="DD33" s="572"/>
      <c r="DE33" s="572"/>
      <c r="DF33" s="572"/>
      <c r="DG33" s="572"/>
      <c r="DH33" s="572"/>
      <c r="DI33" s="572"/>
      <c r="DJ33" s="572"/>
      <c r="DK33" s="572"/>
      <c r="DL33" s="572"/>
      <c r="DM33" s="572"/>
      <c r="DN33" s="572"/>
      <c r="DO33" s="572"/>
      <c r="DP33" s="572"/>
      <c r="DQ33" s="572"/>
      <c r="DR33" s="572"/>
      <c r="DS33" s="572"/>
      <c r="DT33" s="572"/>
      <c r="DU33" s="572"/>
      <c r="DV33" s="572"/>
      <c r="DW33" s="572"/>
      <c r="DX33" s="572"/>
      <c r="DY33" s="572"/>
      <c r="DZ33" s="572"/>
      <c r="EA33" s="572"/>
      <c r="EB33" s="572"/>
      <c r="EC33" s="572"/>
      <c r="ED33" s="572"/>
      <c r="EE33" s="572"/>
      <c r="EF33" s="572"/>
      <c r="EG33" s="572"/>
      <c r="EH33" s="572"/>
      <c r="EI33" s="572"/>
      <c r="EJ33" s="572"/>
      <c r="EK33" s="572"/>
      <c r="EL33" s="572"/>
      <c r="EM33" s="572"/>
      <c r="EN33" s="572"/>
      <c r="EO33" s="572"/>
      <c r="EP33" s="572"/>
      <c r="EQ33" s="572"/>
      <c r="ER33" s="572"/>
      <c r="ES33" s="572"/>
      <c r="ET33" s="572"/>
      <c r="EU33" s="572"/>
      <c r="EV33" s="572"/>
      <c r="EW33" s="572"/>
      <c r="EX33" s="572"/>
      <c r="EY33" s="572"/>
      <c r="EZ33" s="572"/>
      <c r="FA33" s="572"/>
      <c r="FB33" s="572"/>
      <c r="FC33" s="572"/>
      <c r="FD33" s="572"/>
      <c r="FE33" s="572"/>
      <c r="FF33" s="572"/>
      <c r="FG33" s="572"/>
      <c r="FH33" s="572"/>
      <c r="FI33" s="572"/>
      <c r="FJ33" s="572"/>
      <c r="FK33" s="572"/>
      <c r="FL33" s="572"/>
      <c r="FM33" s="572"/>
      <c r="FN33" s="572"/>
      <c r="FO33" s="572"/>
      <c r="FP33" s="572"/>
      <c r="FQ33" s="572"/>
      <c r="FR33" s="572"/>
      <c r="FS33" s="572"/>
      <c r="FT33" s="572"/>
      <c r="FU33" s="572"/>
      <c r="FV33" s="572"/>
      <c r="FW33" s="572"/>
      <c r="FX33" s="572"/>
      <c r="FY33" s="572"/>
      <c r="FZ33" s="572"/>
      <c r="GA33" s="572"/>
      <c r="GB33" s="572"/>
      <c r="GC33" s="572"/>
      <c r="GD33" s="572"/>
      <c r="GE33" s="572"/>
      <c r="GF33" s="572"/>
      <c r="GG33" s="572"/>
      <c r="GH33" s="572"/>
      <c r="GI33" s="572"/>
      <c r="GJ33" s="572"/>
      <c r="GK33" s="572"/>
      <c r="GL33" s="572"/>
      <c r="GM33" s="572"/>
      <c r="GN33" s="572"/>
      <c r="GO33" s="572"/>
      <c r="GP33" s="572"/>
      <c r="GQ33" s="572"/>
      <c r="GR33" s="572"/>
      <c r="GS33" s="572"/>
      <c r="GT33" s="572"/>
      <c r="GU33" s="572"/>
      <c r="GV33" s="572"/>
      <c r="GW33" s="572"/>
      <c r="GX33" s="572"/>
      <c r="GY33" s="572"/>
      <c r="GZ33" s="572"/>
      <c r="HA33" s="572"/>
      <c r="HB33" s="572"/>
      <c r="HC33" s="572"/>
      <c r="HD33" s="572"/>
      <c r="HE33" s="572"/>
      <c r="HF33" s="572"/>
      <c r="HG33" s="572"/>
      <c r="HH33" s="572"/>
      <c r="HI33" s="572"/>
      <c r="HJ33" s="572"/>
      <c r="HK33" s="572"/>
      <c r="HL33" s="572"/>
      <c r="HM33" s="572"/>
      <c r="HN33" s="572"/>
      <c r="HO33" s="572"/>
      <c r="HP33" s="572"/>
      <c r="HQ33" s="572"/>
      <c r="HR33" s="572"/>
      <c r="HS33" s="572"/>
      <c r="HT33" s="572"/>
      <c r="HU33" s="572"/>
      <c r="HV33" s="572"/>
      <c r="HW33" s="572"/>
      <c r="HX33" s="572"/>
      <c r="HY33" s="572"/>
      <c r="HZ33" s="572"/>
      <c r="IA33" s="572"/>
      <c r="IB33" s="572"/>
      <c r="IC33" s="572"/>
      <c r="ID33" s="572"/>
      <c r="IE33" s="572"/>
      <c r="IF33" s="572"/>
      <c r="IG33" s="572"/>
      <c r="IH33" s="572"/>
      <c r="II33" s="572"/>
      <c r="IJ33" s="572"/>
      <c r="IK33" s="572"/>
      <c r="IL33" s="572"/>
      <c r="IM33" s="572"/>
      <c r="IN33" s="572"/>
      <c r="IO33" s="572"/>
      <c r="IP33" s="572"/>
      <c r="IQ33" s="572"/>
      <c r="IR33" s="572"/>
      <c r="IS33" s="572"/>
      <c r="IT33" s="572"/>
      <c r="IU33" s="572"/>
      <c r="IV33" s="572"/>
      <c r="IW33" s="572"/>
      <c r="IX33" s="572"/>
      <c r="IY33" s="572"/>
      <c r="IZ33" s="572"/>
      <c r="JA33" s="572"/>
      <c r="JB33" s="572"/>
      <c r="JC33" s="572"/>
      <c r="JD33" s="572"/>
      <c r="JE33" s="572"/>
      <c r="JF33" s="572"/>
      <c r="JG33" s="572"/>
      <c r="JH33" s="572"/>
      <c r="JI33" s="572"/>
      <c r="JJ33" s="572"/>
      <c r="JK33" s="572"/>
      <c r="JL33" s="572"/>
      <c r="JM33" s="572"/>
      <c r="JN33" s="572"/>
      <c r="JO33" s="572"/>
      <c r="JP33" s="572"/>
      <c r="JQ33" s="572"/>
      <c r="JR33" s="572"/>
      <c r="JS33" s="572"/>
      <c r="JT33" s="572"/>
      <c r="JU33" s="572"/>
      <c r="JV33" s="572"/>
      <c r="JW33" s="572"/>
      <c r="JX33" s="572"/>
      <c r="JY33" s="572"/>
      <c r="JZ33" s="572"/>
      <c r="KA33" s="572"/>
      <c r="KB33" s="572"/>
      <c r="KC33" s="572"/>
      <c r="KD33" s="572"/>
      <c r="KE33" s="572"/>
      <c r="KF33" s="572"/>
      <c r="KG33" s="572"/>
      <c r="KH33" s="572"/>
      <c r="KI33" s="572"/>
      <c r="KJ33" s="572"/>
      <c r="KK33" s="572"/>
      <c r="KL33" s="572"/>
      <c r="KM33" s="572"/>
      <c r="KN33" s="572"/>
      <c r="KO33" s="572"/>
      <c r="KP33" s="572"/>
      <c r="KQ33" s="572"/>
      <c r="KR33" s="572"/>
      <c r="KS33" s="572"/>
      <c r="KT33" s="572"/>
      <c r="KU33" s="572"/>
      <c r="KV33" s="572"/>
      <c r="KW33" s="572"/>
      <c r="KX33" s="572"/>
      <c r="KY33" s="572"/>
      <c r="KZ33" s="572"/>
      <c r="LA33" s="572"/>
      <c r="LB33" s="572"/>
      <c r="LC33" s="572"/>
      <c r="LD33" s="572"/>
      <c r="LE33" s="572"/>
      <c r="LF33" s="572"/>
      <c r="LG33" s="572"/>
      <c r="LH33" s="572"/>
      <c r="LI33" s="572"/>
      <c r="LJ33" s="572"/>
      <c r="LK33" s="572"/>
      <c r="LL33" s="572"/>
      <c r="LM33" s="572"/>
      <c r="LN33" s="572"/>
      <c r="LO33" s="572"/>
      <c r="LP33" s="572"/>
      <c r="LQ33" s="572"/>
      <c r="LR33" s="572"/>
      <c r="LS33" s="572"/>
      <c r="LT33" s="572"/>
      <c r="LU33" s="572"/>
      <c r="LV33" s="572"/>
      <c r="LW33" s="572"/>
      <c r="LX33" s="572"/>
      <c r="LY33" s="572"/>
      <c r="LZ33" s="572"/>
      <c r="MA33" s="572"/>
      <c r="MB33" s="572"/>
      <c r="MC33" s="572"/>
      <c r="MD33" s="572"/>
      <c r="ME33" s="572"/>
      <c r="MF33" s="572"/>
      <c r="MG33" s="572"/>
      <c r="MH33" s="572"/>
      <c r="MI33" s="572"/>
      <c r="MJ33" s="572"/>
      <c r="MK33" s="572"/>
      <c r="ML33" s="572"/>
      <c r="MM33" s="572"/>
      <c r="MN33" s="572"/>
      <c r="MO33" s="572"/>
      <c r="MP33" s="572"/>
      <c r="MQ33" s="572"/>
      <c r="MR33" s="572"/>
      <c r="MS33" s="572"/>
      <c r="MT33" s="572"/>
      <c r="MU33" s="572"/>
      <c r="MV33" s="572"/>
      <c r="MW33" s="572"/>
      <c r="MX33" s="572"/>
      <c r="MY33" s="572"/>
      <c r="MZ33" s="572"/>
      <c r="NA33" s="572"/>
      <c r="NB33" s="572"/>
      <c r="NC33" s="572"/>
      <c r="ND33" s="572"/>
      <c r="NE33" s="572"/>
      <c r="NF33" s="572"/>
      <c r="NG33" s="572"/>
      <c r="NH33" s="572"/>
      <c r="NI33" s="572"/>
      <c r="NJ33" s="572"/>
      <c r="NK33" s="572"/>
      <c r="NL33" s="572"/>
      <c r="NM33" s="572"/>
      <c r="NN33" s="572"/>
      <c r="NO33" s="572"/>
      <c r="NP33" s="572"/>
      <c r="NQ33" s="572"/>
      <c r="NR33" s="572"/>
      <c r="NS33" s="572"/>
      <c r="NT33" s="572"/>
      <c r="NU33" s="572"/>
      <c r="NV33" s="572"/>
      <c r="NW33" s="572"/>
      <c r="NX33" s="572"/>
      <c r="NY33" s="572"/>
      <c r="NZ33" s="572"/>
      <c r="OA33" s="572"/>
      <c r="OB33" s="572"/>
      <c r="OC33" s="572"/>
      <c r="OD33" s="572"/>
      <c r="OE33" s="572"/>
      <c r="OF33" s="572"/>
      <c r="OG33" s="572"/>
      <c r="OH33" s="572"/>
      <c r="OI33" s="572"/>
      <c r="OJ33" s="572"/>
      <c r="OK33" s="572"/>
      <c r="OL33" s="572"/>
      <c r="OM33" s="572"/>
      <c r="ON33" s="572"/>
      <c r="OO33" s="572"/>
      <c r="OP33" s="572"/>
      <c r="OQ33" s="572"/>
      <c r="OR33" s="572"/>
      <c r="OS33" s="572"/>
      <c r="OT33" s="572"/>
      <c r="OU33" s="572"/>
      <c r="OV33" s="572"/>
      <c r="OW33" s="572"/>
      <c r="OX33" s="572"/>
      <c r="OY33" s="572"/>
      <c r="OZ33" s="572"/>
      <c r="PA33" s="572"/>
      <c r="PB33" s="572"/>
      <c r="PC33" s="572"/>
      <c r="PD33" s="572"/>
      <c r="PE33" s="572"/>
      <c r="PF33" s="572"/>
      <c r="PG33" s="572"/>
      <c r="PH33" s="572"/>
      <c r="PI33" s="572"/>
      <c r="PJ33" s="572"/>
      <c r="PK33" s="572"/>
      <c r="PL33" s="572"/>
      <c r="PM33" s="572"/>
      <c r="PN33" s="572"/>
      <c r="PO33" s="572"/>
      <c r="PP33" s="572"/>
      <c r="PQ33" s="572"/>
      <c r="PR33" s="572"/>
      <c r="PS33" s="572"/>
      <c r="PT33" s="572"/>
      <c r="PU33" s="572"/>
      <c r="PV33" s="572"/>
      <c r="PW33" s="572"/>
      <c r="PX33" s="572"/>
      <c r="PY33" s="572"/>
      <c r="PZ33" s="572"/>
      <c r="QA33" s="572"/>
      <c r="QB33" s="572"/>
      <c r="QC33" s="572"/>
      <c r="QD33" s="572"/>
      <c r="QE33" s="572"/>
      <c r="QF33" s="572"/>
      <c r="QG33" s="572"/>
      <c r="QH33" s="572"/>
      <c r="QI33" s="572"/>
      <c r="QJ33" s="572"/>
      <c r="QK33" s="572"/>
      <c r="QL33" s="572"/>
      <c r="QM33" s="572"/>
      <c r="QN33" s="572"/>
      <c r="QO33" s="572"/>
      <c r="QP33" s="572"/>
      <c r="QQ33" s="572"/>
      <c r="QR33" s="572"/>
      <c r="QS33" s="572"/>
      <c r="QT33" s="572"/>
      <c r="QU33" s="572"/>
      <c r="QV33" s="572"/>
      <c r="QW33" s="572"/>
      <c r="QX33" s="572"/>
      <c r="QY33" s="572"/>
      <c r="QZ33" s="572"/>
      <c r="RA33" s="572"/>
      <c r="RB33" s="572"/>
      <c r="RC33" s="572"/>
      <c r="RD33" s="572"/>
      <c r="RE33" s="572"/>
      <c r="RF33" s="572"/>
      <c r="RG33" s="572"/>
      <c r="RH33" s="572"/>
      <c r="RI33" s="572"/>
      <c r="RJ33" s="572"/>
      <c r="RK33" s="572"/>
      <c r="RL33" s="572"/>
      <c r="RM33" s="572"/>
      <c r="RN33" s="572"/>
      <c r="RO33" s="572"/>
      <c r="RP33" s="572"/>
      <c r="RQ33" s="572"/>
      <c r="RR33" s="572"/>
      <c r="RS33" s="572"/>
      <c r="RT33" s="572"/>
      <c r="RU33" s="572"/>
      <c r="RV33" s="572"/>
      <c r="RW33" s="572"/>
      <c r="RX33" s="572"/>
      <c r="RY33" s="572"/>
      <c r="RZ33" s="572"/>
      <c r="SA33" s="572"/>
      <c r="SB33" s="572"/>
      <c r="SC33" s="572"/>
      <c r="SD33" s="572"/>
      <c r="SE33" s="572"/>
      <c r="SF33" s="572"/>
      <c r="SG33" s="572"/>
      <c r="SH33" s="572"/>
      <c r="SI33" s="572"/>
      <c r="SJ33" s="572"/>
      <c r="SK33" s="572"/>
      <c r="SL33" s="572"/>
      <c r="SM33" s="572"/>
      <c r="SN33" s="572"/>
      <c r="SO33" s="572"/>
      <c r="SP33" s="572"/>
      <c r="SQ33" s="572"/>
      <c r="SR33" s="572"/>
      <c r="SS33" s="572"/>
      <c r="ST33" s="572"/>
      <c r="SU33" s="572"/>
      <c r="SV33" s="572"/>
      <c r="SW33" s="572"/>
      <c r="SX33" s="572"/>
      <c r="SY33" s="572"/>
      <c r="SZ33" s="572"/>
      <c r="TA33" s="572"/>
      <c r="TB33" s="572"/>
      <c r="TC33" s="572"/>
      <c r="TD33" s="572"/>
      <c r="TE33" s="572"/>
      <c r="TF33" s="572"/>
      <c r="TG33" s="572"/>
      <c r="TH33" s="572"/>
      <c r="TI33" s="572"/>
      <c r="TJ33" s="572"/>
      <c r="TK33" s="572"/>
      <c r="TL33" s="572"/>
      <c r="TM33" s="572"/>
      <c r="TN33" s="572"/>
      <c r="TO33" s="572"/>
      <c r="TP33" s="572"/>
      <c r="TQ33" s="572"/>
      <c r="TR33" s="572"/>
      <c r="TS33" s="572"/>
      <c r="TT33" s="572"/>
      <c r="TU33" s="572"/>
      <c r="TV33" s="572"/>
      <c r="TW33" s="572"/>
      <c r="TX33" s="572"/>
      <c r="TY33" s="572"/>
      <c r="TZ33" s="572"/>
      <c r="UA33" s="572"/>
      <c r="UB33" s="572"/>
      <c r="UC33" s="572"/>
      <c r="UD33" s="572"/>
      <c r="UE33" s="572"/>
      <c r="UF33" s="572"/>
      <c r="UG33" s="572"/>
      <c r="UH33" s="572"/>
      <c r="UI33" s="572"/>
      <c r="UJ33" s="572"/>
      <c r="UK33" s="572"/>
      <c r="UL33" s="572"/>
      <c r="UM33" s="572"/>
      <c r="UN33" s="572"/>
      <c r="UO33" s="572"/>
      <c r="UP33" s="572"/>
      <c r="UQ33" s="572"/>
      <c r="UR33" s="572"/>
      <c r="US33" s="572"/>
      <c r="UT33" s="572"/>
      <c r="UU33" s="572"/>
      <c r="UV33" s="572"/>
      <c r="UW33" s="572"/>
      <c r="UX33" s="572"/>
      <c r="UY33" s="572"/>
      <c r="UZ33" s="572"/>
      <c r="VA33" s="572"/>
      <c r="VB33" s="572"/>
      <c r="VC33" s="572"/>
      <c r="VD33" s="572"/>
      <c r="VE33" s="572"/>
      <c r="VF33" s="572"/>
      <c r="VG33" s="572"/>
      <c r="VH33" s="572"/>
      <c r="VI33" s="572"/>
      <c r="VJ33" s="572"/>
      <c r="VK33" s="572"/>
      <c r="VL33" s="572"/>
      <c r="VM33" s="572"/>
      <c r="VN33" s="572"/>
      <c r="VO33" s="572"/>
      <c r="VP33" s="572"/>
      <c r="VQ33" s="572"/>
      <c r="VR33" s="572"/>
      <c r="VS33" s="572"/>
      <c r="VT33" s="572"/>
      <c r="VU33" s="572"/>
      <c r="VV33" s="572"/>
      <c r="VW33" s="572"/>
      <c r="VX33" s="572"/>
      <c r="VY33" s="572"/>
      <c r="VZ33" s="572"/>
      <c r="WA33" s="572"/>
      <c r="WB33" s="572"/>
      <c r="WC33" s="572"/>
      <c r="WD33" s="572"/>
      <c r="WE33" s="572"/>
      <c r="WF33" s="572"/>
      <c r="WG33" s="572"/>
      <c r="WH33" s="572"/>
      <c r="WI33" s="572"/>
      <c r="WJ33" s="572"/>
      <c r="WK33" s="572"/>
      <c r="WL33" s="572"/>
      <c r="WM33" s="572"/>
      <c r="WN33" s="572"/>
      <c r="WO33" s="572"/>
      <c r="WP33" s="572"/>
      <c r="WQ33" s="572"/>
      <c r="WR33" s="572"/>
      <c r="WS33" s="572"/>
      <c r="WT33" s="572"/>
      <c r="WU33" s="572"/>
      <c r="WV33" s="572"/>
      <c r="WW33" s="572"/>
      <c r="WX33" s="572"/>
      <c r="WY33" s="572"/>
      <c r="WZ33" s="572"/>
      <c r="XA33" s="572"/>
      <c r="XB33" s="572"/>
      <c r="XC33" s="572"/>
      <c r="XD33" s="572"/>
      <c r="XE33" s="572"/>
      <c r="XF33" s="572"/>
      <c r="XG33" s="572"/>
      <c r="XH33" s="572"/>
      <c r="XI33" s="572"/>
      <c r="XJ33" s="572"/>
      <c r="XK33" s="572"/>
      <c r="XL33" s="572"/>
      <c r="XM33" s="572"/>
      <c r="XN33" s="572"/>
      <c r="XO33" s="572"/>
      <c r="XP33" s="572"/>
      <c r="XQ33" s="572"/>
      <c r="XR33" s="572"/>
      <c r="XS33" s="572"/>
      <c r="XT33" s="572"/>
      <c r="XU33" s="572"/>
      <c r="XV33" s="572"/>
      <c r="XW33" s="572"/>
      <c r="XX33" s="572"/>
      <c r="XY33" s="572"/>
      <c r="XZ33" s="572"/>
      <c r="YA33" s="572"/>
      <c r="YB33" s="572"/>
      <c r="YC33" s="572"/>
      <c r="YD33" s="572"/>
      <c r="YE33" s="572"/>
      <c r="YF33" s="572"/>
      <c r="YG33" s="572"/>
      <c r="YH33" s="572"/>
      <c r="YI33" s="572"/>
      <c r="YJ33" s="572"/>
      <c r="YK33" s="572"/>
      <c r="YL33" s="572"/>
      <c r="YM33" s="572"/>
      <c r="YN33" s="572"/>
      <c r="YO33" s="572"/>
      <c r="YP33" s="572"/>
      <c r="YQ33" s="572"/>
      <c r="YR33" s="572"/>
      <c r="YS33" s="572"/>
      <c r="YT33" s="572"/>
      <c r="YU33" s="572"/>
      <c r="YV33" s="572"/>
      <c r="YW33" s="572"/>
      <c r="YX33" s="572"/>
      <c r="YY33" s="572"/>
      <c r="YZ33" s="572"/>
      <c r="ZA33" s="572"/>
      <c r="ZB33" s="572"/>
      <c r="ZC33" s="572"/>
      <c r="ZD33" s="572"/>
      <c r="ZE33" s="572"/>
      <c r="ZF33" s="572"/>
      <c r="ZG33" s="572"/>
      <c r="ZH33" s="572"/>
      <c r="ZI33" s="572"/>
      <c r="ZJ33" s="572"/>
      <c r="ZK33" s="572"/>
      <c r="ZL33" s="572"/>
      <c r="ZM33" s="572"/>
      <c r="ZN33" s="572"/>
      <c r="ZO33" s="572"/>
      <c r="ZP33" s="572"/>
      <c r="ZQ33" s="572"/>
      <c r="ZR33" s="572"/>
      <c r="ZS33" s="572"/>
      <c r="ZT33" s="572"/>
      <c r="ZU33" s="572"/>
      <c r="ZV33" s="572"/>
      <c r="ZW33" s="572"/>
      <c r="ZX33" s="572"/>
      <c r="ZY33" s="572"/>
      <c r="ZZ33" s="572"/>
      <c r="AAA33" s="572"/>
      <c r="AAB33" s="572"/>
      <c r="AAC33" s="572"/>
      <c r="AAD33" s="572"/>
      <c r="AAE33" s="572"/>
      <c r="AAF33" s="572"/>
      <c r="AAG33" s="572"/>
      <c r="AAH33" s="572"/>
      <c r="AAI33" s="572"/>
      <c r="AAJ33" s="572"/>
      <c r="AAK33" s="572"/>
      <c r="AAL33" s="572"/>
      <c r="AAM33" s="572"/>
      <c r="AAN33" s="572"/>
      <c r="AAO33" s="572"/>
      <c r="AAP33" s="572"/>
      <c r="AAQ33" s="572"/>
      <c r="AAR33" s="572"/>
      <c r="AAS33" s="572"/>
      <c r="AAT33" s="572"/>
      <c r="AAU33" s="572"/>
      <c r="AAV33" s="572"/>
      <c r="AAW33" s="572"/>
      <c r="AAX33" s="572"/>
      <c r="AAY33" s="572"/>
      <c r="AAZ33" s="572"/>
      <c r="ABA33" s="572"/>
      <c r="ABB33" s="572"/>
      <c r="ABC33" s="572"/>
      <c r="ABD33" s="572"/>
      <c r="ABE33" s="572"/>
      <c r="ABF33" s="572"/>
      <c r="ABG33" s="572"/>
      <c r="ABH33" s="572"/>
      <c r="ABI33" s="572"/>
      <c r="ABJ33" s="572"/>
      <c r="ABK33" s="572"/>
      <c r="ABL33" s="572"/>
      <c r="ABM33" s="572"/>
      <c r="ABN33" s="572"/>
      <c r="ABO33" s="572"/>
      <c r="ABP33" s="572"/>
      <c r="ABQ33" s="572"/>
      <c r="ABR33" s="572"/>
      <c r="ABS33" s="572"/>
      <c r="ABT33" s="572"/>
      <c r="ABU33" s="572"/>
      <c r="ABV33" s="572"/>
      <c r="ABW33" s="572"/>
      <c r="ABX33" s="572"/>
      <c r="ABY33" s="572"/>
      <c r="ABZ33" s="572"/>
      <c r="ACA33" s="572"/>
      <c r="ACB33" s="572"/>
      <c r="ACC33" s="572"/>
      <c r="ACD33" s="572"/>
      <c r="ACE33" s="572"/>
      <c r="ACF33" s="572"/>
      <c r="ACG33" s="572"/>
      <c r="ACH33" s="572"/>
      <c r="ACI33" s="572"/>
      <c r="ACJ33" s="572"/>
      <c r="ACK33" s="572"/>
      <c r="ACL33" s="572"/>
      <c r="ACM33" s="572"/>
      <c r="ACN33" s="572"/>
      <c r="ACO33" s="572"/>
      <c r="ACP33" s="572"/>
      <c r="ACQ33" s="572"/>
      <c r="ACR33" s="572"/>
      <c r="ACS33" s="572"/>
      <c r="ACT33" s="572"/>
      <c r="ACU33" s="572"/>
      <c r="ACV33" s="572"/>
      <c r="ACW33" s="572"/>
      <c r="ACX33" s="572"/>
      <c r="ACY33" s="572"/>
      <c r="ACZ33" s="572"/>
      <c r="ADA33" s="572"/>
      <c r="ADB33" s="572"/>
      <c r="ADC33" s="572"/>
      <c r="ADD33" s="572"/>
      <c r="ADE33" s="572"/>
      <c r="ADF33" s="572"/>
      <c r="ADG33" s="572"/>
      <c r="ADH33" s="572"/>
      <c r="ADI33" s="572"/>
      <c r="ADJ33" s="572"/>
      <c r="ADK33" s="572"/>
      <c r="ADL33" s="572"/>
      <c r="ADM33" s="572"/>
      <c r="ADN33" s="572"/>
      <c r="ADO33" s="572"/>
      <c r="ADP33" s="572"/>
      <c r="ADQ33" s="572"/>
      <c r="ADR33" s="572"/>
      <c r="ADS33" s="572"/>
      <c r="ADT33" s="572"/>
      <c r="ADU33" s="572"/>
      <c r="ADV33" s="572"/>
      <c r="ADW33" s="572"/>
      <c r="ADX33" s="572"/>
      <c r="ADY33" s="572"/>
      <c r="ADZ33" s="572"/>
      <c r="AEA33" s="572"/>
      <c r="AEB33" s="572"/>
      <c r="AEC33" s="572"/>
      <c r="AED33" s="572"/>
      <c r="AEE33" s="572"/>
      <c r="AEF33" s="572"/>
      <c r="AEG33" s="572"/>
      <c r="AEH33" s="572"/>
      <c r="AEI33" s="572"/>
      <c r="AEJ33" s="572"/>
      <c r="AEK33" s="572"/>
      <c r="AEL33" s="572"/>
      <c r="AEM33" s="572"/>
      <c r="AEN33" s="572"/>
      <c r="AEO33" s="572"/>
      <c r="AEP33" s="572"/>
      <c r="AEQ33" s="572"/>
      <c r="AER33" s="572"/>
      <c r="AES33" s="572"/>
      <c r="AET33" s="572"/>
      <c r="AEU33" s="572"/>
      <c r="AEV33" s="572"/>
      <c r="AEW33" s="572"/>
      <c r="AEX33" s="572"/>
      <c r="AEY33" s="572"/>
      <c r="AEZ33" s="572"/>
      <c r="AFA33" s="572"/>
      <c r="AFB33" s="572"/>
      <c r="AFC33" s="572"/>
      <c r="AFD33" s="572"/>
      <c r="AFE33" s="572"/>
      <c r="AFF33" s="572"/>
      <c r="AFG33" s="572"/>
      <c r="AFH33" s="572"/>
      <c r="AFI33" s="572"/>
      <c r="AFJ33" s="572"/>
      <c r="AFK33" s="572"/>
      <c r="AFL33" s="572"/>
      <c r="AFM33" s="572"/>
      <c r="AFN33" s="572"/>
      <c r="AFO33" s="572"/>
      <c r="AFP33" s="572"/>
      <c r="AFQ33" s="572"/>
      <c r="AFR33" s="572"/>
      <c r="AFS33" s="572"/>
      <c r="AFT33" s="572"/>
      <c r="AFU33" s="572"/>
      <c r="AFV33" s="572"/>
      <c r="AFW33" s="572"/>
      <c r="AFX33" s="572"/>
      <c r="AFY33" s="572"/>
      <c r="AFZ33" s="572"/>
      <c r="AGA33" s="572"/>
      <c r="AGB33" s="572"/>
      <c r="AGC33" s="572"/>
      <c r="AGD33" s="572"/>
      <c r="AGE33" s="572"/>
      <c r="AGF33" s="572"/>
      <c r="AGG33" s="572"/>
      <c r="AGH33" s="572"/>
      <c r="AGI33" s="572"/>
      <c r="AGJ33" s="572"/>
      <c r="AGK33" s="572"/>
      <c r="AGL33" s="572"/>
      <c r="AGM33" s="572"/>
      <c r="AGN33" s="572"/>
      <c r="AGO33" s="572"/>
      <c r="AGP33" s="572"/>
      <c r="AGQ33" s="572"/>
      <c r="AGR33" s="572"/>
      <c r="AGS33" s="572"/>
      <c r="AGT33" s="572"/>
      <c r="AGU33" s="572"/>
      <c r="AGV33" s="572"/>
      <c r="AGW33" s="572"/>
      <c r="AGX33" s="572"/>
      <c r="AGY33" s="572"/>
      <c r="AGZ33" s="572"/>
      <c r="AHA33" s="572"/>
      <c r="AHB33" s="572"/>
      <c r="AHC33" s="572"/>
      <c r="AHD33" s="572"/>
      <c r="AHE33" s="572"/>
      <c r="AHF33" s="572"/>
      <c r="AHG33" s="572"/>
      <c r="AHH33" s="572"/>
      <c r="AHI33" s="572"/>
      <c r="AHJ33" s="572"/>
      <c r="AHK33" s="572"/>
      <c r="AHL33" s="572"/>
      <c r="AHM33" s="572"/>
      <c r="AHN33" s="572"/>
      <c r="AHO33" s="572"/>
      <c r="AHP33" s="572"/>
      <c r="AHQ33" s="572"/>
      <c r="AHR33" s="572"/>
      <c r="AHS33" s="572"/>
      <c r="AHT33" s="572"/>
      <c r="AHU33" s="572"/>
      <c r="AHV33" s="572"/>
      <c r="AHW33" s="572"/>
      <c r="AHX33" s="572"/>
      <c r="AHY33" s="572"/>
      <c r="AHZ33" s="572"/>
      <c r="AIA33" s="572"/>
      <c r="AIB33" s="572"/>
      <c r="AIC33" s="572"/>
      <c r="AID33" s="572"/>
      <c r="AIE33" s="572"/>
      <c r="AIF33" s="572"/>
      <c r="AIG33" s="572"/>
      <c r="AIH33" s="572"/>
      <c r="AII33" s="572"/>
      <c r="AIJ33" s="572"/>
      <c r="AIK33" s="572"/>
      <c r="AIL33" s="572"/>
      <c r="AIM33" s="572"/>
      <c r="AIN33" s="572"/>
      <c r="AIO33" s="572"/>
      <c r="AIP33" s="572"/>
      <c r="AIQ33" s="572"/>
      <c r="AIR33" s="572"/>
      <c r="AIS33" s="572"/>
      <c r="AIT33" s="572"/>
      <c r="AIU33" s="572"/>
      <c r="AIV33" s="572"/>
      <c r="AIW33" s="572"/>
      <c r="AIX33" s="572"/>
      <c r="AIY33" s="572"/>
      <c r="AIZ33" s="572"/>
      <c r="AJA33" s="572"/>
      <c r="AJB33" s="572"/>
      <c r="AJC33" s="572"/>
      <c r="AJD33" s="572"/>
      <c r="AJE33" s="572"/>
      <c r="AJF33" s="572"/>
      <c r="AJG33" s="572"/>
      <c r="AJH33" s="572"/>
      <c r="AJI33" s="572"/>
      <c r="AJJ33" s="572"/>
      <c r="AJK33" s="572"/>
      <c r="AJL33" s="572"/>
      <c r="AJM33" s="572"/>
      <c r="AJN33" s="572"/>
      <c r="AJO33" s="572"/>
      <c r="AJP33" s="572"/>
      <c r="AJQ33" s="572"/>
      <c r="AJR33" s="572"/>
      <c r="AJS33" s="572"/>
      <c r="AJT33" s="572"/>
      <c r="AJU33" s="572"/>
      <c r="AJV33" s="572"/>
      <c r="AJW33" s="572"/>
      <c r="AJX33" s="572"/>
      <c r="AJY33" s="572"/>
      <c r="AJZ33" s="572"/>
      <c r="AKA33" s="572"/>
      <c r="AKB33" s="572"/>
      <c r="AKC33" s="572"/>
      <c r="AKD33" s="572"/>
      <c r="AKE33" s="572"/>
      <c r="AKF33" s="572"/>
      <c r="AKG33" s="572"/>
      <c r="AKH33" s="572"/>
      <c r="AKI33" s="572"/>
      <c r="AKJ33" s="572"/>
      <c r="AKK33" s="572"/>
      <c r="AKL33" s="572"/>
      <c r="AKM33" s="572"/>
      <c r="AKN33" s="572"/>
      <c r="AKO33" s="572"/>
      <c r="AKP33" s="572"/>
      <c r="AKQ33" s="572"/>
      <c r="AKR33" s="572"/>
      <c r="AKS33" s="572"/>
      <c r="AKT33" s="572"/>
      <c r="AKU33" s="572"/>
      <c r="AKV33" s="572"/>
      <c r="AKW33" s="572"/>
      <c r="AKX33" s="572"/>
      <c r="AKY33" s="572"/>
      <c r="AKZ33" s="572"/>
      <c r="ALA33" s="572"/>
      <c r="ALB33" s="572"/>
      <c r="ALC33" s="572"/>
      <c r="ALD33" s="572"/>
      <c r="ALE33" s="572"/>
      <c r="ALF33" s="572"/>
      <c r="ALG33" s="572"/>
      <c r="ALH33" s="572"/>
      <c r="ALI33" s="572"/>
      <c r="ALJ33" s="572"/>
      <c r="ALK33" s="572"/>
      <c r="ALL33" s="572"/>
      <c r="ALM33" s="572"/>
      <c r="ALN33" s="572"/>
      <c r="ALO33" s="572"/>
      <c r="ALP33" s="572"/>
      <c r="ALQ33" s="572"/>
      <c r="ALR33" s="572"/>
      <c r="ALS33" s="572"/>
      <c r="ALT33" s="572"/>
      <c r="ALU33" s="572"/>
      <c r="ALV33" s="572"/>
      <c r="ALW33" s="572"/>
      <c r="ALX33" s="572"/>
      <c r="ALY33" s="572"/>
      <c r="ALZ33" s="572"/>
      <c r="AMA33" s="572"/>
      <c r="AMB33" s="572"/>
      <c r="AMC33" s="572"/>
      <c r="AMD33" s="572"/>
      <c r="AME33" s="572"/>
      <c r="AMF33" s="572"/>
      <c r="AMG33" s="572"/>
      <c r="AMH33" s="572"/>
      <c r="AMI33" s="572"/>
      <c r="AMJ33" s="572"/>
    </row>
    <row r="34" spans="1:1024" s="573" customFormat="1" ht="12.75" customHeight="1">
      <c r="A34" s="23"/>
      <c r="B34" s="20"/>
      <c r="C34" s="20"/>
      <c r="D34" s="21"/>
      <c r="E34" s="21"/>
      <c r="F34" s="22"/>
      <c r="G34" s="21"/>
      <c r="H34" s="493"/>
      <c r="I34" s="571"/>
      <c r="J34" s="572"/>
      <c r="K34" s="572"/>
      <c r="L34" s="572"/>
      <c r="M34" s="572"/>
      <c r="N34" s="572"/>
      <c r="O34" s="572"/>
      <c r="P34" s="572"/>
      <c r="Q34" s="572"/>
      <c r="R34" s="572"/>
      <c r="S34" s="572"/>
      <c r="T34" s="572"/>
      <c r="U34" s="572"/>
      <c r="V34" s="572"/>
      <c r="W34" s="572"/>
      <c r="X34" s="572"/>
      <c r="Y34" s="572"/>
      <c r="Z34" s="572"/>
      <c r="AA34" s="572"/>
      <c r="AB34" s="572"/>
      <c r="AC34" s="572"/>
      <c r="AD34" s="572"/>
      <c r="AE34" s="572"/>
      <c r="AF34" s="572"/>
      <c r="AG34" s="572"/>
      <c r="AH34" s="572"/>
      <c r="AI34" s="572"/>
      <c r="AJ34" s="572"/>
      <c r="AK34" s="572"/>
      <c r="AL34" s="572"/>
      <c r="AM34" s="572"/>
      <c r="AN34" s="572"/>
      <c r="AO34" s="572"/>
      <c r="AP34" s="572"/>
      <c r="AQ34" s="572"/>
      <c r="AR34" s="572"/>
      <c r="AS34" s="572"/>
      <c r="AT34" s="572"/>
      <c r="AU34" s="572"/>
      <c r="AV34" s="572"/>
      <c r="AW34" s="572"/>
      <c r="AX34" s="572"/>
      <c r="AY34" s="572"/>
      <c r="AZ34" s="572"/>
      <c r="BA34" s="572"/>
      <c r="BB34" s="572"/>
      <c r="BC34" s="572"/>
      <c r="BD34" s="572"/>
      <c r="BE34" s="572"/>
      <c r="BF34" s="572"/>
      <c r="BG34" s="572"/>
      <c r="BH34" s="572"/>
      <c r="BI34" s="572"/>
      <c r="BJ34" s="572"/>
      <c r="BK34" s="572"/>
      <c r="BL34" s="572"/>
      <c r="BM34" s="572"/>
      <c r="BN34" s="572"/>
      <c r="BO34" s="572"/>
      <c r="BP34" s="572"/>
      <c r="BQ34" s="572"/>
      <c r="BR34" s="572"/>
      <c r="BS34" s="572"/>
      <c r="BT34" s="572"/>
      <c r="BU34" s="572"/>
      <c r="BV34" s="572"/>
      <c r="BW34" s="572"/>
      <c r="BX34" s="572"/>
      <c r="BY34" s="572"/>
      <c r="BZ34" s="572"/>
      <c r="CA34" s="572"/>
      <c r="CB34" s="572"/>
      <c r="CC34" s="572"/>
      <c r="CD34" s="572"/>
      <c r="CE34" s="572"/>
      <c r="CF34" s="572"/>
      <c r="CG34" s="572"/>
      <c r="CH34" s="572"/>
      <c r="CI34" s="572"/>
      <c r="CJ34" s="572"/>
      <c r="CK34" s="572"/>
      <c r="CL34" s="572"/>
      <c r="CM34" s="572"/>
      <c r="CN34" s="572"/>
      <c r="CO34" s="572"/>
      <c r="CP34" s="572"/>
      <c r="CQ34" s="572"/>
      <c r="CR34" s="572"/>
      <c r="CS34" s="572"/>
      <c r="CT34" s="572"/>
      <c r="CU34" s="572"/>
      <c r="CV34" s="572"/>
      <c r="CW34" s="572"/>
      <c r="CX34" s="572"/>
      <c r="CY34" s="572"/>
      <c r="CZ34" s="572"/>
      <c r="DA34" s="572"/>
      <c r="DB34" s="572"/>
      <c r="DC34" s="572"/>
      <c r="DD34" s="572"/>
      <c r="DE34" s="572"/>
      <c r="DF34" s="572"/>
      <c r="DG34" s="572"/>
      <c r="DH34" s="572"/>
      <c r="DI34" s="572"/>
      <c r="DJ34" s="572"/>
      <c r="DK34" s="572"/>
      <c r="DL34" s="572"/>
      <c r="DM34" s="572"/>
      <c r="DN34" s="572"/>
      <c r="DO34" s="572"/>
      <c r="DP34" s="572"/>
      <c r="DQ34" s="572"/>
      <c r="DR34" s="572"/>
      <c r="DS34" s="572"/>
      <c r="DT34" s="572"/>
      <c r="DU34" s="572"/>
      <c r="DV34" s="572"/>
      <c r="DW34" s="572"/>
      <c r="DX34" s="572"/>
      <c r="DY34" s="572"/>
      <c r="DZ34" s="572"/>
      <c r="EA34" s="572"/>
      <c r="EB34" s="572"/>
      <c r="EC34" s="572"/>
      <c r="ED34" s="572"/>
      <c r="EE34" s="572"/>
      <c r="EF34" s="572"/>
      <c r="EG34" s="572"/>
      <c r="EH34" s="572"/>
      <c r="EI34" s="572"/>
      <c r="EJ34" s="572"/>
      <c r="EK34" s="572"/>
      <c r="EL34" s="572"/>
      <c r="EM34" s="572"/>
      <c r="EN34" s="572"/>
      <c r="EO34" s="572"/>
      <c r="EP34" s="572"/>
      <c r="EQ34" s="572"/>
      <c r="ER34" s="572"/>
      <c r="ES34" s="572"/>
      <c r="ET34" s="572"/>
      <c r="EU34" s="572"/>
      <c r="EV34" s="572"/>
      <c r="EW34" s="572"/>
      <c r="EX34" s="572"/>
      <c r="EY34" s="572"/>
      <c r="EZ34" s="572"/>
      <c r="FA34" s="572"/>
      <c r="FB34" s="572"/>
      <c r="FC34" s="572"/>
      <c r="FD34" s="572"/>
      <c r="FE34" s="572"/>
      <c r="FF34" s="572"/>
      <c r="FG34" s="572"/>
      <c r="FH34" s="572"/>
      <c r="FI34" s="572"/>
      <c r="FJ34" s="572"/>
      <c r="FK34" s="572"/>
      <c r="FL34" s="572"/>
      <c r="FM34" s="572"/>
      <c r="FN34" s="572"/>
      <c r="FO34" s="572"/>
      <c r="FP34" s="572"/>
      <c r="FQ34" s="572"/>
      <c r="FR34" s="572"/>
      <c r="FS34" s="572"/>
      <c r="FT34" s="572"/>
      <c r="FU34" s="572"/>
      <c r="FV34" s="572"/>
      <c r="FW34" s="572"/>
      <c r="FX34" s="572"/>
      <c r="FY34" s="572"/>
      <c r="FZ34" s="572"/>
      <c r="GA34" s="572"/>
      <c r="GB34" s="572"/>
      <c r="GC34" s="572"/>
      <c r="GD34" s="572"/>
      <c r="GE34" s="572"/>
      <c r="GF34" s="572"/>
      <c r="GG34" s="572"/>
      <c r="GH34" s="572"/>
      <c r="GI34" s="572"/>
      <c r="GJ34" s="572"/>
      <c r="GK34" s="572"/>
      <c r="GL34" s="572"/>
      <c r="GM34" s="572"/>
      <c r="GN34" s="572"/>
      <c r="GO34" s="572"/>
      <c r="GP34" s="572"/>
      <c r="GQ34" s="572"/>
      <c r="GR34" s="572"/>
      <c r="GS34" s="572"/>
      <c r="GT34" s="572"/>
      <c r="GU34" s="572"/>
      <c r="GV34" s="572"/>
      <c r="GW34" s="572"/>
      <c r="GX34" s="572"/>
      <c r="GY34" s="572"/>
      <c r="GZ34" s="572"/>
      <c r="HA34" s="572"/>
      <c r="HB34" s="572"/>
      <c r="HC34" s="572"/>
      <c r="HD34" s="572"/>
      <c r="HE34" s="572"/>
      <c r="HF34" s="572"/>
      <c r="HG34" s="572"/>
      <c r="HH34" s="572"/>
      <c r="HI34" s="572"/>
      <c r="HJ34" s="572"/>
      <c r="HK34" s="572"/>
      <c r="HL34" s="572"/>
      <c r="HM34" s="572"/>
      <c r="HN34" s="572"/>
      <c r="HO34" s="572"/>
      <c r="HP34" s="572"/>
      <c r="HQ34" s="572"/>
      <c r="HR34" s="572"/>
      <c r="HS34" s="572"/>
      <c r="HT34" s="572"/>
      <c r="HU34" s="572"/>
      <c r="HV34" s="572"/>
      <c r="HW34" s="572"/>
      <c r="HX34" s="572"/>
      <c r="HY34" s="572"/>
      <c r="HZ34" s="572"/>
      <c r="IA34" s="572"/>
      <c r="IB34" s="572"/>
      <c r="IC34" s="572"/>
      <c r="ID34" s="572"/>
      <c r="IE34" s="572"/>
      <c r="IF34" s="572"/>
      <c r="IG34" s="572"/>
      <c r="IH34" s="572"/>
      <c r="II34" s="572"/>
      <c r="IJ34" s="572"/>
      <c r="IK34" s="572"/>
      <c r="IL34" s="572"/>
      <c r="IM34" s="572"/>
      <c r="IN34" s="572"/>
      <c r="IO34" s="572"/>
      <c r="IP34" s="572"/>
      <c r="IQ34" s="572"/>
      <c r="IR34" s="572"/>
      <c r="IS34" s="572"/>
      <c r="IT34" s="572"/>
      <c r="IU34" s="572"/>
      <c r="IV34" s="572"/>
      <c r="IW34" s="572"/>
      <c r="IX34" s="572"/>
      <c r="IY34" s="572"/>
      <c r="IZ34" s="572"/>
      <c r="JA34" s="572"/>
      <c r="JB34" s="572"/>
      <c r="JC34" s="572"/>
      <c r="JD34" s="572"/>
      <c r="JE34" s="572"/>
      <c r="JF34" s="572"/>
      <c r="JG34" s="572"/>
      <c r="JH34" s="572"/>
      <c r="JI34" s="572"/>
      <c r="JJ34" s="572"/>
      <c r="JK34" s="572"/>
      <c r="JL34" s="572"/>
      <c r="JM34" s="572"/>
      <c r="JN34" s="572"/>
      <c r="JO34" s="572"/>
      <c r="JP34" s="572"/>
      <c r="JQ34" s="572"/>
      <c r="JR34" s="572"/>
      <c r="JS34" s="572"/>
      <c r="JT34" s="572"/>
      <c r="JU34" s="572"/>
      <c r="JV34" s="572"/>
      <c r="JW34" s="572"/>
      <c r="JX34" s="572"/>
      <c r="JY34" s="572"/>
      <c r="JZ34" s="572"/>
      <c r="KA34" s="572"/>
      <c r="KB34" s="572"/>
      <c r="KC34" s="572"/>
      <c r="KD34" s="572"/>
      <c r="KE34" s="572"/>
      <c r="KF34" s="572"/>
      <c r="KG34" s="572"/>
      <c r="KH34" s="572"/>
      <c r="KI34" s="572"/>
      <c r="KJ34" s="572"/>
      <c r="KK34" s="572"/>
      <c r="KL34" s="572"/>
      <c r="KM34" s="572"/>
      <c r="KN34" s="572"/>
      <c r="KO34" s="572"/>
      <c r="KP34" s="572"/>
      <c r="KQ34" s="572"/>
      <c r="KR34" s="572"/>
      <c r="KS34" s="572"/>
      <c r="KT34" s="572"/>
      <c r="KU34" s="572"/>
      <c r="KV34" s="572"/>
      <c r="KW34" s="572"/>
      <c r="KX34" s="572"/>
      <c r="KY34" s="572"/>
      <c r="KZ34" s="572"/>
      <c r="LA34" s="572"/>
      <c r="LB34" s="572"/>
      <c r="LC34" s="572"/>
      <c r="LD34" s="572"/>
      <c r="LE34" s="572"/>
      <c r="LF34" s="572"/>
      <c r="LG34" s="572"/>
      <c r="LH34" s="572"/>
      <c r="LI34" s="572"/>
      <c r="LJ34" s="572"/>
      <c r="LK34" s="572"/>
      <c r="LL34" s="572"/>
      <c r="LM34" s="572"/>
      <c r="LN34" s="572"/>
      <c r="LO34" s="572"/>
      <c r="LP34" s="572"/>
      <c r="LQ34" s="572"/>
      <c r="LR34" s="572"/>
      <c r="LS34" s="572"/>
      <c r="LT34" s="572"/>
      <c r="LU34" s="572"/>
      <c r="LV34" s="572"/>
      <c r="LW34" s="572"/>
      <c r="LX34" s="572"/>
      <c r="LY34" s="572"/>
      <c r="LZ34" s="572"/>
      <c r="MA34" s="572"/>
      <c r="MB34" s="572"/>
      <c r="MC34" s="572"/>
      <c r="MD34" s="572"/>
      <c r="ME34" s="572"/>
      <c r="MF34" s="572"/>
      <c r="MG34" s="572"/>
      <c r="MH34" s="572"/>
      <c r="MI34" s="572"/>
      <c r="MJ34" s="572"/>
      <c r="MK34" s="572"/>
      <c r="ML34" s="572"/>
      <c r="MM34" s="572"/>
      <c r="MN34" s="572"/>
      <c r="MO34" s="572"/>
      <c r="MP34" s="572"/>
      <c r="MQ34" s="572"/>
      <c r="MR34" s="572"/>
      <c r="MS34" s="572"/>
      <c r="MT34" s="572"/>
      <c r="MU34" s="572"/>
      <c r="MV34" s="572"/>
      <c r="MW34" s="572"/>
      <c r="MX34" s="572"/>
      <c r="MY34" s="572"/>
      <c r="MZ34" s="572"/>
      <c r="NA34" s="572"/>
      <c r="NB34" s="572"/>
      <c r="NC34" s="572"/>
      <c r="ND34" s="572"/>
      <c r="NE34" s="572"/>
      <c r="NF34" s="572"/>
      <c r="NG34" s="572"/>
      <c r="NH34" s="572"/>
      <c r="NI34" s="572"/>
      <c r="NJ34" s="572"/>
      <c r="NK34" s="572"/>
      <c r="NL34" s="572"/>
      <c r="NM34" s="572"/>
      <c r="NN34" s="572"/>
      <c r="NO34" s="572"/>
      <c r="NP34" s="572"/>
      <c r="NQ34" s="572"/>
      <c r="NR34" s="572"/>
      <c r="NS34" s="572"/>
      <c r="NT34" s="572"/>
      <c r="NU34" s="572"/>
      <c r="NV34" s="572"/>
      <c r="NW34" s="572"/>
      <c r="NX34" s="572"/>
      <c r="NY34" s="572"/>
      <c r="NZ34" s="572"/>
      <c r="OA34" s="572"/>
      <c r="OB34" s="572"/>
      <c r="OC34" s="572"/>
      <c r="OD34" s="572"/>
      <c r="OE34" s="572"/>
      <c r="OF34" s="572"/>
      <c r="OG34" s="572"/>
      <c r="OH34" s="572"/>
      <c r="OI34" s="572"/>
      <c r="OJ34" s="572"/>
      <c r="OK34" s="572"/>
      <c r="OL34" s="572"/>
      <c r="OM34" s="572"/>
      <c r="ON34" s="572"/>
      <c r="OO34" s="572"/>
      <c r="OP34" s="572"/>
      <c r="OQ34" s="572"/>
      <c r="OR34" s="572"/>
      <c r="OS34" s="572"/>
      <c r="OT34" s="572"/>
      <c r="OU34" s="572"/>
      <c r="OV34" s="572"/>
      <c r="OW34" s="572"/>
      <c r="OX34" s="572"/>
      <c r="OY34" s="572"/>
      <c r="OZ34" s="572"/>
      <c r="PA34" s="572"/>
      <c r="PB34" s="572"/>
      <c r="PC34" s="572"/>
      <c r="PD34" s="572"/>
      <c r="PE34" s="572"/>
      <c r="PF34" s="572"/>
      <c r="PG34" s="572"/>
      <c r="PH34" s="572"/>
      <c r="PI34" s="572"/>
      <c r="PJ34" s="572"/>
      <c r="PK34" s="572"/>
      <c r="PL34" s="572"/>
      <c r="PM34" s="572"/>
      <c r="PN34" s="572"/>
      <c r="PO34" s="572"/>
      <c r="PP34" s="572"/>
      <c r="PQ34" s="572"/>
      <c r="PR34" s="572"/>
      <c r="PS34" s="572"/>
      <c r="PT34" s="572"/>
      <c r="PU34" s="572"/>
      <c r="PV34" s="572"/>
      <c r="PW34" s="572"/>
      <c r="PX34" s="572"/>
      <c r="PY34" s="572"/>
      <c r="PZ34" s="572"/>
      <c r="QA34" s="572"/>
      <c r="QB34" s="572"/>
      <c r="QC34" s="572"/>
      <c r="QD34" s="572"/>
      <c r="QE34" s="572"/>
      <c r="QF34" s="572"/>
      <c r="QG34" s="572"/>
      <c r="QH34" s="572"/>
      <c r="QI34" s="572"/>
      <c r="QJ34" s="572"/>
      <c r="QK34" s="572"/>
      <c r="QL34" s="572"/>
      <c r="QM34" s="572"/>
      <c r="QN34" s="572"/>
      <c r="QO34" s="572"/>
      <c r="QP34" s="572"/>
      <c r="QQ34" s="572"/>
      <c r="QR34" s="572"/>
      <c r="QS34" s="572"/>
      <c r="QT34" s="572"/>
      <c r="QU34" s="572"/>
      <c r="QV34" s="572"/>
      <c r="QW34" s="572"/>
      <c r="QX34" s="572"/>
      <c r="QY34" s="572"/>
      <c r="QZ34" s="572"/>
      <c r="RA34" s="572"/>
      <c r="RB34" s="572"/>
      <c r="RC34" s="572"/>
      <c r="RD34" s="572"/>
      <c r="RE34" s="572"/>
      <c r="RF34" s="572"/>
      <c r="RG34" s="572"/>
      <c r="RH34" s="572"/>
      <c r="RI34" s="572"/>
      <c r="RJ34" s="572"/>
      <c r="RK34" s="572"/>
      <c r="RL34" s="572"/>
      <c r="RM34" s="572"/>
      <c r="RN34" s="572"/>
      <c r="RO34" s="572"/>
      <c r="RP34" s="572"/>
      <c r="RQ34" s="572"/>
      <c r="RR34" s="572"/>
      <c r="RS34" s="572"/>
      <c r="RT34" s="572"/>
      <c r="RU34" s="572"/>
      <c r="RV34" s="572"/>
      <c r="RW34" s="572"/>
      <c r="RX34" s="572"/>
      <c r="RY34" s="572"/>
      <c r="RZ34" s="572"/>
      <c r="SA34" s="572"/>
      <c r="SB34" s="572"/>
      <c r="SC34" s="572"/>
      <c r="SD34" s="572"/>
      <c r="SE34" s="572"/>
      <c r="SF34" s="572"/>
      <c r="SG34" s="572"/>
      <c r="SH34" s="572"/>
      <c r="SI34" s="572"/>
      <c r="SJ34" s="572"/>
      <c r="SK34" s="572"/>
      <c r="SL34" s="572"/>
      <c r="SM34" s="572"/>
      <c r="SN34" s="572"/>
      <c r="SO34" s="572"/>
      <c r="SP34" s="572"/>
      <c r="SQ34" s="572"/>
      <c r="SR34" s="572"/>
      <c r="SS34" s="572"/>
      <c r="ST34" s="572"/>
      <c r="SU34" s="572"/>
      <c r="SV34" s="572"/>
      <c r="SW34" s="572"/>
      <c r="SX34" s="572"/>
      <c r="SY34" s="572"/>
      <c r="SZ34" s="572"/>
      <c r="TA34" s="572"/>
      <c r="TB34" s="572"/>
      <c r="TC34" s="572"/>
      <c r="TD34" s="572"/>
      <c r="TE34" s="572"/>
      <c r="TF34" s="572"/>
      <c r="TG34" s="572"/>
      <c r="TH34" s="572"/>
      <c r="TI34" s="572"/>
      <c r="TJ34" s="572"/>
      <c r="TK34" s="572"/>
      <c r="TL34" s="572"/>
      <c r="TM34" s="572"/>
      <c r="TN34" s="572"/>
      <c r="TO34" s="572"/>
      <c r="TP34" s="572"/>
      <c r="TQ34" s="572"/>
      <c r="TR34" s="572"/>
      <c r="TS34" s="572"/>
      <c r="TT34" s="572"/>
      <c r="TU34" s="572"/>
      <c r="TV34" s="572"/>
      <c r="TW34" s="572"/>
      <c r="TX34" s="572"/>
      <c r="TY34" s="572"/>
      <c r="TZ34" s="572"/>
      <c r="UA34" s="572"/>
      <c r="UB34" s="572"/>
      <c r="UC34" s="572"/>
      <c r="UD34" s="572"/>
      <c r="UE34" s="572"/>
      <c r="UF34" s="572"/>
      <c r="UG34" s="572"/>
      <c r="UH34" s="572"/>
      <c r="UI34" s="572"/>
      <c r="UJ34" s="572"/>
      <c r="UK34" s="572"/>
      <c r="UL34" s="572"/>
      <c r="UM34" s="572"/>
      <c r="UN34" s="572"/>
      <c r="UO34" s="572"/>
      <c r="UP34" s="572"/>
      <c r="UQ34" s="572"/>
      <c r="UR34" s="572"/>
      <c r="US34" s="572"/>
      <c r="UT34" s="572"/>
      <c r="UU34" s="572"/>
      <c r="UV34" s="572"/>
      <c r="UW34" s="572"/>
      <c r="UX34" s="572"/>
      <c r="UY34" s="572"/>
      <c r="UZ34" s="572"/>
      <c r="VA34" s="572"/>
      <c r="VB34" s="572"/>
      <c r="VC34" s="572"/>
      <c r="VD34" s="572"/>
      <c r="VE34" s="572"/>
      <c r="VF34" s="572"/>
      <c r="VG34" s="572"/>
      <c r="VH34" s="572"/>
      <c r="VI34" s="572"/>
      <c r="VJ34" s="572"/>
      <c r="VK34" s="572"/>
      <c r="VL34" s="572"/>
      <c r="VM34" s="572"/>
      <c r="VN34" s="572"/>
      <c r="VO34" s="572"/>
      <c r="VP34" s="572"/>
      <c r="VQ34" s="572"/>
      <c r="VR34" s="572"/>
      <c r="VS34" s="572"/>
      <c r="VT34" s="572"/>
      <c r="VU34" s="572"/>
      <c r="VV34" s="572"/>
      <c r="VW34" s="572"/>
      <c r="VX34" s="572"/>
      <c r="VY34" s="572"/>
      <c r="VZ34" s="572"/>
      <c r="WA34" s="572"/>
      <c r="WB34" s="572"/>
      <c r="WC34" s="572"/>
      <c r="WD34" s="572"/>
      <c r="WE34" s="572"/>
      <c r="WF34" s="572"/>
      <c r="WG34" s="572"/>
      <c r="WH34" s="572"/>
      <c r="WI34" s="572"/>
      <c r="WJ34" s="572"/>
      <c r="WK34" s="572"/>
      <c r="WL34" s="572"/>
      <c r="WM34" s="572"/>
      <c r="WN34" s="572"/>
      <c r="WO34" s="572"/>
      <c r="WP34" s="572"/>
      <c r="WQ34" s="572"/>
      <c r="WR34" s="572"/>
      <c r="WS34" s="572"/>
      <c r="WT34" s="572"/>
      <c r="WU34" s="572"/>
      <c r="WV34" s="572"/>
      <c r="WW34" s="572"/>
      <c r="WX34" s="572"/>
      <c r="WY34" s="572"/>
      <c r="WZ34" s="572"/>
      <c r="XA34" s="572"/>
      <c r="XB34" s="572"/>
      <c r="XC34" s="572"/>
      <c r="XD34" s="572"/>
      <c r="XE34" s="572"/>
      <c r="XF34" s="572"/>
      <c r="XG34" s="572"/>
      <c r="XH34" s="572"/>
      <c r="XI34" s="572"/>
      <c r="XJ34" s="572"/>
      <c r="XK34" s="572"/>
      <c r="XL34" s="572"/>
      <c r="XM34" s="572"/>
      <c r="XN34" s="572"/>
      <c r="XO34" s="572"/>
      <c r="XP34" s="572"/>
      <c r="XQ34" s="572"/>
      <c r="XR34" s="572"/>
      <c r="XS34" s="572"/>
      <c r="XT34" s="572"/>
      <c r="XU34" s="572"/>
      <c r="XV34" s="572"/>
      <c r="XW34" s="572"/>
      <c r="XX34" s="572"/>
      <c r="XY34" s="572"/>
      <c r="XZ34" s="572"/>
      <c r="YA34" s="572"/>
      <c r="YB34" s="572"/>
      <c r="YC34" s="572"/>
      <c r="YD34" s="572"/>
      <c r="YE34" s="572"/>
      <c r="YF34" s="572"/>
      <c r="YG34" s="572"/>
      <c r="YH34" s="572"/>
      <c r="YI34" s="572"/>
      <c r="YJ34" s="572"/>
      <c r="YK34" s="572"/>
      <c r="YL34" s="572"/>
      <c r="YM34" s="572"/>
      <c r="YN34" s="572"/>
      <c r="YO34" s="572"/>
      <c r="YP34" s="572"/>
      <c r="YQ34" s="572"/>
      <c r="YR34" s="572"/>
      <c r="YS34" s="572"/>
      <c r="YT34" s="572"/>
      <c r="YU34" s="572"/>
      <c r="YV34" s="572"/>
      <c r="YW34" s="572"/>
      <c r="YX34" s="572"/>
      <c r="YY34" s="572"/>
      <c r="YZ34" s="572"/>
      <c r="ZA34" s="572"/>
      <c r="ZB34" s="572"/>
      <c r="ZC34" s="572"/>
      <c r="ZD34" s="572"/>
      <c r="ZE34" s="572"/>
      <c r="ZF34" s="572"/>
      <c r="ZG34" s="572"/>
      <c r="ZH34" s="572"/>
      <c r="ZI34" s="572"/>
      <c r="ZJ34" s="572"/>
      <c r="ZK34" s="572"/>
      <c r="ZL34" s="572"/>
      <c r="ZM34" s="572"/>
      <c r="ZN34" s="572"/>
      <c r="ZO34" s="572"/>
      <c r="ZP34" s="572"/>
      <c r="ZQ34" s="572"/>
      <c r="ZR34" s="572"/>
      <c r="ZS34" s="572"/>
      <c r="ZT34" s="572"/>
      <c r="ZU34" s="572"/>
      <c r="ZV34" s="572"/>
      <c r="ZW34" s="572"/>
      <c r="ZX34" s="572"/>
      <c r="ZY34" s="572"/>
      <c r="ZZ34" s="572"/>
      <c r="AAA34" s="572"/>
      <c r="AAB34" s="572"/>
      <c r="AAC34" s="572"/>
      <c r="AAD34" s="572"/>
      <c r="AAE34" s="572"/>
      <c r="AAF34" s="572"/>
      <c r="AAG34" s="572"/>
      <c r="AAH34" s="572"/>
      <c r="AAI34" s="572"/>
      <c r="AAJ34" s="572"/>
      <c r="AAK34" s="572"/>
      <c r="AAL34" s="572"/>
      <c r="AAM34" s="572"/>
      <c r="AAN34" s="572"/>
      <c r="AAO34" s="572"/>
      <c r="AAP34" s="572"/>
      <c r="AAQ34" s="572"/>
      <c r="AAR34" s="572"/>
      <c r="AAS34" s="572"/>
      <c r="AAT34" s="572"/>
      <c r="AAU34" s="572"/>
      <c r="AAV34" s="572"/>
      <c r="AAW34" s="572"/>
      <c r="AAX34" s="572"/>
      <c r="AAY34" s="572"/>
      <c r="AAZ34" s="572"/>
      <c r="ABA34" s="572"/>
      <c r="ABB34" s="572"/>
      <c r="ABC34" s="572"/>
      <c r="ABD34" s="572"/>
      <c r="ABE34" s="572"/>
      <c r="ABF34" s="572"/>
      <c r="ABG34" s="572"/>
      <c r="ABH34" s="572"/>
      <c r="ABI34" s="572"/>
      <c r="ABJ34" s="572"/>
      <c r="ABK34" s="572"/>
      <c r="ABL34" s="572"/>
      <c r="ABM34" s="572"/>
      <c r="ABN34" s="572"/>
      <c r="ABO34" s="572"/>
      <c r="ABP34" s="572"/>
      <c r="ABQ34" s="572"/>
      <c r="ABR34" s="572"/>
      <c r="ABS34" s="572"/>
      <c r="ABT34" s="572"/>
      <c r="ABU34" s="572"/>
      <c r="ABV34" s="572"/>
      <c r="ABW34" s="572"/>
      <c r="ABX34" s="572"/>
      <c r="ABY34" s="572"/>
      <c r="ABZ34" s="572"/>
      <c r="ACA34" s="572"/>
      <c r="ACB34" s="572"/>
      <c r="ACC34" s="572"/>
      <c r="ACD34" s="572"/>
      <c r="ACE34" s="572"/>
      <c r="ACF34" s="572"/>
      <c r="ACG34" s="572"/>
      <c r="ACH34" s="572"/>
      <c r="ACI34" s="572"/>
      <c r="ACJ34" s="572"/>
      <c r="ACK34" s="572"/>
      <c r="ACL34" s="572"/>
      <c r="ACM34" s="572"/>
      <c r="ACN34" s="572"/>
      <c r="ACO34" s="572"/>
      <c r="ACP34" s="572"/>
      <c r="ACQ34" s="572"/>
      <c r="ACR34" s="572"/>
      <c r="ACS34" s="572"/>
      <c r="ACT34" s="572"/>
      <c r="ACU34" s="572"/>
      <c r="ACV34" s="572"/>
      <c r="ACW34" s="572"/>
      <c r="ACX34" s="572"/>
      <c r="ACY34" s="572"/>
      <c r="ACZ34" s="572"/>
      <c r="ADA34" s="572"/>
      <c r="ADB34" s="572"/>
      <c r="ADC34" s="572"/>
      <c r="ADD34" s="572"/>
      <c r="ADE34" s="572"/>
      <c r="ADF34" s="572"/>
      <c r="ADG34" s="572"/>
      <c r="ADH34" s="572"/>
      <c r="ADI34" s="572"/>
      <c r="ADJ34" s="572"/>
      <c r="ADK34" s="572"/>
      <c r="ADL34" s="572"/>
      <c r="ADM34" s="572"/>
      <c r="ADN34" s="572"/>
      <c r="ADO34" s="572"/>
      <c r="ADP34" s="572"/>
      <c r="ADQ34" s="572"/>
      <c r="ADR34" s="572"/>
      <c r="ADS34" s="572"/>
      <c r="ADT34" s="572"/>
      <c r="ADU34" s="572"/>
      <c r="ADV34" s="572"/>
      <c r="ADW34" s="572"/>
      <c r="ADX34" s="572"/>
      <c r="ADY34" s="572"/>
      <c r="ADZ34" s="572"/>
      <c r="AEA34" s="572"/>
      <c r="AEB34" s="572"/>
      <c r="AEC34" s="572"/>
      <c r="AED34" s="572"/>
      <c r="AEE34" s="572"/>
      <c r="AEF34" s="572"/>
      <c r="AEG34" s="572"/>
      <c r="AEH34" s="572"/>
      <c r="AEI34" s="572"/>
      <c r="AEJ34" s="572"/>
      <c r="AEK34" s="572"/>
      <c r="AEL34" s="572"/>
      <c r="AEM34" s="572"/>
      <c r="AEN34" s="572"/>
      <c r="AEO34" s="572"/>
      <c r="AEP34" s="572"/>
      <c r="AEQ34" s="572"/>
      <c r="AER34" s="572"/>
      <c r="AES34" s="572"/>
      <c r="AET34" s="572"/>
      <c r="AEU34" s="572"/>
      <c r="AEV34" s="572"/>
      <c r="AEW34" s="572"/>
      <c r="AEX34" s="572"/>
      <c r="AEY34" s="572"/>
      <c r="AEZ34" s="572"/>
      <c r="AFA34" s="572"/>
      <c r="AFB34" s="572"/>
      <c r="AFC34" s="572"/>
      <c r="AFD34" s="572"/>
      <c r="AFE34" s="572"/>
      <c r="AFF34" s="572"/>
      <c r="AFG34" s="572"/>
      <c r="AFH34" s="572"/>
      <c r="AFI34" s="572"/>
      <c r="AFJ34" s="572"/>
      <c r="AFK34" s="572"/>
      <c r="AFL34" s="572"/>
      <c r="AFM34" s="572"/>
      <c r="AFN34" s="572"/>
      <c r="AFO34" s="572"/>
      <c r="AFP34" s="572"/>
      <c r="AFQ34" s="572"/>
      <c r="AFR34" s="572"/>
      <c r="AFS34" s="572"/>
      <c r="AFT34" s="572"/>
      <c r="AFU34" s="572"/>
      <c r="AFV34" s="572"/>
      <c r="AFW34" s="572"/>
      <c r="AFX34" s="572"/>
      <c r="AFY34" s="572"/>
      <c r="AFZ34" s="572"/>
      <c r="AGA34" s="572"/>
      <c r="AGB34" s="572"/>
      <c r="AGC34" s="572"/>
      <c r="AGD34" s="572"/>
      <c r="AGE34" s="572"/>
      <c r="AGF34" s="572"/>
      <c r="AGG34" s="572"/>
      <c r="AGH34" s="572"/>
      <c r="AGI34" s="572"/>
      <c r="AGJ34" s="572"/>
      <c r="AGK34" s="572"/>
      <c r="AGL34" s="572"/>
      <c r="AGM34" s="572"/>
      <c r="AGN34" s="572"/>
      <c r="AGO34" s="572"/>
      <c r="AGP34" s="572"/>
      <c r="AGQ34" s="572"/>
      <c r="AGR34" s="572"/>
      <c r="AGS34" s="572"/>
      <c r="AGT34" s="572"/>
      <c r="AGU34" s="572"/>
      <c r="AGV34" s="572"/>
      <c r="AGW34" s="572"/>
      <c r="AGX34" s="572"/>
      <c r="AGY34" s="572"/>
      <c r="AGZ34" s="572"/>
      <c r="AHA34" s="572"/>
      <c r="AHB34" s="572"/>
      <c r="AHC34" s="572"/>
      <c r="AHD34" s="572"/>
      <c r="AHE34" s="572"/>
      <c r="AHF34" s="572"/>
      <c r="AHG34" s="572"/>
      <c r="AHH34" s="572"/>
      <c r="AHI34" s="572"/>
      <c r="AHJ34" s="572"/>
      <c r="AHK34" s="572"/>
      <c r="AHL34" s="572"/>
      <c r="AHM34" s="572"/>
      <c r="AHN34" s="572"/>
      <c r="AHO34" s="572"/>
      <c r="AHP34" s="572"/>
      <c r="AHQ34" s="572"/>
      <c r="AHR34" s="572"/>
      <c r="AHS34" s="572"/>
      <c r="AHT34" s="572"/>
      <c r="AHU34" s="572"/>
      <c r="AHV34" s="572"/>
      <c r="AHW34" s="572"/>
      <c r="AHX34" s="572"/>
      <c r="AHY34" s="572"/>
      <c r="AHZ34" s="572"/>
      <c r="AIA34" s="572"/>
      <c r="AIB34" s="572"/>
      <c r="AIC34" s="572"/>
      <c r="AID34" s="572"/>
      <c r="AIE34" s="572"/>
      <c r="AIF34" s="572"/>
      <c r="AIG34" s="572"/>
      <c r="AIH34" s="572"/>
      <c r="AII34" s="572"/>
      <c r="AIJ34" s="572"/>
      <c r="AIK34" s="572"/>
      <c r="AIL34" s="572"/>
      <c r="AIM34" s="572"/>
      <c r="AIN34" s="572"/>
      <c r="AIO34" s="572"/>
      <c r="AIP34" s="572"/>
      <c r="AIQ34" s="572"/>
      <c r="AIR34" s="572"/>
      <c r="AIS34" s="572"/>
      <c r="AIT34" s="572"/>
      <c r="AIU34" s="572"/>
      <c r="AIV34" s="572"/>
      <c r="AIW34" s="572"/>
      <c r="AIX34" s="572"/>
      <c r="AIY34" s="572"/>
      <c r="AIZ34" s="572"/>
      <c r="AJA34" s="572"/>
      <c r="AJB34" s="572"/>
      <c r="AJC34" s="572"/>
      <c r="AJD34" s="572"/>
      <c r="AJE34" s="572"/>
      <c r="AJF34" s="572"/>
      <c r="AJG34" s="572"/>
      <c r="AJH34" s="572"/>
      <c r="AJI34" s="572"/>
      <c r="AJJ34" s="572"/>
      <c r="AJK34" s="572"/>
      <c r="AJL34" s="572"/>
      <c r="AJM34" s="572"/>
      <c r="AJN34" s="572"/>
      <c r="AJO34" s="572"/>
      <c r="AJP34" s="572"/>
      <c r="AJQ34" s="572"/>
      <c r="AJR34" s="572"/>
      <c r="AJS34" s="572"/>
      <c r="AJT34" s="572"/>
      <c r="AJU34" s="572"/>
      <c r="AJV34" s="572"/>
      <c r="AJW34" s="572"/>
      <c r="AJX34" s="572"/>
      <c r="AJY34" s="572"/>
      <c r="AJZ34" s="572"/>
      <c r="AKA34" s="572"/>
      <c r="AKB34" s="572"/>
      <c r="AKC34" s="572"/>
      <c r="AKD34" s="572"/>
      <c r="AKE34" s="572"/>
      <c r="AKF34" s="572"/>
      <c r="AKG34" s="572"/>
      <c r="AKH34" s="572"/>
      <c r="AKI34" s="572"/>
      <c r="AKJ34" s="572"/>
      <c r="AKK34" s="572"/>
      <c r="AKL34" s="572"/>
      <c r="AKM34" s="572"/>
      <c r="AKN34" s="572"/>
      <c r="AKO34" s="572"/>
      <c r="AKP34" s="572"/>
      <c r="AKQ34" s="572"/>
      <c r="AKR34" s="572"/>
      <c r="AKS34" s="572"/>
      <c r="AKT34" s="572"/>
      <c r="AKU34" s="572"/>
      <c r="AKV34" s="572"/>
      <c r="AKW34" s="572"/>
      <c r="AKX34" s="572"/>
      <c r="AKY34" s="572"/>
      <c r="AKZ34" s="572"/>
      <c r="ALA34" s="572"/>
      <c r="ALB34" s="572"/>
      <c r="ALC34" s="572"/>
      <c r="ALD34" s="572"/>
      <c r="ALE34" s="572"/>
      <c r="ALF34" s="572"/>
      <c r="ALG34" s="572"/>
      <c r="ALH34" s="572"/>
      <c r="ALI34" s="572"/>
      <c r="ALJ34" s="572"/>
      <c r="ALK34" s="572"/>
      <c r="ALL34" s="572"/>
      <c r="ALM34" s="572"/>
      <c r="ALN34" s="572"/>
      <c r="ALO34" s="572"/>
      <c r="ALP34" s="572"/>
      <c r="ALQ34" s="572"/>
      <c r="ALR34" s="572"/>
      <c r="ALS34" s="572"/>
      <c r="ALT34" s="572"/>
      <c r="ALU34" s="572"/>
      <c r="ALV34" s="572"/>
      <c r="ALW34" s="572"/>
      <c r="ALX34" s="572"/>
      <c r="ALY34" s="572"/>
      <c r="ALZ34" s="572"/>
      <c r="AMA34" s="572"/>
      <c r="AMB34" s="572"/>
      <c r="AMC34" s="572"/>
      <c r="AMD34" s="572"/>
      <c r="AME34" s="572"/>
      <c r="AMF34" s="572"/>
      <c r="AMG34" s="572"/>
      <c r="AMH34" s="572"/>
      <c r="AMI34" s="572"/>
      <c r="AMJ34" s="572"/>
    </row>
    <row r="35" spans="1:1024" s="647" customFormat="1" ht="12.75" customHeight="1">
      <c r="A35" s="19"/>
      <c r="B35" s="25"/>
      <c r="C35" s="25"/>
      <c r="D35" s="18"/>
      <c r="E35" s="18"/>
      <c r="F35" s="26"/>
      <c r="G35" s="27"/>
      <c r="H35" s="645"/>
      <c r="I35" s="646"/>
    </row>
    <row r="36" spans="1:1024" s="573" customFormat="1" ht="12.75" customHeight="1">
      <c r="A36" s="23"/>
      <c r="B36" s="25"/>
      <c r="C36" s="25"/>
      <c r="D36" s="18"/>
      <c r="E36" s="18"/>
      <c r="F36" s="22"/>
      <c r="G36" s="21"/>
      <c r="H36" s="493"/>
      <c r="I36" s="571"/>
      <c r="J36" s="572"/>
      <c r="K36" s="572"/>
      <c r="L36" s="572"/>
      <c r="M36" s="572"/>
      <c r="N36" s="572"/>
      <c r="O36" s="572"/>
      <c r="P36" s="572"/>
      <c r="Q36" s="572"/>
      <c r="R36" s="572"/>
      <c r="S36" s="572"/>
      <c r="T36" s="572"/>
      <c r="U36" s="572"/>
      <c r="V36" s="572"/>
      <c r="W36" s="572"/>
      <c r="X36" s="572"/>
      <c r="Y36" s="572"/>
      <c r="Z36" s="572"/>
      <c r="AA36" s="572"/>
      <c r="AB36" s="572"/>
      <c r="AC36" s="572"/>
      <c r="AD36" s="572"/>
      <c r="AE36" s="572"/>
      <c r="AF36" s="572"/>
      <c r="AG36" s="572"/>
      <c r="AH36" s="572"/>
      <c r="AI36" s="572"/>
      <c r="AJ36" s="572"/>
      <c r="AK36" s="572"/>
      <c r="AL36" s="572"/>
      <c r="AM36" s="572"/>
      <c r="AN36" s="572"/>
      <c r="AO36" s="572"/>
      <c r="AP36" s="572"/>
      <c r="AQ36" s="572"/>
      <c r="AR36" s="572"/>
      <c r="AS36" s="572"/>
      <c r="AT36" s="572"/>
      <c r="AU36" s="572"/>
      <c r="AV36" s="572"/>
      <c r="AW36" s="572"/>
      <c r="AX36" s="572"/>
      <c r="AY36" s="572"/>
      <c r="AZ36" s="572"/>
      <c r="BA36" s="572"/>
      <c r="BB36" s="572"/>
      <c r="BC36" s="572"/>
      <c r="BD36" s="572"/>
      <c r="BE36" s="572"/>
      <c r="BF36" s="572"/>
      <c r="BG36" s="572"/>
      <c r="BH36" s="572"/>
      <c r="BI36" s="572"/>
      <c r="BJ36" s="572"/>
      <c r="BK36" s="572"/>
      <c r="BL36" s="572"/>
      <c r="BM36" s="572"/>
      <c r="BN36" s="572"/>
      <c r="BO36" s="572"/>
      <c r="BP36" s="572"/>
      <c r="BQ36" s="572"/>
      <c r="BR36" s="572"/>
      <c r="BS36" s="572"/>
      <c r="BT36" s="572"/>
      <c r="BU36" s="572"/>
      <c r="BV36" s="572"/>
      <c r="BW36" s="572"/>
      <c r="BX36" s="572"/>
      <c r="BY36" s="572"/>
      <c r="BZ36" s="572"/>
      <c r="CA36" s="572"/>
      <c r="CB36" s="572"/>
      <c r="CC36" s="572"/>
      <c r="CD36" s="572"/>
      <c r="CE36" s="572"/>
      <c r="CF36" s="572"/>
      <c r="CG36" s="572"/>
      <c r="CH36" s="572"/>
      <c r="CI36" s="572"/>
      <c r="CJ36" s="572"/>
      <c r="CK36" s="572"/>
      <c r="CL36" s="572"/>
      <c r="CM36" s="572"/>
      <c r="CN36" s="572"/>
      <c r="CO36" s="572"/>
      <c r="CP36" s="572"/>
      <c r="CQ36" s="572"/>
      <c r="CR36" s="572"/>
      <c r="CS36" s="572"/>
      <c r="CT36" s="572"/>
      <c r="CU36" s="572"/>
      <c r="CV36" s="572"/>
      <c r="CW36" s="572"/>
      <c r="CX36" s="572"/>
      <c r="CY36" s="572"/>
      <c r="CZ36" s="572"/>
      <c r="DA36" s="572"/>
      <c r="DB36" s="572"/>
      <c r="DC36" s="572"/>
      <c r="DD36" s="572"/>
      <c r="DE36" s="572"/>
      <c r="DF36" s="572"/>
      <c r="DG36" s="572"/>
      <c r="DH36" s="572"/>
      <c r="DI36" s="572"/>
      <c r="DJ36" s="572"/>
      <c r="DK36" s="572"/>
      <c r="DL36" s="572"/>
      <c r="DM36" s="572"/>
      <c r="DN36" s="572"/>
      <c r="DO36" s="572"/>
      <c r="DP36" s="572"/>
      <c r="DQ36" s="572"/>
      <c r="DR36" s="572"/>
      <c r="DS36" s="572"/>
      <c r="DT36" s="572"/>
      <c r="DU36" s="572"/>
      <c r="DV36" s="572"/>
      <c r="DW36" s="572"/>
      <c r="DX36" s="572"/>
      <c r="DY36" s="572"/>
      <c r="DZ36" s="572"/>
      <c r="EA36" s="572"/>
      <c r="EB36" s="572"/>
      <c r="EC36" s="572"/>
      <c r="ED36" s="572"/>
      <c r="EE36" s="572"/>
      <c r="EF36" s="572"/>
      <c r="EG36" s="572"/>
      <c r="EH36" s="572"/>
      <c r="EI36" s="572"/>
      <c r="EJ36" s="572"/>
      <c r="EK36" s="572"/>
      <c r="EL36" s="572"/>
      <c r="EM36" s="572"/>
      <c r="EN36" s="572"/>
      <c r="EO36" s="572"/>
      <c r="EP36" s="572"/>
      <c r="EQ36" s="572"/>
      <c r="ER36" s="572"/>
      <c r="ES36" s="572"/>
      <c r="ET36" s="572"/>
      <c r="EU36" s="572"/>
      <c r="EV36" s="572"/>
      <c r="EW36" s="572"/>
      <c r="EX36" s="572"/>
      <c r="EY36" s="572"/>
      <c r="EZ36" s="572"/>
      <c r="FA36" s="572"/>
      <c r="FB36" s="572"/>
      <c r="FC36" s="572"/>
      <c r="FD36" s="572"/>
      <c r="FE36" s="572"/>
      <c r="FF36" s="572"/>
      <c r="FG36" s="572"/>
      <c r="FH36" s="572"/>
      <c r="FI36" s="572"/>
      <c r="FJ36" s="572"/>
      <c r="FK36" s="572"/>
      <c r="FL36" s="572"/>
      <c r="FM36" s="572"/>
      <c r="FN36" s="572"/>
      <c r="FO36" s="572"/>
      <c r="FP36" s="572"/>
      <c r="FQ36" s="572"/>
      <c r="FR36" s="572"/>
      <c r="FS36" s="572"/>
      <c r="FT36" s="572"/>
      <c r="FU36" s="572"/>
      <c r="FV36" s="572"/>
      <c r="FW36" s="572"/>
      <c r="FX36" s="572"/>
      <c r="FY36" s="572"/>
      <c r="FZ36" s="572"/>
      <c r="GA36" s="572"/>
      <c r="GB36" s="572"/>
      <c r="GC36" s="572"/>
      <c r="GD36" s="572"/>
      <c r="GE36" s="572"/>
      <c r="GF36" s="572"/>
      <c r="GG36" s="572"/>
      <c r="GH36" s="572"/>
      <c r="GI36" s="572"/>
      <c r="GJ36" s="572"/>
      <c r="GK36" s="572"/>
      <c r="GL36" s="572"/>
      <c r="GM36" s="572"/>
      <c r="GN36" s="572"/>
      <c r="GO36" s="572"/>
      <c r="GP36" s="572"/>
      <c r="GQ36" s="572"/>
      <c r="GR36" s="572"/>
      <c r="GS36" s="572"/>
      <c r="GT36" s="572"/>
      <c r="GU36" s="572"/>
      <c r="GV36" s="572"/>
      <c r="GW36" s="572"/>
      <c r="GX36" s="572"/>
      <c r="GY36" s="572"/>
      <c r="GZ36" s="572"/>
      <c r="HA36" s="572"/>
      <c r="HB36" s="572"/>
      <c r="HC36" s="572"/>
      <c r="HD36" s="572"/>
      <c r="HE36" s="572"/>
      <c r="HF36" s="572"/>
      <c r="HG36" s="572"/>
      <c r="HH36" s="572"/>
      <c r="HI36" s="572"/>
      <c r="HJ36" s="572"/>
      <c r="HK36" s="572"/>
      <c r="HL36" s="572"/>
      <c r="HM36" s="572"/>
      <c r="HN36" s="572"/>
      <c r="HO36" s="572"/>
      <c r="HP36" s="572"/>
      <c r="HQ36" s="572"/>
      <c r="HR36" s="572"/>
      <c r="HS36" s="572"/>
      <c r="HT36" s="572"/>
      <c r="HU36" s="572"/>
      <c r="HV36" s="572"/>
      <c r="HW36" s="572"/>
      <c r="HX36" s="572"/>
      <c r="HY36" s="572"/>
      <c r="HZ36" s="572"/>
      <c r="IA36" s="572"/>
      <c r="IB36" s="572"/>
      <c r="IC36" s="572"/>
      <c r="ID36" s="572"/>
      <c r="IE36" s="572"/>
      <c r="IF36" s="572"/>
      <c r="IG36" s="572"/>
      <c r="IH36" s="572"/>
      <c r="II36" s="572"/>
      <c r="IJ36" s="572"/>
      <c r="IK36" s="572"/>
      <c r="IL36" s="572"/>
      <c r="IM36" s="572"/>
      <c r="IN36" s="572"/>
      <c r="IO36" s="572"/>
      <c r="IP36" s="572"/>
      <c r="IQ36" s="572"/>
      <c r="IR36" s="572"/>
      <c r="IS36" s="572"/>
      <c r="IT36" s="572"/>
      <c r="IU36" s="572"/>
      <c r="IV36" s="572"/>
      <c r="IW36" s="572"/>
      <c r="IX36" s="572"/>
      <c r="IY36" s="572"/>
      <c r="IZ36" s="572"/>
      <c r="JA36" s="572"/>
      <c r="JB36" s="572"/>
      <c r="JC36" s="572"/>
      <c r="JD36" s="572"/>
      <c r="JE36" s="572"/>
      <c r="JF36" s="572"/>
      <c r="JG36" s="572"/>
      <c r="JH36" s="572"/>
      <c r="JI36" s="572"/>
      <c r="JJ36" s="572"/>
      <c r="JK36" s="572"/>
      <c r="JL36" s="572"/>
      <c r="JM36" s="572"/>
      <c r="JN36" s="572"/>
      <c r="JO36" s="572"/>
      <c r="JP36" s="572"/>
      <c r="JQ36" s="572"/>
      <c r="JR36" s="572"/>
      <c r="JS36" s="572"/>
      <c r="JT36" s="572"/>
      <c r="JU36" s="572"/>
      <c r="JV36" s="572"/>
      <c r="JW36" s="572"/>
      <c r="JX36" s="572"/>
      <c r="JY36" s="572"/>
      <c r="JZ36" s="572"/>
      <c r="KA36" s="572"/>
      <c r="KB36" s="572"/>
      <c r="KC36" s="572"/>
      <c r="KD36" s="572"/>
      <c r="KE36" s="572"/>
      <c r="KF36" s="572"/>
      <c r="KG36" s="572"/>
      <c r="KH36" s="572"/>
      <c r="KI36" s="572"/>
      <c r="KJ36" s="572"/>
      <c r="KK36" s="572"/>
      <c r="KL36" s="572"/>
      <c r="KM36" s="572"/>
      <c r="KN36" s="572"/>
      <c r="KO36" s="572"/>
      <c r="KP36" s="572"/>
      <c r="KQ36" s="572"/>
      <c r="KR36" s="572"/>
      <c r="KS36" s="572"/>
      <c r="KT36" s="572"/>
      <c r="KU36" s="572"/>
      <c r="KV36" s="572"/>
      <c r="KW36" s="572"/>
      <c r="KX36" s="572"/>
      <c r="KY36" s="572"/>
      <c r="KZ36" s="572"/>
      <c r="LA36" s="572"/>
      <c r="LB36" s="572"/>
      <c r="LC36" s="572"/>
      <c r="LD36" s="572"/>
      <c r="LE36" s="572"/>
      <c r="LF36" s="572"/>
      <c r="LG36" s="572"/>
      <c r="LH36" s="572"/>
      <c r="LI36" s="572"/>
      <c r="LJ36" s="572"/>
      <c r="LK36" s="572"/>
      <c r="LL36" s="572"/>
      <c r="LM36" s="572"/>
      <c r="LN36" s="572"/>
      <c r="LO36" s="572"/>
      <c r="LP36" s="572"/>
      <c r="LQ36" s="572"/>
      <c r="LR36" s="572"/>
      <c r="LS36" s="572"/>
      <c r="LT36" s="572"/>
      <c r="LU36" s="572"/>
      <c r="LV36" s="572"/>
      <c r="LW36" s="572"/>
      <c r="LX36" s="572"/>
      <c r="LY36" s="572"/>
      <c r="LZ36" s="572"/>
      <c r="MA36" s="572"/>
      <c r="MB36" s="572"/>
      <c r="MC36" s="572"/>
      <c r="MD36" s="572"/>
      <c r="ME36" s="572"/>
      <c r="MF36" s="572"/>
      <c r="MG36" s="572"/>
      <c r="MH36" s="572"/>
      <c r="MI36" s="572"/>
      <c r="MJ36" s="572"/>
      <c r="MK36" s="572"/>
      <c r="ML36" s="572"/>
      <c r="MM36" s="572"/>
      <c r="MN36" s="572"/>
      <c r="MO36" s="572"/>
      <c r="MP36" s="572"/>
      <c r="MQ36" s="572"/>
      <c r="MR36" s="572"/>
      <c r="MS36" s="572"/>
      <c r="MT36" s="572"/>
      <c r="MU36" s="572"/>
      <c r="MV36" s="572"/>
      <c r="MW36" s="572"/>
      <c r="MX36" s="572"/>
      <c r="MY36" s="572"/>
      <c r="MZ36" s="572"/>
      <c r="NA36" s="572"/>
      <c r="NB36" s="572"/>
      <c r="NC36" s="572"/>
      <c r="ND36" s="572"/>
      <c r="NE36" s="572"/>
      <c r="NF36" s="572"/>
      <c r="NG36" s="572"/>
      <c r="NH36" s="572"/>
      <c r="NI36" s="572"/>
      <c r="NJ36" s="572"/>
      <c r="NK36" s="572"/>
      <c r="NL36" s="572"/>
      <c r="NM36" s="572"/>
      <c r="NN36" s="572"/>
      <c r="NO36" s="572"/>
      <c r="NP36" s="572"/>
      <c r="NQ36" s="572"/>
      <c r="NR36" s="572"/>
      <c r="NS36" s="572"/>
      <c r="NT36" s="572"/>
      <c r="NU36" s="572"/>
      <c r="NV36" s="572"/>
      <c r="NW36" s="572"/>
      <c r="NX36" s="572"/>
      <c r="NY36" s="572"/>
      <c r="NZ36" s="572"/>
      <c r="OA36" s="572"/>
      <c r="OB36" s="572"/>
      <c r="OC36" s="572"/>
      <c r="OD36" s="572"/>
      <c r="OE36" s="572"/>
      <c r="OF36" s="572"/>
      <c r="OG36" s="572"/>
      <c r="OH36" s="572"/>
      <c r="OI36" s="572"/>
      <c r="OJ36" s="572"/>
      <c r="OK36" s="572"/>
      <c r="OL36" s="572"/>
      <c r="OM36" s="572"/>
      <c r="ON36" s="572"/>
      <c r="OO36" s="572"/>
      <c r="OP36" s="572"/>
      <c r="OQ36" s="572"/>
      <c r="OR36" s="572"/>
      <c r="OS36" s="572"/>
      <c r="OT36" s="572"/>
      <c r="OU36" s="572"/>
      <c r="OV36" s="572"/>
      <c r="OW36" s="572"/>
      <c r="OX36" s="572"/>
      <c r="OY36" s="572"/>
      <c r="OZ36" s="572"/>
      <c r="PA36" s="572"/>
      <c r="PB36" s="572"/>
      <c r="PC36" s="572"/>
      <c r="PD36" s="572"/>
      <c r="PE36" s="572"/>
      <c r="PF36" s="572"/>
      <c r="PG36" s="572"/>
      <c r="PH36" s="572"/>
      <c r="PI36" s="572"/>
      <c r="PJ36" s="572"/>
      <c r="PK36" s="572"/>
      <c r="PL36" s="572"/>
      <c r="PM36" s="572"/>
      <c r="PN36" s="572"/>
      <c r="PO36" s="572"/>
      <c r="PP36" s="572"/>
      <c r="PQ36" s="572"/>
      <c r="PR36" s="572"/>
      <c r="PS36" s="572"/>
      <c r="PT36" s="572"/>
      <c r="PU36" s="572"/>
      <c r="PV36" s="572"/>
      <c r="PW36" s="572"/>
      <c r="PX36" s="572"/>
      <c r="PY36" s="572"/>
      <c r="PZ36" s="572"/>
      <c r="QA36" s="572"/>
      <c r="QB36" s="572"/>
      <c r="QC36" s="572"/>
      <c r="QD36" s="572"/>
      <c r="QE36" s="572"/>
      <c r="QF36" s="572"/>
      <c r="QG36" s="572"/>
      <c r="QH36" s="572"/>
      <c r="QI36" s="572"/>
      <c r="QJ36" s="572"/>
      <c r="QK36" s="572"/>
      <c r="QL36" s="572"/>
      <c r="QM36" s="572"/>
      <c r="QN36" s="572"/>
      <c r="QO36" s="572"/>
      <c r="QP36" s="572"/>
      <c r="QQ36" s="572"/>
      <c r="QR36" s="572"/>
      <c r="QS36" s="572"/>
      <c r="QT36" s="572"/>
      <c r="QU36" s="572"/>
      <c r="QV36" s="572"/>
      <c r="QW36" s="572"/>
      <c r="QX36" s="572"/>
      <c r="QY36" s="572"/>
      <c r="QZ36" s="572"/>
      <c r="RA36" s="572"/>
      <c r="RB36" s="572"/>
      <c r="RC36" s="572"/>
      <c r="RD36" s="572"/>
      <c r="RE36" s="572"/>
      <c r="RF36" s="572"/>
      <c r="RG36" s="572"/>
      <c r="RH36" s="572"/>
      <c r="RI36" s="572"/>
      <c r="RJ36" s="572"/>
      <c r="RK36" s="572"/>
      <c r="RL36" s="572"/>
      <c r="RM36" s="572"/>
      <c r="RN36" s="572"/>
      <c r="RO36" s="572"/>
      <c r="RP36" s="572"/>
      <c r="RQ36" s="572"/>
      <c r="RR36" s="572"/>
      <c r="RS36" s="572"/>
      <c r="RT36" s="572"/>
      <c r="RU36" s="572"/>
      <c r="RV36" s="572"/>
      <c r="RW36" s="572"/>
      <c r="RX36" s="572"/>
      <c r="RY36" s="572"/>
      <c r="RZ36" s="572"/>
      <c r="SA36" s="572"/>
      <c r="SB36" s="572"/>
      <c r="SC36" s="572"/>
      <c r="SD36" s="572"/>
      <c r="SE36" s="572"/>
      <c r="SF36" s="572"/>
      <c r="SG36" s="572"/>
      <c r="SH36" s="572"/>
      <c r="SI36" s="572"/>
      <c r="SJ36" s="572"/>
      <c r="SK36" s="572"/>
      <c r="SL36" s="572"/>
      <c r="SM36" s="572"/>
      <c r="SN36" s="572"/>
      <c r="SO36" s="572"/>
      <c r="SP36" s="572"/>
      <c r="SQ36" s="572"/>
      <c r="SR36" s="572"/>
      <c r="SS36" s="572"/>
      <c r="ST36" s="572"/>
      <c r="SU36" s="572"/>
      <c r="SV36" s="572"/>
      <c r="SW36" s="572"/>
      <c r="SX36" s="572"/>
      <c r="SY36" s="572"/>
      <c r="SZ36" s="572"/>
      <c r="TA36" s="572"/>
      <c r="TB36" s="572"/>
      <c r="TC36" s="572"/>
      <c r="TD36" s="572"/>
      <c r="TE36" s="572"/>
      <c r="TF36" s="572"/>
      <c r="TG36" s="572"/>
      <c r="TH36" s="572"/>
      <c r="TI36" s="572"/>
      <c r="TJ36" s="572"/>
      <c r="TK36" s="572"/>
      <c r="TL36" s="572"/>
      <c r="TM36" s="572"/>
      <c r="TN36" s="572"/>
      <c r="TO36" s="572"/>
      <c r="TP36" s="572"/>
      <c r="TQ36" s="572"/>
      <c r="TR36" s="572"/>
      <c r="TS36" s="572"/>
      <c r="TT36" s="572"/>
      <c r="TU36" s="572"/>
      <c r="TV36" s="572"/>
      <c r="TW36" s="572"/>
      <c r="TX36" s="572"/>
      <c r="TY36" s="572"/>
      <c r="TZ36" s="572"/>
      <c r="UA36" s="572"/>
      <c r="UB36" s="572"/>
      <c r="UC36" s="572"/>
      <c r="UD36" s="572"/>
      <c r="UE36" s="572"/>
      <c r="UF36" s="572"/>
      <c r="UG36" s="572"/>
      <c r="UH36" s="572"/>
      <c r="UI36" s="572"/>
      <c r="UJ36" s="572"/>
      <c r="UK36" s="572"/>
      <c r="UL36" s="572"/>
      <c r="UM36" s="572"/>
      <c r="UN36" s="572"/>
      <c r="UO36" s="572"/>
      <c r="UP36" s="572"/>
      <c r="UQ36" s="572"/>
      <c r="UR36" s="572"/>
      <c r="US36" s="572"/>
      <c r="UT36" s="572"/>
      <c r="UU36" s="572"/>
      <c r="UV36" s="572"/>
      <c r="UW36" s="572"/>
      <c r="UX36" s="572"/>
      <c r="UY36" s="572"/>
      <c r="UZ36" s="572"/>
      <c r="VA36" s="572"/>
      <c r="VB36" s="572"/>
      <c r="VC36" s="572"/>
      <c r="VD36" s="572"/>
      <c r="VE36" s="572"/>
      <c r="VF36" s="572"/>
      <c r="VG36" s="572"/>
      <c r="VH36" s="572"/>
      <c r="VI36" s="572"/>
      <c r="VJ36" s="572"/>
      <c r="VK36" s="572"/>
      <c r="VL36" s="572"/>
      <c r="VM36" s="572"/>
      <c r="VN36" s="572"/>
      <c r="VO36" s="572"/>
      <c r="VP36" s="572"/>
      <c r="VQ36" s="572"/>
      <c r="VR36" s="572"/>
      <c r="VS36" s="572"/>
      <c r="VT36" s="572"/>
      <c r="VU36" s="572"/>
      <c r="VV36" s="572"/>
      <c r="VW36" s="572"/>
      <c r="VX36" s="572"/>
      <c r="VY36" s="572"/>
      <c r="VZ36" s="572"/>
      <c r="WA36" s="572"/>
      <c r="WB36" s="572"/>
      <c r="WC36" s="572"/>
      <c r="WD36" s="572"/>
      <c r="WE36" s="572"/>
      <c r="WF36" s="572"/>
      <c r="WG36" s="572"/>
      <c r="WH36" s="572"/>
      <c r="WI36" s="572"/>
      <c r="WJ36" s="572"/>
      <c r="WK36" s="572"/>
      <c r="WL36" s="572"/>
      <c r="WM36" s="572"/>
      <c r="WN36" s="572"/>
      <c r="WO36" s="572"/>
      <c r="WP36" s="572"/>
      <c r="WQ36" s="572"/>
      <c r="WR36" s="572"/>
      <c r="WS36" s="572"/>
      <c r="WT36" s="572"/>
      <c r="WU36" s="572"/>
      <c r="WV36" s="572"/>
      <c r="WW36" s="572"/>
      <c r="WX36" s="572"/>
      <c r="WY36" s="572"/>
      <c r="WZ36" s="572"/>
      <c r="XA36" s="572"/>
      <c r="XB36" s="572"/>
      <c r="XC36" s="572"/>
      <c r="XD36" s="572"/>
      <c r="XE36" s="572"/>
      <c r="XF36" s="572"/>
      <c r="XG36" s="572"/>
      <c r="XH36" s="572"/>
      <c r="XI36" s="572"/>
      <c r="XJ36" s="572"/>
      <c r="XK36" s="572"/>
      <c r="XL36" s="572"/>
      <c r="XM36" s="572"/>
      <c r="XN36" s="572"/>
      <c r="XO36" s="572"/>
      <c r="XP36" s="572"/>
      <c r="XQ36" s="572"/>
      <c r="XR36" s="572"/>
      <c r="XS36" s="572"/>
      <c r="XT36" s="572"/>
      <c r="XU36" s="572"/>
      <c r="XV36" s="572"/>
      <c r="XW36" s="572"/>
      <c r="XX36" s="572"/>
      <c r="XY36" s="572"/>
      <c r="XZ36" s="572"/>
      <c r="YA36" s="572"/>
      <c r="YB36" s="572"/>
      <c r="YC36" s="572"/>
      <c r="YD36" s="572"/>
      <c r="YE36" s="572"/>
      <c r="YF36" s="572"/>
      <c r="YG36" s="572"/>
      <c r="YH36" s="572"/>
      <c r="YI36" s="572"/>
      <c r="YJ36" s="572"/>
      <c r="YK36" s="572"/>
      <c r="YL36" s="572"/>
      <c r="YM36" s="572"/>
      <c r="YN36" s="572"/>
      <c r="YO36" s="572"/>
      <c r="YP36" s="572"/>
      <c r="YQ36" s="572"/>
      <c r="YR36" s="572"/>
      <c r="YS36" s="572"/>
      <c r="YT36" s="572"/>
      <c r="YU36" s="572"/>
      <c r="YV36" s="572"/>
      <c r="YW36" s="572"/>
      <c r="YX36" s="572"/>
      <c r="YY36" s="572"/>
      <c r="YZ36" s="572"/>
      <c r="ZA36" s="572"/>
      <c r="ZB36" s="572"/>
      <c r="ZC36" s="572"/>
      <c r="ZD36" s="572"/>
      <c r="ZE36" s="572"/>
      <c r="ZF36" s="572"/>
      <c r="ZG36" s="572"/>
      <c r="ZH36" s="572"/>
      <c r="ZI36" s="572"/>
      <c r="ZJ36" s="572"/>
      <c r="ZK36" s="572"/>
      <c r="ZL36" s="572"/>
      <c r="ZM36" s="572"/>
      <c r="ZN36" s="572"/>
      <c r="ZO36" s="572"/>
      <c r="ZP36" s="572"/>
      <c r="ZQ36" s="572"/>
      <c r="ZR36" s="572"/>
      <c r="ZS36" s="572"/>
      <c r="ZT36" s="572"/>
      <c r="ZU36" s="572"/>
      <c r="ZV36" s="572"/>
      <c r="ZW36" s="572"/>
      <c r="ZX36" s="572"/>
      <c r="ZY36" s="572"/>
      <c r="ZZ36" s="572"/>
      <c r="AAA36" s="572"/>
      <c r="AAB36" s="572"/>
      <c r="AAC36" s="572"/>
      <c r="AAD36" s="572"/>
      <c r="AAE36" s="572"/>
      <c r="AAF36" s="572"/>
      <c r="AAG36" s="572"/>
      <c r="AAH36" s="572"/>
      <c r="AAI36" s="572"/>
      <c r="AAJ36" s="572"/>
      <c r="AAK36" s="572"/>
      <c r="AAL36" s="572"/>
      <c r="AAM36" s="572"/>
      <c r="AAN36" s="572"/>
      <c r="AAO36" s="572"/>
      <c r="AAP36" s="572"/>
      <c r="AAQ36" s="572"/>
      <c r="AAR36" s="572"/>
      <c r="AAS36" s="572"/>
      <c r="AAT36" s="572"/>
      <c r="AAU36" s="572"/>
      <c r="AAV36" s="572"/>
      <c r="AAW36" s="572"/>
      <c r="AAX36" s="572"/>
      <c r="AAY36" s="572"/>
      <c r="AAZ36" s="572"/>
      <c r="ABA36" s="572"/>
      <c r="ABB36" s="572"/>
      <c r="ABC36" s="572"/>
      <c r="ABD36" s="572"/>
      <c r="ABE36" s="572"/>
      <c r="ABF36" s="572"/>
      <c r="ABG36" s="572"/>
      <c r="ABH36" s="572"/>
      <c r="ABI36" s="572"/>
      <c r="ABJ36" s="572"/>
      <c r="ABK36" s="572"/>
      <c r="ABL36" s="572"/>
      <c r="ABM36" s="572"/>
      <c r="ABN36" s="572"/>
      <c r="ABO36" s="572"/>
      <c r="ABP36" s="572"/>
      <c r="ABQ36" s="572"/>
      <c r="ABR36" s="572"/>
      <c r="ABS36" s="572"/>
      <c r="ABT36" s="572"/>
      <c r="ABU36" s="572"/>
      <c r="ABV36" s="572"/>
      <c r="ABW36" s="572"/>
      <c r="ABX36" s="572"/>
      <c r="ABY36" s="572"/>
      <c r="ABZ36" s="572"/>
      <c r="ACA36" s="572"/>
      <c r="ACB36" s="572"/>
      <c r="ACC36" s="572"/>
      <c r="ACD36" s="572"/>
      <c r="ACE36" s="572"/>
      <c r="ACF36" s="572"/>
      <c r="ACG36" s="572"/>
      <c r="ACH36" s="572"/>
      <c r="ACI36" s="572"/>
      <c r="ACJ36" s="572"/>
      <c r="ACK36" s="572"/>
      <c r="ACL36" s="572"/>
      <c r="ACM36" s="572"/>
      <c r="ACN36" s="572"/>
      <c r="ACO36" s="572"/>
      <c r="ACP36" s="572"/>
      <c r="ACQ36" s="572"/>
      <c r="ACR36" s="572"/>
      <c r="ACS36" s="572"/>
      <c r="ACT36" s="572"/>
      <c r="ACU36" s="572"/>
      <c r="ACV36" s="572"/>
      <c r="ACW36" s="572"/>
      <c r="ACX36" s="572"/>
      <c r="ACY36" s="572"/>
      <c r="ACZ36" s="572"/>
      <c r="ADA36" s="572"/>
      <c r="ADB36" s="572"/>
      <c r="ADC36" s="572"/>
      <c r="ADD36" s="572"/>
      <c r="ADE36" s="572"/>
      <c r="ADF36" s="572"/>
      <c r="ADG36" s="572"/>
      <c r="ADH36" s="572"/>
      <c r="ADI36" s="572"/>
      <c r="ADJ36" s="572"/>
      <c r="ADK36" s="572"/>
      <c r="ADL36" s="572"/>
      <c r="ADM36" s="572"/>
      <c r="ADN36" s="572"/>
      <c r="ADO36" s="572"/>
      <c r="ADP36" s="572"/>
      <c r="ADQ36" s="572"/>
      <c r="ADR36" s="572"/>
      <c r="ADS36" s="572"/>
      <c r="ADT36" s="572"/>
      <c r="ADU36" s="572"/>
      <c r="ADV36" s="572"/>
      <c r="ADW36" s="572"/>
      <c r="ADX36" s="572"/>
      <c r="ADY36" s="572"/>
      <c r="ADZ36" s="572"/>
      <c r="AEA36" s="572"/>
      <c r="AEB36" s="572"/>
      <c r="AEC36" s="572"/>
      <c r="AED36" s="572"/>
      <c r="AEE36" s="572"/>
      <c r="AEF36" s="572"/>
      <c r="AEG36" s="572"/>
      <c r="AEH36" s="572"/>
      <c r="AEI36" s="572"/>
      <c r="AEJ36" s="572"/>
      <c r="AEK36" s="572"/>
      <c r="AEL36" s="572"/>
      <c r="AEM36" s="572"/>
      <c r="AEN36" s="572"/>
      <c r="AEO36" s="572"/>
      <c r="AEP36" s="572"/>
      <c r="AEQ36" s="572"/>
      <c r="AER36" s="572"/>
      <c r="AES36" s="572"/>
      <c r="AET36" s="572"/>
      <c r="AEU36" s="572"/>
      <c r="AEV36" s="572"/>
      <c r="AEW36" s="572"/>
      <c r="AEX36" s="572"/>
      <c r="AEY36" s="572"/>
      <c r="AEZ36" s="572"/>
      <c r="AFA36" s="572"/>
      <c r="AFB36" s="572"/>
      <c r="AFC36" s="572"/>
      <c r="AFD36" s="572"/>
      <c r="AFE36" s="572"/>
      <c r="AFF36" s="572"/>
      <c r="AFG36" s="572"/>
      <c r="AFH36" s="572"/>
      <c r="AFI36" s="572"/>
      <c r="AFJ36" s="572"/>
      <c r="AFK36" s="572"/>
      <c r="AFL36" s="572"/>
      <c r="AFM36" s="572"/>
      <c r="AFN36" s="572"/>
      <c r="AFO36" s="572"/>
      <c r="AFP36" s="572"/>
      <c r="AFQ36" s="572"/>
      <c r="AFR36" s="572"/>
      <c r="AFS36" s="572"/>
      <c r="AFT36" s="572"/>
      <c r="AFU36" s="572"/>
      <c r="AFV36" s="572"/>
      <c r="AFW36" s="572"/>
      <c r="AFX36" s="572"/>
      <c r="AFY36" s="572"/>
      <c r="AFZ36" s="572"/>
      <c r="AGA36" s="572"/>
      <c r="AGB36" s="572"/>
      <c r="AGC36" s="572"/>
      <c r="AGD36" s="572"/>
      <c r="AGE36" s="572"/>
      <c r="AGF36" s="572"/>
      <c r="AGG36" s="572"/>
      <c r="AGH36" s="572"/>
      <c r="AGI36" s="572"/>
      <c r="AGJ36" s="572"/>
      <c r="AGK36" s="572"/>
      <c r="AGL36" s="572"/>
      <c r="AGM36" s="572"/>
      <c r="AGN36" s="572"/>
      <c r="AGO36" s="572"/>
      <c r="AGP36" s="572"/>
      <c r="AGQ36" s="572"/>
      <c r="AGR36" s="572"/>
      <c r="AGS36" s="572"/>
      <c r="AGT36" s="572"/>
      <c r="AGU36" s="572"/>
      <c r="AGV36" s="572"/>
      <c r="AGW36" s="572"/>
      <c r="AGX36" s="572"/>
      <c r="AGY36" s="572"/>
      <c r="AGZ36" s="572"/>
      <c r="AHA36" s="572"/>
      <c r="AHB36" s="572"/>
      <c r="AHC36" s="572"/>
      <c r="AHD36" s="572"/>
      <c r="AHE36" s="572"/>
      <c r="AHF36" s="572"/>
      <c r="AHG36" s="572"/>
      <c r="AHH36" s="572"/>
      <c r="AHI36" s="572"/>
      <c r="AHJ36" s="572"/>
      <c r="AHK36" s="572"/>
      <c r="AHL36" s="572"/>
      <c r="AHM36" s="572"/>
      <c r="AHN36" s="572"/>
      <c r="AHO36" s="572"/>
      <c r="AHP36" s="572"/>
      <c r="AHQ36" s="572"/>
      <c r="AHR36" s="572"/>
      <c r="AHS36" s="572"/>
      <c r="AHT36" s="572"/>
      <c r="AHU36" s="572"/>
      <c r="AHV36" s="572"/>
      <c r="AHW36" s="572"/>
      <c r="AHX36" s="572"/>
      <c r="AHY36" s="572"/>
      <c r="AHZ36" s="572"/>
      <c r="AIA36" s="572"/>
      <c r="AIB36" s="572"/>
      <c r="AIC36" s="572"/>
      <c r="AID36" s="572"/>
      <c r="AIE36" s="572"/>
      <c r="AIF36" s="572"/>
      <c r="AIG36" s="572"/>
      <c r="AIH36" s="572"/>
      <c r="AII36" s="572"/>
      <c r="AIJ36" s="572"/>
      <c r="AIK36" s="572"/>
      <c r="AIL36" s="572"/>
      <c r="AIM36" s="572"/>
      <c r="AIN36" s="572"/>
      <c r="AIO36" s="572"/>
      <c r="AIP36" s="572"/>
      <c r="AIQ36" s="572"/>
      <c r="AIR36" s="572"/>
      <c r="AIS36" s="572"/>
      <c r="AIT36" s="572"/>
      <c r="AIU36" s="572"/>
      <c r="AIV36" s="572"/>
      <c r="AIW36" s="572"/>
      <c r="AIX36" s="572"/>
      <c r="AIY36" s="572"/>
      <c r="AIZ36" s="572"/>
      <c r="AJA36" s="572"/>
      <c r="AJB36" s="572"/>
      <c r="AJC36" s="572"/>
      <c r="AJD36" s="572"/>
      <c r="AJE36" s="572"/>
      <c r="AJF36" s="572"/>
      <c r="AJG36" s="572"/>
      <c r="AJH36" s="572"/>
      <c r="AJI36" s="572"/>
      <c r="AJJ36" s="572"/>
      <c r="AJK36" s="572"/>
      <c r="AJL36" s="572"/>
      <c r="AJM36" s="572"/>
      <c r="AJN36" s="572"/>
      <c r="AJO36" s="572"/>
      <c r="AJP36" s="572"/>
      <c r="AJQ36" s="572"/>
      <c r="AJR36" s="572"/>
      <c r="AJS36" s="572"/>
      <c r="AJT36" s="572"/>
      <c r="AJU36" s="572"/>
      <c r="AJV36" s="572"/>
      <c r="AJW36" s="572"/>
      <c r="AJX36" s="572"/>
      <c r="AJY36" s="572"/>
      <c r="AJZ36" s="572"/>
      <c r="AKA36" s="572"/>
      <c r="AKB36" s="572"/>
      <c r="AKC36" s="572"/>
      <c r="AKD36" s="572"/>
      <c r="AKE36" s="572"/>
      <c r="AKF36" s="572"/>
      <c r="AKG36" s="572"/>
      <c r="AKH36" s="572"/>
      <c r="AKI36" s="572"/>
      <c r="AKJ36" s="572"/>
      <c r="AKK36" s="572"/>
      <c r="AKL36" s="572"/>
      <c r="AKM36" s="572"/>
      <c r="AKN36" s="572"/>
      <c r="AKO36" s="572"/>
      <c r="AKP36" s="572"/>
      <c r="AKQ36" s="572"/>
      <c r="AKR36" s="572"/>
      <c r="AKS36" s="572"/>
      <c r="AKT36" s="572"/>
      <c r="AKU36" s="572"/>
      <c r="AKV36" s="572"/>
      <c r="AKW36" s="572"/>
      <c r="AKX36" s="572"/>
      <c r="AKY36" s="572"/>
      <c r="AKZ36" s="572"/>
      <c r="ALA36" s="572"/>
      <c r="ALB36" s="572"/>
      <c r="ALC36" s="572"/>
      <c r="ALD36" s="572"/>
      <c r="ALE36" s="572"/>
      <c r="ALF36" s="572"/>
      <c r="ALG36" s="572"/>
      <c r="ALH36" s="572"/>
      <c r="ALI36" s="572"/>
      <c r="ALJ36" s="572"/>
      <c r="ALK36" s="572"/>
      <c r="ALL36" s="572"/>
      <c r="ALM36" s="572"/>
      <c r="ALN36" s="572"/>
      <c r="ALO36" s="572"/>
      <c r="ALP36" s="572"/>
      <c r="ALQ36" s="572"/>
      <c r="ALR36" s="572"/>
      <c r="ALS36" s="572"/>
      <c r="ALT36" s="572"/>
      <c r="ALU36" s="572"/>
      <c r="ALV36" s="572"/>
      <c r="ALW36" s="572"/>
      <c r="ALX36" s="572"/>
      <c r="ALY36" s="572"/>
      <c r="ALZ36" s="572"/>
      <c r="AMA36" s="572"/>
      <c r="AMB36" s="572"/>
      <c r="AMC36" s="572"/>
      <c r="AMD36" s="572"/>
      <c r="AME36" s="572"/>
      <c r="AMF36" s="572"/>
      <c r="AMG36" s="572"/>
      <c r="AMH36" s="572"/>
      <c r="AMI36" s="572"/>
      <c r="AMJ36" s="572"/>
    </row>
    <row r="37" spans="1:1024" s="573" customFormat="1" ht="12.75" customHeight="1">
      <c r="A37" s="23"/>
      <c r="B37" s="20"/>
      <c r="C37" s="20"/>
      <c r="D37" s="21"/>
      <c r="E37" s="21"/>
      <c r="F37" s="22"/>
      <c r="G37" s="21"/>
      <c r="H37" s="493"/>
      <c r="I37" s="571"/>
      <c r="J37" s="572"/>
      <c r="K37" s="572"/>
      <c r="L37" s="572"/>
      <c r="M37" s="572"/>
      <c r="N37" s="572"/>
      <c r="O37" s="572"/>
      <c r="P37" s="572"/>
      <c r="Q37" s="572"/>
      <c r="R37" s="572"/>
      <c r="S37" s="572"/>
      <c r="T37" s="572"/>
      <c r="U37" s="572"/>
      <c r="V37" s="572"/>
      <c r="W37" s="572"/>
      <c r="X37" s="572"/>
      <c r="Y37" s="572"/>
      <c r="Z37" s="572"/>
      <c r="AA37" s="572"/>
      <c r="AB37" s="572"/>
      <c r="AC37" s="572"/>
      <c r="AD37" s="572"/>
      <c r="AE37" s="572"/>
      <c r="AF37" s="572"/>
      <c r="AG37" s="572"/>
      <c r="AH37" s="572"/>
      <c r="AI37" s="572"/>
      <c r="AJ37" s="572"/>
      <c r="AK37" s="572"/>
      <c r="AL37" s="572"/>
      <c r="AM37" s="572"/>
      <c r="AN37" s="572"/>
      <c r="AO37" s="572"/>
      <c r="AP37" s="572"/>
      <c r="AQ37" s="572"/>
      <c r="AR37" s="572"/>
      <c r="AS37" s="572"/>
      <c r="AT37" s="572"/>
      <c r="AU37" s="572"/>
      <c r="AV37" s="572"/>
      <c r="AW37" s="572"/>
      <c r="AX37" s="572"/>
      <c r="AY37" s="572"/>
      <c r="AZ37" s="572"/>
      <c r="BA37" s="572"/>
      <c r="BB37" s="572"/>
      <c r="BC37" s="572"/>
      <c r="BD37" s="572"/>
      <c r="BE37" s="572"/>
      <c r="BF37" s="572"/>
      <c r="BG37" s="572"/>
      <c r="BH37" s="572"/>
      <c r="BI37" s="572"/>
      <c r="BJ37" s="572"/>
      <c r="BK37" s="572"/>
      <c r="BL37" s="572"/>
      <c r="BM37" s="572"/>
      <c r="BN37" s="572"/>
      <c r="BO37" s="572"/>
      <c r="BP37" s="572"/>
      <c r="BQ37" s="572"/>
      <c r="BR37" s="572"/>
      <c r="BS37" s="572"/>
      <c r="BT37" s="572"/>
      <c r="BU37" s="572"/>
      <c r="BV37" s="572"/>
      <c r="BW37" s="572"/>
      <c r="BX37" s="572"/>
      <c r="BY37" s="572"/>
      <c r="BZ37" s="572"/>
      <c r="CA37" s="572"/>
      <c r="CB37" s="572"/>
      <c r="CC37" s="572"/>
      <c r="CD37" s="572"/>
      <c r="CE37" s="572"/>
      <c r="CF37" s="572"/>
      <c r="CG37" s="572"/>
      <c r="CH37" s="572"/>
      <c r="CI37" s="572"/>
      <c r="CJ37" s="572"/>
      <c r="CK37" s="572"/>
      <c r="CL37" s="572"/>
      <c r="CM37" s="572"/>
      <c r="CN37" s="572"/>
      <c r="CO37" s="572"/>
      <c r="CP37" s="572"/>
      <c r="CQ37" s="572"/>
      <c r="CR37" s="572"/>
      <c r="CS37" s="572"/>
      <c r="CT37" s="572"/>
      <c r="CU37" s="572"/>
      <c r="CV37" s="572"/>
      <c r="CW37" s="572"/>
      <c r="CX37" s="572"/>
      <c r="CY37" s="572"/>
      <c r="CZ37" s="572"/>
      <c r="DA37" s="572"/>
      <c r="DB37" s="572"/>
      <c r="DC37" s="572"/>
      <c r="DD37" s="572"/>
      <c r="DE37" s="572"/>
      <c r="DF37" s="572"/>
      <c r="DG37" s="572"/>
      <c r="DH37" s="572"/>
      <c r="DI37" s="572"/>
      <c r="DJ37" s="572"/>
      <c r="DK37" s="572"/>
      <c r="DL37" s="572"/>
      <c r="DM37" s="572"/>
      <c r="DN37" s="572"/>
      <c r="DO37" s="572"/>
      <c r="DP37" s="572"/>
      <c r="DQ37" s="572"/>
      <c r="DR37" s="572"/>
      <c r="DS37" s="572"/>
      <c r="DT37" s="572"/>
      <c r="DU37" s="572"/>
      <c r="DV37" s="572"/>
      <c r="DW37" s="572"/>
      <c r="DX37" s="572"/>
      <c r="DY37" s="572"/>
      <c r="DZ37" s="572"/>
      <c r="EA37" s="572"/>
      <c r="EB37" s="572"/>
      <c r="EC37" s="572"/>
      <c r="ED37" s="572"/>
      <c r="EE37" s="572"/>
      <c r="EF37" s="572"/>
      <c r="EG37" s="572"/>
      <c r="EH37" s="572"/>
      <c r="EI37" s="572"/>
      <c r="EJ37" s="572"/>
      <c r="EK37" s="572"/>
      <c r="EL37" s="572"/>
      <c r="EM37" s="572"/>
      <c r="EN37" s="572"/>
      <c r="EO37" s="572"/>
      <c r="EP37" s="572"/>
      <c r="EQ37" s="572"/>
      <c r="ER37" s="572"/>
      <c r="ES37" s="572"/>
      <c r="ET37" s="572"/>
      <c r="EU37" s="572"/>
      <c r="EV37" s="572"/>
      <c r="EW37" s="572"/>
      <c r="EX37" s="572"/>
      <c r="EY37" s="572"/>
      <c r="EZ37" s="572"/>
      <c r="FA37" s="572"/>
      <c r="FB37" s="572"/>
      <c r="FC37" s="572"/>
      <c r="FD37" s="572"/>
      <c r="FE37" s="572"/>
      <c r="FF37" s="572"/>
      <c r="FG37" s="572"/>
      <c r="FH37" s="572"/>
      <c r="FI37" s="572"/>
      <c r="FJ37" s="572"/>
      <c r="FK37" s="572"/>
      <c r="FL37" s="572"/>
      <c r="FM37" s="572"/>
      <c r="FN37" s="572"/>
      <c r="FO37" s="572"/>
      <c r="FP37" s="572"/>
      <c r="FQ37" s="572"/>
      <c r="FR37" s="572"/>
      <c r="FS37" s="572"/>
      <c r="FT37" s="572"/>
      <c r="FU37" s="572"/>
      <c r="FV37" s="572"/>
      <c r="FW37" s="572"/>
      <c r="FX37" s="572"/>
      <c r="FY37" s="572"/>
      <c r="FZ37" s="572"/>
      <c r="GA37" s="572"/>
      <c r="GB37" s="572"/>
      <c r="GC37" s="572"/>
      <c r="GD37" s="572"/>
      <c r="GE37" s="572"/>
      <c r="GF37" s="572"/>
      <c r="GG37" s="572"/>
      <c r="GH37" s="572"/>
      <c r="GI37" s="572"/>
      <c r="GJ37" s="572"/>
      <c r="GK37" s="572"/>
      <c r="GL37" s="572"/>
      <c r="GM37" s="572"/>
      <c r="GN37" s="572"/>
      <c r="GO37" s="572"/>
      <c r="GP37" s="572"/>
      <c r="GQ37" s="572"/>
      <c r="GR37" s="572"/>
      <c r="GS37" s="572"/>
      <c r="GT37" s="572"/>
      <c r="GU37" s="572"/>
      <c r="GV37" s="572"/>
      <c r="GW37" s="572"/>
      <c r="GX37" s="572"/>
      <c r="GY37" s="572"/>
      <c r="GZ37" s="572"/>
      <c r="HA37" s="572"/>
      <c r="HB37" s="572"/>
      <c r="HC37" s="572"/>
      <c r="HD37" s="572"/>
      <c r="HE37" s="572"/>
      <c r="HF37" s="572"/>
      <c r="HG37" s="572"/>
      <c r="HH37" s="572"/>
      <c r="HI37" s="572"/>
      <c r="HJ37" s="572"/>
      <c r="HK37" s="572"/>
      <c r="HL37" s="572"/>
      <c r="HM37" s="572"/>
      <c r="HN37" s="572"/>
      <c r="HO37" s="572"/>
      <c r="HP37" s="572"/>
      <c r="HQ37" s="572"/>
      <c r="HR37" s="572"/>
      <c r="HS37" s="572"/>
      <c r="HT37" s="572"/>
      <c r="HU37" s="572"/>
      <c r="HV37" s="572"/>
      <c r="HW37" s="572"/>
      <c r="HX37" s="572"/>
      <c r="HY37" s="572"/>
      <c r="HZ37" s="572"/>
      <c r="IA37" s="572"/>
      <c r="IB37" s="572"/>
      <c r="IC37" s="572"/>
      <c r="ID37" s="572"/>
      <c r="IE37" s="572"/>
      <c r="IF37" s="572"/>
      <c r="IG37" s="572"/>
      <c r="IH37" s="572"/>
      <c r="II37" s="572"/>
      <c r="IJ37" s="572"/>
      <c r="IK37" s="572"/>
      <c r="IL37" s="572"/>
      <c r="IM37" s="572"/>
      <c r="IN37" s="572"/>
      <c r="IO37" s="572"/>
      <c r="IP37" s="572"/>
      <c r="IQ37" s="572"/>
      <c r="IR37" s="572"/>
      <c r="IS37" s="572"/>
      <c r="IT37" s="572"/>
      <c r="IU37" s="572"/>
      <c r="IV37" s="572"/>
      <c r="IW37" s="572"/>
      <c r="IX37" s="572"/>
      <c r="IY37" s="572"/>
      <c r="IZ37" s="572"/>
      <c r="JA37" s="572"/>
      <c r="JB37" s="572"/>
      <c r="JC37" s="572"/>
      <c r="JD37" s="572"/>
      <c r="JE37" s="572"/>
      <c r="JF37" s="572"/>
      <c r="JG37" s="572"/>
      <c r="JH37" s="572"/>
      <c r="JI37" s="572"/>
      <c r="JJ37" s="572"/>
      <c r="JK37" s="572"/>
      <c r="JL37" s="572"/>
      <c r="JM37" s="572"/>
      <c r="JN37" s="572"/>
      <c r="JO37" s="572"/>
      <c r="JP37" s="572"/>
      <c r="JQ37" s="572"/>
      <c r="JR37" s="572"/>
      <c r="JS37" s="572"/>
      <c r="JT37" s="572"/>
      <c r="JU37" s="572"/>
      <c r="JV37" s="572"/>
      <c r="JW37" s="572"/>
      <c r="JX37" s="572"/>
      <c r="JY37" s="572"/>
      <c r="JZ37" s="572"/>
      <c r="KA37" s="572"/>
      <c r="KB37" s="572"/>
      <c r="KC37" s="572"/>
      <c r="KD37" s="572"/>
      <c r="KE37" s="572"/>
      <c r="KF37" s="572"/>
      <c r="KG37" s="572"/>
      <c r="KH37" s="572"/>
      <c r="KI37" s="572"/>
      <c r="KJ37" s="572"/>
      <c r="KK37" s="572"/>
      <c r="KL37" s="572"/>
      <c r="KM37" s="572"/>
      <c r="KN37" s="572"/>
      <c r="KO37" s="572"/>
      <c r="KP37" s="572"/>
      <c r="KQ37" s="572"/>
      <c r="KR37" s="572"/>
      <c r="KS37" s="572"/>
      <c r="KT37" s="572"/>
      <c r="KU37" s="572"/>
      <c r="KV37" s="572"/>
      <c r="KW37" s="572"/>
      <c r="KX37" s="572"/>
      <c r="KY37" s="572"/>
      <c r="KZ37" s="572"/>
      <c r="LA37" s="572"/>
      <c r="LB37" s="572"/>
      <c r="LC37" s="572"/>
      <c r="LD37" s="572"/>
      <c r="LE37" s="572"/>
      <c r="LF37" s="572"/>
      <c r="LG37" s="572"/>
      <c r="LH37" s="572"/>
      <c r="LI37" s="572"/>
      <c r="LJ37" s="572"/>
      <c r="LK37" s="572"/>
      <c r="LL37" s="572"/>
      <c r="LM37" s="572"/>
      <c r="LN37" s="572"/>
      <c r="LO37" s="572"/>
      <c r="LP37" s="572"/>
      <c r="LQ37" s="572"/>
      <c r="LR37" s="572"/>
      <c r="LS37" s="572"/>
      <c r="LT37" s="572"/>
      <c r="LU37" s="572"/>
      <c r="LV37" s="572"/>
      <c r="LW37" s="572"/>
      <c r="LX37" s="572"/>
      <c r="LY37" s="572"/>
      <c r="LZ37" s="572"/>
      <c r="MA37" s="572"/>
      <c r="MB37" s="572"/>
      <c r="MC37" s="572"/>
      <c r="MD37" s="572"/>
      <c r="ME37" s="572"/>
      <c r="MF37" s="572"/>
      <c r="MG37" s="572"/>
      <c r="MH37" s="572"/>
      <c r="MI37" s="572"/>
      <c r="MJ37" s="572"/>
      <c r="MK37" s="572"/>
      <c r="ML37" s="572"/>
      <c r="MM37" s="572"/>
      <c r="MN37" s="572"/>
      <c r="MO37" s="572"/>
      <c r="MP37" s="572"/>
      <c r="MQ37" s="572"/>
      <c r="MR37" s="572"/>
      <c r="MS37" s="572"/>
      <c r="MT37" s="572"/>
      <c r="MU37" s="572"/>
      <c r="MV37" s="572"/>
      <c r="MW37" s="572"/>
      <c r="MX37" s="572"/>
      <c r="MY37" s="572"/>
      <c r="MZ37" s="572"/>
      <c r="NA37" s="572"/>
      <c r="NB37" s="572"/>
      <c r="NC37" s="572"/>
      <c r="ND37" s="572"/>
      <c r="NE37" s="572"/>
      <c r="NF37" s="572"/>
      <c r="NG37" s="572"/>
      <c r="NH37" s="572"/>
      <c r="NI37" s="572"/>
      <c r="NJ37" s="572"/>
      <c r="NK37" s="572"/>
      <c r="NL37" s="572"/>
      <c r="NM37" s="572"/>
      <c r="NN37" s="572"/>
      <c r="NO37" s="572"/>
      <c r="NP37" s="572"/>
      <c r="NQ37" s="572"/>
      <c r="NR37" s="572"/>
      <c r="NS37" s="572"/>
      <c r="NT37" s="572"/>
      <c r="NU37" s="572"/>
      <c r="NV37" s="572"/>
      <c r="NW37" s="572"/>
      <c r="NX37" s="572"/>
      <c r="NY37" s="572"/>
      <c r="NZ37" s="572"/>
      <c r="OA37" s="572"/>
      <c r="OB37" s="572"/>
      <c r="OC37" s="572"/>
      <c r="OD37" s="572"/>
      <c r="OE37" s="572"/>
      <c r="OF37" s="572"/>
      <c r="OG37" s="572"/>
      <c r="OH37" s="572"/>
      <c r="OI37" s="572"/>
      <c r="OJ37" s="572"/>
      <c r="OK37" s="572"/>
      <c r="OL37" s="572"/>
      <c r="OM37" s="572"/>
      <c r="ON37" s="572"/>
      <c r="OO37" s="572"/>
      <c r="OP37" s="572"/>
      <c r="OQ37" s="572"/>
      <c r="OR37" s="572"/>
      <c r="OS37" s="572"/>
      <c r="OT37" s="572"/>
      <c r="OU37" s="572"/>
      <c r="OV37" s="572"/>
      <c r="OW37" s="572"/>
      <c r="OX37" s="572"/>
      <c r="OY37" s="572"/>
      <c r="OZ37" s="572"/>
      <c r="PA37" s="572"/>
      <c r="PB37" s="572"/>
      <c r="PC37" s="572"/>
      <c r="PD37" s="572"/>
      <c r="PE37" s="572"/>
      <c r="PF37" s="572"/>
      <c r="PG37" s="572"/>
      <c r="PH37" s="572"/>
      <c r="PI37" s="572"/>
      <c r="PJ37" s="572"/>
      <c r="PK37" s="572"/>
      <c r="PL37" s="572"/>
      <c r="PM37" s="572"/>
      <c r="PN37" s="572"/>
      <c r="PO37" s="572"/>
      <c r="PP37" s="572"/>
      <c r="PQ37" s="572"/>
      <c r="PR37" s="572"/>
      <c r="PS37" s="572"/>
      <c r="PT37" s="572"/>
      <c r="PU37" s="572"/>
      <c r="PV37" s="572"/>
      <c r="PW37" s="572"/>
      <c r="PX37" s="572"/>
      <c r="PY37" s="572"/>
      <c r="PZ37" s="572"/>
      <c r="QA37" s="572"/>
      <c r="QB37" s="572"/>
      <c r="QC37" s="572"/>
      <c r="QD37" s="572"/>
      <c r="QE37" s="572"/>
      <c r="QF37" s="572"/>
      <c r="QG37" s="572"/>
      <c r="QH37" s="572"/>
      <c r="QI37" s="572"/>
      <c r="QJ37" s="572"/>
      <c r="QK37" s="572"/>
      <c r="QL37" s="572"/>
      <c r="QM37" s="572"/>
      <c r="QN37" s="572"/>
      <c r="QO37" s="572"/>
      <c r="QP37" s="572"/>
      <c r="QQ37" s="572"/>
      <c r="QR37" s="572"/>
      <c r="QS37" s="572"/>
      <c r="QT37" s="572"/>
      <c r="QU37" s="572"/>
      <c r="QV37" s="572"/>
      <c r="QW37" s="572"/>
      <c r="QX37" s="572"/>
      <c r="QY37" s="572"/>
      <c r="QZ37" s="572"/>
      <c r="RA37" s="572"/>
      <c r="RB37" s="572"/>
      <c r="RC37" s="572"/>
      <c r="RD37" s="572"/>
      <c r="RE37" s="572"/>
      <c r="RF37" s="572"/>
      <c r="RG37" s="572"/>
      <c r="RH37" s="572"/>
      <c r="RI37" s="572"/>
      <c r="RJ37" s="572"/>
      <c r="RK37" s="572"/>
      <c r="RL37" s="572"/>
      <c r="RM37" s="572"/>
      <c r="RN37" s="572"/>
      <c r="RO37" s="572"/>
      <c r="RP37" s="572"/>
      <c r="RQ37" s="572"/>
      <c r="RR37" s="572"/>
      <c r="RS37" s="572"/>
      <c r="RT37" s="572"/>
      <c r="RU37" s="572"/>
      <c r="RV37" s="572"/>
      <c r="RW37" s="572"/>
      <c r="RX37" s="572"/>
      <c r="RY37" s="572"/>
      <c r="RZ37" s="572"/>
      <c r="SA37" s="572"/>
      <c r="SB37" s="572"/>
      <c r="SC37" s="572"/>
      <c r="SD37" s="572"/>
      <c r="SE37" s="572"/>
      <c r="SF37" s="572"/>
      <c r="SG37" s="572"/>
      <c r="SH37" s="572"/>
      <c r="SI37" s="572"/>
      <c r="SJ37" s="572"/>
      <c r="SK37" s="572"/>
      <c r="SL37" s="572"/>
      <c r="SM37" s="572"/>
      <c r="SN37" s="572"/>
      <c r="SO37" s="572"/>
      <c r="SP37" s="572"/>
      <c r="SQ37" s="572"/>
      <c r="SR37" s="572"/>
      <c r="SS37" s="572"/>
      <c r="ST37" s="572"/>
      <c r="SU37" s="572"/>
      <c r="SV37" s="572"/>
      <c r="SW37" s="572"/>
      <c r="SX37" s="572"/>
      <c r="SY37" s="572"/>
      <c r="SZ37" s="572"/>
      <c r="TA37" s="572"/>
      <c r="TB37" s="572"/>
      <c r="TC37" s="572"/>
      <c r="TD37" s="572"/>
      <c r="TE37" s="572"/>
      <c r="TF37" s="572"/>
      <c r="TG37" s="572"/>
      <c r="TH37" s="572"/>
      <c r="TI37" s="572"/>
      <c r="TJ37" s="572"/>
      <c r="TK37" s="572"/>
      <c r="TL37" s="572"/>
      <c r="TM37" s="572"/>
      <c r="TN37" s="572"/>
      <c r="TO37" s="572"/>
      <c r="TP37" s="572"/>
      <c r="TQ37" s="572"/>
      <c r="TR37" s="572"/>
      <c r="TS37" s="572"/>
      <c r="TT37" s="572"/>
      <c r="TU37" s="572"/>
      <c r="TV37" s="572"/>
      <c r="TW37" s="572"/>
      <c r="TX37" s="572"/>
      <c r="TY37" s="572"/>
      <c r="TZ37" s="572"/>
      <c r="UA37" s="572"/>
      <c r="UB37" s="572"/>
      <c r="UC37" s="572"/>
      <c r="UD37" s="572"/>
      <c r="UE37" s="572"/>
      <c r="UF37" s="572"/>
      <c r="UG37" s="572"/>
      <c r="UH37" s="572"/>
      <c r="UI37" s="572"/>
      <c r="UJ37" s="572"/>
      <c r="UK37" s="572"/>
      <c r="UL37" s="572"/>
      <c r="UM37" s="572"/>
      <c r="UN37" s="572"/>
      <c r="UO37" s="572"/>
      <c r="UP37" s="572"/>
      <c r="UQ37" s="572"/>
      <c r="UR37" s="572"/>
      <c r="US37" s="572"/>
      <c r="UT37" s="572"/>
      <c r="UU37" s="572"/>
      <c r="UV37" s="572"/>
      <c r="UW37" s="572"/>
      <c r="UX37" s="572"/>
      <c r="UY37" s="572"/>
      <c r="UZ37" s="572"/>
      <c r="VA37" s="572"/>
      <c r="VB37" s="572"/>
      <c r="VC37" s="572"/>
      <c r="VD37" s="572"/>
      <c r="VE37" s="572"/>
      <c r="VF37" s="572"/>
      <c r="VG37" s="572"/>
      <c r="VH37" s="572"/>
      <c r="VI37" s="572"/>
      <c r="VJ37" s="572"/>
      <c r="VK37" s="572"/>
      <c r="VL37" s="572"/>
      <c r="VM37" s="572"/>
      <c r="VN37" s="572"/>
      <c r="VO37" s="572"/>
      <c r="VP37" s="572"/>
      <c r="VQ37" s="572"/>
      <c r="VR37" s="572"/>
      <c r="VS37" s="572"/>
      <c r="VT37" s="572"/>
      <c r="VU37" s="572"/>
      <c r="VV37" s="572"/>
      <c r="VW37" s="572"/>
      <c r="VX37" s="572"/>
      <c r="VY37" s="572"/>
      <c r="VZ37" s="572"/>
      <c r="WA37" s="572"/>
      <c r="WB37" s="572"/>
      <c r="WC37" s="572"/>
      <c r="WD37" s="572"/>
      <c r="WE37" s="572"/>
      <c r="WF37" s="572"/>
      <c r="WG37" s="572"/>
      <c r="WH37" s="572"/>
      <c r="WI37" s="572"/>
      <c r="WJ37" s="572"/>
      <c r="WK37" s="572"/>
      <c r="WL37" s="572"/>
      <c r="WM37" s="572"/>
      <c r="WN37" s="572"/>
      <c r="WO37" s="572"/>
      <c r="WP37" s="572"/>
      <c r="WQ37" s="572"/>
      <c r="WR37" s="572"/>
      <c r="WS37" s="572"/>
      <c r="WT37" s="572"/>
      <c r="WU37" s="572"/>
      <c r="WV37" s="572"/>
      <c r="WW37" s="572"/>
      <c r="WX37" s="572"/>
      <c r="WY37" s="572"/>
      <c r="WZ37" s="572"/>
      <c r="XA37" s="572"/>
      <c r="XB37" s="572"/>
      <c r="XC37" s="572"/>
      <c r="XD37" s="572"/>
      <c r="XE37" s="572"/>
      <c r="XF37" s="572"/>
      <c r="XG37" s="572"/>
      <c r="XH37" s="572"/>
      <c r="XI37" s="572"/>
      <c r="XJ37" s="572"/>
      <c r="XK37" s="572"/>
      <c r="XL37" s="572"/>
      <c r="XM37" s="572"/>
      <c r="XN37" s="572"/>
      <c r="XO37" s="572"/>
      <c r="XP37" s="572"/>
      <c r="XQ37" s="572"/>
      <c r="XR37" s="572"/>
      <c r="XS37" s="572"/>
      <c r="XT37" s="572"/>
      <c r="XU37" s="572"/>
      <c r="XV37" s="572"/>
      <c r="XW37" s="572"/>
      <c r="XX37" s="572"/>
      <c r="XY37" s="572"/>
      <c r="XZ37" s="572"/>
      <c r="YA37" s="572"/>
      <c r="YB37" s="572"/>
      <c r="YC37" s="572"/>
      <c r="YD37" s="572"/>
      <c r="YE37" s="572"/>
      <c r="YF37" s="572"/>
      <c r="YG37" s="572"/>
      <c r="YH37" s="572"/>
      <c r="YI37" s="572"/>
      <c r="YJ37" s="572"/>
      <c r="YK37" s="572"/>
      <c r="YL37" s="572"/>
      <c r="YM37" s="572"/>
      <c r="YN37" s="572"/>
      <c r="YO37" s="572"/>
      <c r="YP37" s="572"/>
      <c r="YQ37" s="572"/>
      <c r="YR37" s="572"/>
      <c r="YS37" s="572"/>
      <c r="YT37" s="572"/>
      <c r="YU37" s="572"/>
      <c r="YV37" s="572"/>
      <c r="YW37" s="572"/>
      <c r="YX37" s="572"/>
      <c r="YY37" s="572"/>
      <c r="YZ37" s="572"/>
      <c r="ZA37" s="572"/>
      <c r="ZB37" s="572"/>
      <c r="ZC37" s="572"/>
      <c r="ZD37" s="572"/>
      <c r="ZE37" s="572"/>
      <c r="ZF37" s="572"/>
      <c r="ZG37" s="572"/>
      <c r="ZH37" s="572"/>
      <c r="ZI37" s="572"/>
      <c r="ZJ37" s="572"/>
      <c r="ZK37" s="572"/>
      <c r="ZL37" s="572"/>
      <c r="ZM37" s="572"/>
      <c r="ZN37" s="572"/>
      <c r="ZO37" s="572"/>
      <c r="ZP37" s="572"/>
      <c r="ZQ37" s="572"/>
      <c r="ZR37" s="572"/>
      <c r="ZS37" s="572"/>
      <c r="ZT37" s="572"/>
      <c r="ZU37" s="572"/>
      <c r="ZV37" s="572"/>
      <c r="ZW37" s="572"/>
      <c r="ZX37" s="572"/>
      <c r="ZY37" s="572"/>
      <c r="ZZ37" s="572"/>
      <c r="AAA37" s="572"/>
      <c r="AAB37" s="572"/>
      <c r="AAC37" s="572"/>
      <c r="AAD37" s="572"/>
      <c r="AAE37" s="572"/>
      <c r="AAF37" s="572"/>
      <c r="AAG37" s="572"/>
      <c r="AAH37" s="572"/>
      <c r="AAI37" s="572"/>
      <c r="AAJ37" s="572"/>
      <c r="AAK37" s="572"/>
      <c r="AAL37" s="572"/>
      <c r="AAM37" s="572"/>
      <c r="AAN37" s="572"/>
      <c r="AAO37" s="572"/>
      <c r="AAP37" s="572"/>
      <c r="AAQ37" s="572"/>
      <c r="AAR37" s="572"/>
      <c r="AAS37" s="572"/>
      <c r="AAT37" s="572"/>
      <c r="AAU37" s="572"/>
      <c r="AAV37" s="572"/>
      <c r="AAW37" s="572"/>
      <c r="AAX37" s="572"/>
      <c r="AAY37" s="572"/>
      <c r="AAZ37" s="572"/>
      <c r="ABA37" s="572"/>
      <c r="ABB37" s="572"/>
      <c r="ABC37" s="572"/>
      <c r="ABD37" s="572"/>
      <c r="ABE37" s="572"/>
      <c r="ABF37" s="572"/>
      <c r="ABG37" s="572"/>
      <c r="ABH37" s="572"/>
      <c r="ABI37" s="572"/>
      <c r="ABJ37" s="572"/>
      <c r="ABK37" s="572"/>
      <c r="ABL37" s="572"/>
      <c r="ABM37" s="572"/>
      <c r="ABN37" s="572"/>
      <c r="ABO37" s="572"/>
      <c r="ABP37" s="572"/>
      <c r="ABQ37" s="572"/>
      <c r="ABR37" s="572"/>
      <c r="ABS37" s="572"/>
      <c r="ABT37" s="572"/>
      <c r="ABU37" s="572"/>
      <c r="ABV37" s="572"/>
      <c r="ABW37" s="572"/>
      <c r="ABX37" s="572"/>
      <c r="ABY37" s="572"/>
      <c r="ABZ37" s="572"/>
      <c r="ACA37" s="572"/>
      <c r="ACB37" s="572"/>
      <c r="ACC37" s="572"/>
      <c r="ACD37" s="572"/>
      <c r="ACE37" s="572"/>
      <c r="ACF37" s="572"/>
      <c r="ACG37" s="572"/>
      <c r="ACH37" s="572"/>
      <c r="ACI37" s="572"/>
      <c r="ACJ37" s="572"/>
      <c r="ACK37" s="572"/>
      <c r="ACL37" s="572"/>
      <c r="ACM37" s="572"/>
      <c r="ACN37" s="572"/>
      <c r="ACO37" s="572"/>
      <c r="ACP37" s="572"/>
      <c r="ACQ37" s="572"/>
      <c r="ACR37" s="572"/>
      <c r="ACS37" s="572"/>
      <c r="ACT37" s="572"/>
      <c r="ACU37" s="572"/>
      <c r="ACV37" s="572"/>
      <c r="ACW37" s="572"/>
      <c r="ACX37" s="572"/>
      <c r="ACY37" s="572"/>
      <c r="ACZ37" s="572"/>
      <c r="ADA37" s="572"/>
      <c r="ADB37" s="572"/>
      <c r="ADC37" s="572"/>
      <c r="ADD37" s="572"/>
      <c r="ADE37" s="572"/>
      <c r="ADF37" s="572"/>
      <c r="ADG37" s="572"/>
      <c r="ADH37" s="572"/>
      <c r="ADI37" s="572"/>
      <c r="ADJ37" s="572"/>
      <c r="ADK37" s="572"/>
      <c r="ADL37" s="572"/>
      <c r="ADM37" s="572"/>
      <c r="ADN37" s="572"/>
      <c r="ADO37" s="572"/>
      <c r="ADP37" s="572"/>
      <c r="ADQ37" s="572"/>
      <c r="ADR37" s="572"/>
      <c r="ADS37" s="572"/>
      <c r="ADT37" s="572"/>
      <c r="ADU37" s="572"/>
      <c r="ADV37" s="572"/>
      <c r="ADW37" s="572"/>
      <c r="ADX37" s="572"/>
      <c r="ADY37" s="572"/>
      <c r="ADZ37" s="572"/>
      <c r="AEA37" s="572"/>
      <c r="AEB37" s="572"/>
      <c r="AEC37" s="572"/>
      <c r="AED37" s="572"/>
      <c r="AEE37" s="572"/>
      <c r="AEF37" s="572"/>
      <c r="AEG37" s="572"/>
      <c r="AEH37" s="572"/>
      <c r="AEI37" s="572"/>
      <c r="AEJ37" s="572"/>
      <c r="AEK37" s="572"/>
      <c r="AEL37" s="572"/>
      <c r="AEM37" s="572"/>
      <c r="AEN37" s="572"/>
      <c r="AEO37" s="572"/>
      <c r="AEP37" s="572"/>
      <c r="AEQ37" s="572"/>
      <c r="AER37" s="572"/>
      <c r="AES37" s="572"/>
      <c r="AET37" s="572"/>
      <c r="AEU37" s="572"/>
      <c r="AEV37" s="572"/>
      <c r="AEW37" s="572"/>
      <c r="AEX37" s="572"/>
      <c r="AEY37" s="572"/>
      <c r="AEZ37" s="572"/>
      <c r="AFA37" s="572"/>
      <c r="AFB37" s="572"/>
      <c r="AFC37" s="572"/>
      <c r="AFD37" s="572"/>
      <c r="AFE37" s="572"/>
      <c r="AFF37" s="572"/>
      <c r="AFG37" s="572"/>
      <c r="AFH37" s="572"/>
      <c r="AFI37" s="572"/>
      <c r="AFJ37" s="572"/>
      <c r="AFK37" s="572"/>
      <c r="AFL37" s="572"/>
      <c r="AFM37" s="572"/>
      <c r="AFN37" s="572"/>
      <c r="AFO37" s="572"/>
      <c r="AFP37" s="572"/>
      <c r="AFQ37" s="572"/>
      <c r="AFR37" s="572"/>
      <c r="AFS37" s="572"/>
      <c r="AFT37" s="572"/>
      <c r="AFU37" s="572"/>
      <c r="AFV37" s="572"/>
      <c r="AFW37" s="572"/>
      <c r="AFX37" s="572"/>
      <c r="AFY37" s="572"/>
      <c r="AFZ37" s="572"/>
      <c r="AGA37" s="572"/>
      <c r="AGB37" s="572"/>
      <c r="AGC37" s="572"/>
      <c r="AGD37" s="572"/>
      <c r="AGE37" s="572"/>
      <c r="AGF37" s="572"/>
      <c r="AGG37" s="572"/>
      <c r="AGH37" s="572"/>
      <c r="AGI37" s="572"/>
      <c r="AGJ37" s="572"/>
      <c r="AGK37" s="572"/>
      <c r="AGL37" s="572"/>
      <c r="AGM37" s="572"/>
      <c r="AGN37" s="572"/>
      <c r="AGO37" s="572"/>
      <c r="AGP37" s="572"/>
      <c r="AGQ37" s="572"/>
      <c r="AGR37" s="572"/>
      <c r="AGS37" s="572"/>
      <c r="AGT37" s="572"/>
      <c r="AGU37" s="572"/>
      <c r="AGV37" s="572"/>
      <c r="AGW37" s="572"/>
      <c r="AGX37" s="572"/>
      <c r="AGY37" s="572"/>
      <c r="AGZ37" s="572"/>
      <c r="AHA37" s="572"/>
      <c r="AHB37" s="572"/>
      <c r="AHC37" s="572"/>
      <c r="AHD37" s="572"/>
      <c r="AHE37" s="572"/>
      <c r="AHF37" s="572"/>
      <c r="AHG37" s="572"/>
      <c r="AHH37" s="572"/>
      <c r="AHI37" s="572"/>
      <c r="AHJ37" s="572"/>
      <c r="AHK37" s="572"/>
      <c r="AHL37" s="572"/>
      <c r="AHM37" s="572"/>
      <c r="AHN37" s="572"/>
      <c r="AHO37" s="572"/>
      <c r="AHP37" s="572"/>
      <c r="AHQ37" s="572"/>
      <c r="AHR37" s="572"/>
      <c r="AHS37" s="572"/>
      <c r="AHT37" s="572"/>
      <c r="AHU37" s="572"/>
      <c r="AHV37" s="572"/>
      <c r="AHW37" s="572"/>
      <c r="AHX37" s="572"/>
      <c r="AHY37" s="572"/>
      <c r="AHZ37" s="572"/>
      <c r="AIA37" s="572"/>
      <c r="AIB37" s="572"/>
      <c r="AIC37" s="572"/>
      <c r="AID37" s="572"/>
      <c r="AIE37" s="572"/>
      <c r="AIF37" s="572"/>
      <c r="AIG37" s="572"/>
      <c r="AIH37" s="572"/>
      <c r="AII37" s="572"/>
      <c r="AIJ37" s="572"/>
      <c r="AIK37" s="572"/>
      <c r="AIL37" s="572"/>
      <c r="AIM37" s="572"/>
      <c r="AIN37" s="572"/>
      <c r="AIO37" s="572"/>
      <c r="AIP37" s="572"/>
      <c r="AIQ37" s="572"/>
      <c r="AIR37" s="572"/>
      <c r="AIS37" s="572"/>
      <c r="AIT37" s="572"/>
      <c r="AIU37" s="572"/>
      <c r="AIV37" s="572"/>
      <c r="AIW37" s="572"/>
      <c r="AIX37" s="572"/>
      <c r="AIY37" s="572"/>
      <c r="AIZ37" s="572"/>
      <c r="AJA37" s="572"/>
      <c r="AJB37" s="572"/>
      <c r="AJC37" s="572"/>
      <c r="AJD37" s="572"/>
      <c r="AJE37" s="572"/>
      <c r="AJF37" s="572"/>
      <c r="AJG37" s="572"/>
      <c r="AJH37" s="572"/>
      <c r="AJI37" s="572"/>
      <c r="AJJ37" s="572"/>
      <c r="AJK37" s="572"/>
      <c r="AJL37" s="572"/>
      <c r="AJM37" s="572"/>
      <c r="AJN37" s="572"/>
      <c r="AJO37" s="572"/>
      <c r="AJP37" s="572"/>
      <c r="AJQ37" s="572"/>
      <c r="AJR37" s="572"/>
      <c r="AJS37" s="572"/>
      <c r="AJT37" s="572"/>
      <c r="AJU37" s="572"/>
      <c r="AJV37" s="572"/>
      <c r="AJW37" s="572"/>
      <c r="AJX37" s="572"/>
      <c r="AJY37" s="572"/>
      <c r="AJZ37" s="572"/>
      <c r="AKA37" s="572"/>
      <c r="AKB37" s="572"/>
      <c r="AKC37" s="572"/>
      <c r="AKD37" s="572"/>
      <c r="AKE37" s="572"/>
      <c r="AKF37" s="572"/>
      <c r="AKG37" s="572"/>
      <c r="AKH37" s="572"/>
      <c r="AKI37" s="572"/>
      <c r="AKJ37" s="572"/>
      <c r="AKK37" s="572"/>
      <c r="AKL37" s="572"/>
      <c r="AKM37" s="572"/>
      <c r="AKN37" s="572"/>
      <c r="AKO37" s="572"/>
      <c r="AKP37" s="572"/>
      <c r="AKQ37" s="572"/>
      <c r="AKR37" s="572"/>
      <c r="AKS37" s="572"/>
      <c r="AKT37" s="572"/>
      <c r="AKU37" s="572"/>
      <c r="AKV37" s="572"/>
      <c r="AKW37" s="572"/>
      <c r="AKX37" s="572"/>
      <c r="AKY37" s="572"/>
      <c r="AKZ37" s="572"/>
      <c r="ALA37" s="572"/>
      <c r="ALB37" s="572"/>
      <c r="ALC37" s="572"/>
      <c r="ALD37" s="572"/>
      <c r="ALE37" s="572"/>
      <c r="ALF37" s="572"/>
      <c r="ALG37" s="572"/>
      <c r="ALH37" s="572"/>
      <c r="ALI37" s="572"/>
      <c r="ALJ37" s="572"/>
      <c r="ALK37" s="572"/>
      <c r="ALL37" s="572"/>
      <c r="ALM37" s="572"/>
      <c r="ALN37" s="572"/>
      <c r="ALO37" s="572"/>
      <c r="ALP37" s="572"/>
      <c r="ALQ37" s="572"/>
      <c r="ALR37" s="572"/>
      <c r="ALS37" s="572"/>
      <c r="ALT37" s="572"/>
      <c r="ALU37" s="572"/>
      <c r="ALV37" s="572"/>
      <c r="ALW37" s="572"/>
      <c r="ALX37" s="572"/>
      <c r="ALY37" s="572"/>
      <c r="ALZ37" s="572"/>
      <c r="AMA37" s="572"/>
      <c r="AMB37" s="572"/>
      <c r="AMC37" s="572"/>
      <c r="AMD37" s="572"/>
      <c r="AME37" s="572"/>
      <c r="AMF37" s="572"/>
      <c r="AMG37" s="572"/>
      <c r="AMH37" s="572"/>
      <c r="AMI37" s="572"/>
      <c r="AMJ37" s="572"/>
    </row>
    <row r="38" spans="1:1024" s="573" customFormat="1">
      <c r="A38" s="23"/>
      <c r="B38" s="20"/>
      <c r="C38" s="20"/>
      <c r="D38" s="21"/>
      <c r="E38" s="21"/>
      <c r="F38" s="22"/>
      <c r="G38" s="21"/>
      <c r="H38" s="493"/>
      <c r="I38" s="571"/>
      <c r="J38" s="572"/>
      <c r="K38" s="572"/>
      <c r="L38" s="572"/>
      <c r="M38" s="572"/>
      <c r="N38" s="572"/>
      <c r="O38" s="572"/>
      <c r="P38" s="572"/>
      <c r="Q38" s="572"/>
      <c r="R38" s="572"/>
      <c r="S38" s="572"/>
      <c r="T38" s="572"/>
      <c r="U38" s="572"/>
      <c r="V38" s="572"/>
      <c r="W38" s="572"/>
      <c r="X38" s="572"/>
      <c r="Y38" s="572"/>
      <c r="Z38" s="572"/>
      <c r="AA38" s="572"/>
      <c r="AB38" s="572"/>
      <c r="AC38" s="572"/>
      <c r="AD38" s="572"/>
      <c r="AE38" s="572"/>
      <c r="AF38" s="572"/>
      <c r="AG38" s="572"/>
      <c r="AH38" s="572"/>
      <c r="AI38" s="572"/>
      <c r="AJ38" s="572"/>
      <c r="AK38" s="572"/>
      <c r="AL38" s="572"/>
      <c r="AM38" s="572"/>
      <c r="AN38" s="572"/>
      <c r="AO38" s="572"/>
      <c r="AP38" s="572"/>
      <c r="AQ38" s="572"/>
      <c r="AR38" s="572"/>
      <c r="AS38" s="572"/>
      <c r="AT38" s="572"/>
      <c r="AU38" s="572"/>
      <c r="AV38" s="572"/>
      <c r="AW38" s="572"/>
      <c r="AX38" s="572"/>
      <c r="AY38" s="572"/>
      <c r="AZ38" s="572"/>
      <c r="BA38" s="572"/>
      <c r="BB38" s="572"/>
      <c r="BC38" s="572"/>
      <c r="BD38" s="572"/>
      <c r="BE38" s="572"/>
      <c r="BF38" s="572"/>
      <c r="BG38" s="572"/>
      <c r="BH38" s="572"/>
      <c r="BI38" s="572"/>
      <c r="BJ38" s="572"/>
      <c r="BK38" s="572"/>
      <c r="BL38" s="572"/>
      <c r="BM38" s="572"/>
      <c r="BN38" s="572"/>
      <c r="BO38" s="572"/>
      <c r="BP38" s="572"/>
      <c r="BQ38" s="572"/>
      <c r="BR38" s="572"/>
      <c r="BS38" s="572"/>
      <c r="BT38" s="572"/>
      <c r="BU38" s="572"/>
      <c r="BV38" s="572"/>
      <c r="BW38" s="572"/>
      <c r="BX38" s="572"/>
      <c r="BY38" s="572"/>
      <c r="BZ38" s="572"/>
      <c r="CA38" s="572"/>
      <c r="CB38" s="572"/>
      <c r="CC38" s="572"/>
      <c r="CD38" s="572"/>
      <c r="CE38" s="572"/>
      <c r="CF38" s="572"/>
      <c r="CG38" s="572"/>
      <c r="CH38" s="572"/>
      <c r="CI38" s="572"/>
      <c r="CJ38" s="572"/>
      <c r="CK38" s="572"/>
      <c r="CL38" s="572"/>
      <c r="CM38" s="572"/>
      <c r="CN38" s="572"/>
      <c r="CO38" s="572"/>
      <c r="CP38" s="572"/>
      <c r="CQ38" s="572"/>
      <c r="CR38" s="572"/>
      <c r="CS38" s="572"/>
      <c r="CT38" s="572"/>
      <c r="CU38" s="572"/>
      <c r="CV38" s="572"/>
      <c r="CW38" s="572"/>
      <c r="CX38" s="572"/>
      <c r="CY38" s="572"/>
      <c r="CZ38" s="572"/>
      <c r="DA38" s="572"/>
      <c r="DB38" s="572"/>
      <c r="DC38" s="572"/>
      <c r="DD38" s="572"/>
      <c r="DE38" s="572"/>
      <c r="DF38" s="572"/>
      <c r="DG38" s="572"/>
      <c r="DH38" s="572"/>
      <c r="DI38" s="572"/>
      <c r="DJ38" s="572"/>
      <c r="DK38" s="572"/>
      <c r="DL38" s="572"/>
      <c r="DM38" s="572"/>
      <c r="DN38" s="572"/>
      <c r="DO38" s="572"/>
      <c r="DP38" s="572"/>
      <c r="DQ38" s="572"/>
      <c r="DR38" s="572"/>
      <c r="DS38" s="572"/>
      <c r="DT38" s="572"/>
      <c r="DU38" s="572"/>
      <c r="DV38" s="572"/>
      <c r="DW38" s="572"/>
      <c r="DX38" s="572"/>
      <c r="DY38" s="572"/>
      <c r="DZ38" s="572"/>
      <c r="EA38" s="572"/>
      <c r="EB38" s="572"/>
      <c r="EC38" s="572"/>
      <c r="ED38" s="572"/>
      <c r="EE38" s="572"/>
      <c r="EF38" s="572"/>
      <c r="EG38" s="572"/>
      <c r="EH38" s="572"/>
      <c r="EI38" s="572"/>
      <c r="EJ38" s="572"/>
      <c r="EK38" s="572"/>
      <c r="EL38" s="572"/>
      <c r="EM38" s="572"/>
      <c r="EN38" s="572"/>
      <c r="EO38" s="572"/>
      <c r="EP38" s="572"/>
      <c r="EQ38" s="572"/>
      <c r="ER38" s="572"/>
      <c r="ES38" s="572"/>
      <c r="ET38" s="572"/>
      <c r="EU38" s="572"/>
      <c r="EV38" s="572"/>
      <c r="EW38" s="572"/>
      <c r="EX38" s="572"/>
      <c r="EY38" s="572"/>
      <c r="EZ38" s="572"/>
      <c r="FA38" s="572"/>
      <c r="FB38" s="572"/>
      <c r="FC38" s="572"/>
      <c r="FD38" s="572"/>
      <c r="FE38" s="572"/>
      <c r="FF38" s="572"/>
      <c r="FG38" s="572"/>
      <c r="FH38" s="572"/>
      <c r="FI38" s="572"/>
      <c r="FJ38" s="572"/>
      <c r="FK38" s="572"/>
      <c r="FL38" s="572"/>
      <c r="FM38" s="572"/>
      <c r="FN38" s="572"/>
      <c r="FO38" s="572"/>
      <c r="FP38" s="572"/>
      <c r="FQ38" s="572"/>
      <c r="FR38" s="572"/>
      <c r="FS38" s="572"/>
      <c r="FT38" s="572"/>
      <c r="FU38" s="572"/>
      <c r="FV38" s="572"/>
      <c r="FW38" s="572"/>
      <c r="FX38" s="572"/>
      <c r="FY38" s="572"/>
      <c r="FZ38" s="572"/>
      <c r="GA38" s="572"/>
      <c r="GB38" s="572"/>
      <c r="GC38" s="572"/>
      <c r="GD38" s="572"/>
      <c r="GE38" s="572"/>
      <c r="GF38" s="572"/>
      <c r="GG38" s="572"/>
      <c r="GH38" s="572"/>
      <c r="GI38" s="572"/>
      <c r="GJ38" s="572"/>
      <c r="GK38" s="572"/>
      <c r="GL38" s="572"/>
      <c r="GM38" s="572"/>
      <c r="GN38" s="572"/>
      <c r="GO38" s="572"/>
      <c r="GP38" s="572"/>
      <c r="GQ38" s="572"/>
      <c r="GR38" s="572"/>
      <c r="GS38" s="572"/>
      <c r="GT38" s="572"/>
      <c r="GU38" s="572"/>
      <c r="GV38" s="572"/>
      <c r="GW38" s="572"/>
      <c r="GX38" s="572"/>
      <c r="GY38" s="572"/>
      <c r="GZ38" s="572"/>
      <c r="HA38" s="572"/>
      <c r="HB38" s="572"/>
      <c r="HC38" s="572"/>
      <c r="HD38" s="572"/>
      <c r="HE38" s="572"/>
      <c r="HF38" s="572"/>
      <c r="HG38" s="572"/>
      <c r="HH38" s="572"/>
      <c r="HI38" s="572"/>
      <c r="HJ38" s="572"/>
      <c r="HK38" s="572"/>
      <c r="HL38" s="572"/>
      <c r="HM38" s="572"/>
      <c r="HN38" s="572"/>
      <c r="HO38" s="572"/>
      <c r="HP38" s="572"/>
      <c r="HQ38" s="572"/>
      <c r="HR38" s="572"/>
      <c r="HS38" s="572"/>
      <c r="HT38" s="572"/>
      <c r="HU38" s="572"/>
      <c r="HV38" s="572"/>
      <c r="HW38" s="572"/>
      <c r="HX38" s="572"/>
      <c r="HY38" s="572"/>
      <c r="HZ38" s="572"/>
      <c r="IA38" s="572"/>
      <c r="IB38" s="572"/>
      <c r="IC38" s="572"/>
      <c r="ID38" s="572"/>
      <c r="IE38" s="572"/>
      <c r="IF38" s="572"/>
      <c r="IG38" s="572"/>
      <c r="IH38" s="572"/>
      <c r="II38" s="572"/>
      <c r="IJ38" s="572"/>
      <c r="IK38" s="572"/>
      <c r="IL38" s="572"/>
      <c r="IM38" s="572"/>
      <c r="IN38" s="572"/>
      <c r="IO38" s="572"/>
      <c r="IP38" s="572"/>
      <c r="IQ38" s="572"/>
      <c r="IR38" s="572"/>
      <c r="IS38" s="572"/>
      <c r="IT38" s="572"/>
      <c r="IU38" s="572"/>
      <c r="IV38" s="572"/>
      <c r="IW38" s="572"/>
      <c r="IX38" s="572"/>
      <c r="IY38" s="572"/>
      <c r="IZ38" s="572"/>
      <c r="JA38" s="572"/>
      <c r="JB38" s="572"/>
      <c r="JC38" s="572"/>
      <c r="JD38" s="572"/>
      <c r="JE38" s="572"/>
      <c r="JF38" s="572"/>
      <c r="JG38" s="572"/>
      <c r="JH38" s="572"/>
      <c r="JI38" s="572"/>
      <c r="JJ38" s="572"/>
      <c r="JK38" s="572"/>
      <c r="JL38" s="572"/>
      <c r="JM38" s="572"/>
      <c r="JN38" s="572"/>
      <c r="JO38" s="572"/>
      <c r="JP38" s="572"/>
      <c r="JQ38" s="572"/>
      <c r="JR38" s="572"/>
      <c r="JS38" s="572"/>
      <c r="JT38" s="572"/>
      <c r="JU38" s="572"/>
      <c r="JV38" s="572"/>
      <c r="JW38" s="572"/>
      <c r="JX38" s="572"/>
      <c r="JY38" s="572"/>
      <c r="JZ38" s="572"/>
      <c r="KA38" s="572"/>
      <c r="KB38" s="572"/>
      <c r="KC38" s="572"/>
      <c r="KD38" s="572"/>
      <c r="KE38" s="572"/>
      <c r="KF38" s="572"/>
      <c r="KG38" s="572"/>
      <c r="KH38" s="572"/>
      <c r="KI38" s="572"/>
      <c r="KJ38" s="572"/>
      <c r="KK38" s="572"/>
      <c r="KL38" s="572"/>
      <c r="KM38" s="572"/>
      <c r="KN38" s="572"/>
      <c r="KO38" s="572"/>
      <c r="KP38" s="572"/>
      <c r="KQ38" s="572"/>
      <c r="KR38" s="572"/>
      <c r="KS38" s="572"/>
      <c r="KT38" s="572"/>
      <c r="KU38" s="572"/>
      <c r="KV38" s="572"/>
      <c r="KW38" s="572"/>
      <c r="KX38" s="572"/>
      <c r="KY38" s="572"/>
      <c r="KZ38" s="572"/>
      <c r="LA38" s="572"/>
      <c r="LB38" s="572"/>
      <c r="LC38" s="572"/>
      <c r="LD38" s="572"/>
      <c r="LE38" s="572"/>
      <c r="LF38" s="572"/>
      <c r="LG38" s="572"/>
      <c r="LH38" s="572"/>
      <c r="LI38" s="572"/>
      <c r="LJ38" s="572"/>
      <c r="LK38" s="572"/>
      <c r="LL38" s="572"/>
      <c r="LM38" s="572"/>
      <c r="LN38" s="572"/>
      <c r="LO38" s="572"/>
      <c r="LP38" s="572"/>
      <c r="LQ38" s="572"/>
      <c r="LR38" s="572"/>
      <c r="LS38" s="572"/>
      <c r="LT38" s="572"/>
      <c r="LU38" s="572"/>
      <c r="LV38" s="572"/>
      <c r="LW38" s="572"/>
      <c r="LX38" s="572"/>
      <c r="LY38" s="572"/>
      <c r="LZ38" s="572"/>
      <c r="MA38" s="572"/>
      <c r="MB38" s="572"/>
      <c r="MC38" s="572"/>
      <c r="MD38" s="572"/>
      <c r="ME38" s="572"/>
      <c r="MF38" s="572"/>
      <c r="MG38" s="572"/>
      <c r="MH38" s="572"/>
      <c r="MI38" s="572"/>
      <c r="MJ38" s="572"/>
      <c r="MK38" s="572"/>
      <c r="ML38" s="572"/>
      <c r="MM38" s="572"/>
      <c r="MN38" s="572"/>
      <c r="MO38" s="572"/>
      <c r="MP38" s="572"/>
      <c r="MQ38" s="572"/>
      <c r="MR38" s="572"/>
      <c r="MS38" s="572"/>
      <c r="MT38" s="572"/>
      <c r="MU38" s="572"/>
      <c r="MV38" s="572"/>
      <c r="MW38" s="572"/>
      <c r="MX38" s="572"/>
      <c r="MY38" s="572"/>
      <c r="MZ38" s="572"/>
      <c r="NA38" s="572"/>
      <c r="NB38" s="572"/>
      <c r="NC38" s="572"/>
      <c r="ND38" s="572"/>
      <c r="NE38" s="572"/>
      <c r="NF38" s="572"/>
      <c r="NG38" s="572"/>
      <c r="NH38" s="572"/>
      <c r="NI38" s="572"/>
      <c r="NJ38" s="572"/>
      <c r="NK38" s="572"/>
      <c r="NL38" s="572"/>
      <c r="NM38" s="572"/>
      <c r="NN38" s="572"/>
      <c r="NO38" s="572"/>
      <c r="NP38" s="572"/>
      <c r="NQ38" s="572"/>
      <c r="NR38" s="572"/>
      <c r="NS38" s="572"/>
      <c r="NT38" s="572"/>
      <c r="NU38" s="572"/>
      <c r="NV38" s="572"/>
      <c r="NW38" s="572"/>
      <c r="NX38" s="572"/>
      <c r="NY38" s="572"/>
      <c r="NZ38" s="572"/>
      <c r="OA38" s="572"/>
      <c r="OB38" s="572"/>
      <c r="OC38" s="572"/>
      <c r="OD38" s="572"/>
      <c r="OE38" s="572"/>
      <c r="OF38" s="572"/>
      <c r="OG38" s="572"/>
      <c r="OH38" s="572"/>
      <c r="OI38" s="572"/>
      <c r="OJ38" s="572"/>
      <c r="OK38" s="572"/>
      <c r="OL38" s="572"/>
      <c r="OM38" s="572"/>
      <c r="ON38" s="572"/>
      <c r="OO38" s="572"/>
      <c r="OP38" s="572"/>
      <c r="OQ38" s="572"/>
      <c r="OR38" s="572"/>
      <c r="OS38" s="572"/>
      <c r="OT38" s="572"/>
      <c r="OU38" s="572"/>
      <c r="OV38" s="572"/>
      <c r="OW38" s="572"/>
      <c r="OX38" s="572"/>
      <c r="OY38" s="572"/>
      <c r="OZ38" s="572"/>
      <c r="PA38" s="572"/>
      <c r="PB38" s="572"/>
      <c r="PC38" s="572"/>
      <c r="PD38" s="572"/>
      <c r="PE38" s="572"/>
      <c r="PF38" s="572"/>
      <c r="PG38" s="572"/>
      <c r="PH38" s="572"/>
      <c r="PI38" s="572"/>
      <c r="PJ38" s="572"/>
      <c r="PK38" s="572"/>
      <c r="PL38" s="572"/>
      <c r="PM38" s="572"/>
      <c r="PN38" s="572"/>
      <c r="PO38" s="572"/>
      <c r="PP38" s="572"/>
      <c r="PQ38" s="572"/>
      <c r="PR38" s="572"/>
      <c r="PS38" s="572"/>
      <c r="PT38" s="572"/>
      <c r="PU38" s="572"/>
      <c r="PV38" s="572"/>
      <c r="PW38" s="572"/>
      <c r="PX38" s="572"/>
      <c r="PY38" s="572"/>
      <c r="PZ38" s="572"/>
      <c r="QA38" s="572"/>
      <c r="QB38" s="572"/>
      <c r="QC38" s="572"/>
      <c r="QD38" s="572"/>
      <c r="QE38" s="572"/>
      <c r="QF38" s="572"/>
      <c r="QG38" s="572"/>
      <c r="QH38" s="572"/>
      <c r="QI38" s="572"/>
      <c r="QJ38" s="572"/>
      <c r="QK38" s="572"/>
      <c r="QL38" s="572"/>
      <c r="QM38" s="572"/>
      <c r="QN38" s="572"/>
      <c r="QO38" s="572"/>
      <c r="QP38" s="572"/>
      <c r="QQ38" s="572"/>
      <c r="QR38" s="572"/>
      <c r="QS38" s="572"/>
      <c r="QT38" s="572"/>
      <c r="QU38" s="572"/>
      <c r="QV38" s="572"/>
      <c r="QW38" s="572"/>
      <c r="QX38" s="572"/>
      <c r="QY38" s="572"/>
      <c r="QZ38" s="572"/>
      <c r="RA38" s="572"/>
      <c r="RB38" s="572"/>
      <c r="RC38" s="572"/>
      <c r="RD38" s="572"/>
      <c r="RE38" s="572"/>
      <c r="RF38" s="572"/>
      <c r="RG38" s="572"/>
      <c r="RH38" s="572"/>
      <c r="RI38" s="572"/>
      <c r="RJ38" s="572"/>
      <c r="RK38" s="572"/>
      <c r="RL38" s="572"/>
      <c r="RM38" s="572"/>
      <c r="RN38" s="572"/>
      <c r="RO38" s="572"/>
      <c r="RP38" s="572"/>
      <c r="RQ38" s="572"/>
      <c r="RR38" s="572"/>
      <c r="RS38" s="572"/>
      <c r="RT38" s="572"/>
      <c r="RU38" s="572"/>
      <c r="RV38" s="572"/>
      <c r="RW38" s="572"/>
      <c r="RX38" s="572"/>
      <c r="RY38" s="572"/>
      <c r="RZ38" s="572"/>
      <c r="SA38" s="572"/>
      <c r="SB38" s="572"/>
      <c r="SC38" s="572"/>
      <c r="SD38" s="572"/>
      <c r="SE38" s="572"/>
      <c r="SF38" s="572"/>
      <c r="SG38" s="572"/>
      <c r="SH38" s="572"/>
      <c r="SI38" s="572"/>
      <c r="SJ38" s="572"/>
      <c r="SK38" s="572"/>
      <c r="SL38" s="572"/>
      <c r="SM38" s="572"/>
      <c r="SN38" s="572"/>
      <c r="SO38" s="572"/>
      <c r="SP38" s="572"/>
      <c r="SQ38" s="572"/>
      <c r="SR38" s="572"/>
      <c r="SS38" s="572"/>
      <c r="ST38" s="572"/>
      <c r="SU38" s="572"/>
      <c r="SV38" s="572"/>
      <c r="SW38" s="572"/>
      <c r="SX38" s="572"/>
      <c r="SY38" s="572"/>
      <c r="SZ38" s="572"/>
      <c r="TA38" s="572"/>
      <c r="TB38" s="572"/>
      <c r="TC38" s="572"/>
      <c r="TD38" s="572"/>
      <c r="TE38" s="572"/>
      <c r="TF38" s="572"/>
      <c r="TG38" s="572"/>
      <c r="TH38" s="572"/>
      <c r="TI38" s="572"/>
      <c r="TJ38" s="572"/>
      <c r="TK38" s="572"/>
      <c r="TL38" s="572"/>
      <c r="TM38" s="572"/>
      <c r="TN38" s="572"/>
      <c r="TO38" s="572"/>
      <c r="TP38" s="572"/>
      <c r="TQ38" s="572"/>
      <c r="TR38" s="572"/>
      <c r="TS38" s="572"/>
      <c r="TT38" s="572"/>
      <c r="TU38" s="572"/>
      <c r="TV38" s="572"/>
      <c r="TW38" s="572"/>
      <c r="TX38" s="572"/>
      <c r="TY38" s="572"/>
      <c r="TZ38" s="572"/>
      <c r="UA38" s="572"/>
      <c r="UB38" s="572"/>
      <c r="UC38" s="572"/>
      <c r="UD38" s="572"/>
      <c r="UE38" s="572"/>
      <c r="UF38" s="572"/>
      <c r="UG38" s="572"/>
      <c r="UH38" s="572"/>
      <c r="UI38" s="572"/>
      <c r="UJ38" s="572"/>
      <c r="UK38" s="572"/>
      <c r="UL38" s="572"/>
      <c r="UM38" s="572"/>
      <c r="UN38" s="572"/>
      <c r="UO38" s="572"/>
      <c r="UP38" s="572"/>
      <c r="UQ38" s="572"/>
      <c r="UR38" s="572"/>
      <c r="US38" s="572"/>
      <c r="UT38" s="572"/>
      <c r="UU38" s="572"/>
      <c r="UV38" s="572"/>
      <c r="UW38" s="572"/>
      <c r="UX38" s="572"/>
      <c r="UY38" s="572"/>
      <c r="UZ38" s="572"/>
      <c r="VA38" s="572"/>
      <c r="VB38" s="572"/>
      <c r="VC38" s="572"/>
      <c r="VD38" s="572"/>
      <c r="VE38" s="572"/>
      <c r="VF38" s="572"/>
      <c r="VG38" s="572"/>
      <c r="VH38" s="572"/>
      <c r="VI38" s="572"/>
      <c r="VJ38" s="572"/>
      <c r="VK38" s="572"/>
      <c r="VL38" s="572"/>
      <c r="VM38" s="572"/>
      <c r="VN38" s="572"/>
      <c r="VO38" s="572"/>
      <c r="VP38" s="572"/>
      <c r="VQ38" s="572"/>
      <c r="VR38" s="572"/>
      <c r="VS38" s="572"/>
      <c r="VT38" s="572"/>
      <c r="VU38" s="572"/>
      <c r="VV38" s="572"/>
      <c r="VW38" s="572"/>
      <c r="VX38" s="572"/>
      <c r="VY38" s="572"/>
      <c r="VZ38" s="572"/>
      <c r="WA38" s="572"/>
      <c r="WB38" s="572"/>
      <c r="WC38" s="572"/>
      <c r="WD38" s="572"/>
      <c r="WE38" s="572"/>
      <c r="WF38" s="572"/>
      <c r="WG38" s="572"/>
      <c r="WH38" s="572"/>
      <c r="WI38" s="572"/>
      <c r="WJ38" s="572"/>
      <c r="WK38" s="572"/>
      <c r="WL38" s="572"/>
      <c r="WM38" s="572"/>
      <c r="WN38" s="572"/>
      <c r="WO38" s="572"/>
      <c r="WP38" s="572"/>
      <c r="WQ38" s="572"/>
      <c r="WR38" s="572"/>
      <c r="WS38" s="572"/>
      <c r="WT38" s="572"/>
      <c r="WU38" s="572"/>
      <c r="WV38" s="572"/>
      <c r="WW38" s="572"/>
      <c r="WX38" s="572"/>
      <c r="WY38" s="572"/>
      <c r="WZ38" s="572"/>
      <c r="XA38" s="572"/>
      <c r="XB38" s="572"/>
      <c r="XC38" s="572"/>
      <c r="XD38" s="572"/>
      <c r="XE38" s="572"/>
      <c r="XF38" s="572"/>
      <c r="XG38" s="572"/>
      <c r="XH38" s="572"/>
      <c r="XI38" s="572"/>
      <c r="XJ38" s="572"/>
      <c r="XK38" s="572"/>
      <c r="XL38" s="572"/>
      <c r="XM38" s="572"/>
      <c r="XN38" s="572"/>
      <c r="XO38" s="572"/>
      <c r="XP38" s="572"/>
      <c r="XQ38" s="572"/>
      <c r="XR38" s="572"/>
      <c r="XS38" s="572"/>
      <c r="XT38" s="572"/>
      <c r="XU38" s="572"/>
      <c r="XV38" s="572"/>
      <c r="XW38" s="572"/>
      <c r="XX38" s="572"/>
      <c r="XY38" s="572"/>
      <c r="XZ38" s="572"/>
      <c r="YA38" s="572"/>
      <c r="YB38" s="572"/>
      <c r="YC38" s="572"/>
      <c r="YD38" s="572"/>
      <c r="YE38" s="572"/>
      <c r="YF38" s="572"/>
      <c r="YG38" s="572"/>
      <c r="YH38" s="572"/>
      <c r="YI38" s="572"/>
      <c r="YJ38" s="572"/>
      <c r="YK38" s="572"/>
      <c r="YL38" s="572"/>
      <c r="YM38" s="572"/>
      <c r="YN38" s="572"/>
      <c r="YO38" s="572"/>
      <c r="YP38" s="572"/>
      <c r="YQ38" s="572"/>
      <c r="YR38" s="572"/>
      <c r="YS38" s="572"/>
      <c r="YT38" s="572"/>
      <c r="YU38" s="572"/>
      <c r="YV38" s="572"/>
      <c r="YW38" s="572"/>
      <c r="YX38" s="572"/>
      <c r="YY38" s="572"/>
      <c r="YZ38" s="572"/>
      <c r="ZA38" s="572"/>
      <c r="ZB38" s="572"/>
      <c r="ZC38" s="572"/>
      <c r="ZD38" s="572"/>
      <c r="ZE38" s="572"/>
      <c r="ZF38" s="572"/>
      <c r="ZG38" s="572"/>
      <c r="ZH38" s="572"/>
      <c r="ZI38" s="572"/>
      <c r="ZJ38" s="572"/>
      <c r="ZK38" s="572"/>
      <c r="ZL38" s="572"/>
      <c r="ZM38" s="572"/>
      <c r="ZN38" s="572"/>
      <c r="ZO38" s="572"/>
      <c r="ZP38" s="572"/>
      <c r="ZQ38" s="572"/>
      <c r="ZR38" s="572"/>
      <c r="ZS38" s="572"/>
      <c r="ZT38" s="572"/>
      <c r="ZU38" s="572"/>
      <c r="ZV38" s="572"/>
      <c r="ZW38" s="572"/>
      <c r="ZX38" s="572"/>
      <c r="ZY38" s="572"/>
      <c r="ZZ38" s="572"/>
      <c r="AAA38" s="572"/>
      <c r="AAB38" s="572"/>
      <c r="AAC38" s="572"/>
      <c r="AAD38" s="572"/>
      <c r="AAE38" s="572"/>
      <c r="AAF38" s="572"/>
      <c r="AAG38" s="572"/>
      <c r="AAH38" s="572"/>
      <c r="AAI38" s="572"/>
      <c r="AAJ38" s="572"/>
      <c r="AAK38" s="572"/>
      <c r="AAL38" s="572"/>
      <c r="AAM38" s="572"/>
      <c r="AAN38" s="572"/>
      <c r="AAO38" s="572"/>
      <c r="AAP38" s="572"/>
      <c r="AAQ38" s="572"/>
      <c r="AAR38" s="572"/>
      <c r="AAS38" s="572"/>
      <c r="AAT38" s="572"/>
      <c r="AAU38" s="572"/>
      <c r="AAV38" s="572"/>
      <c r="AAW38" s="572"/>
      <c r="AAX38" s="572"/>
      <c r="AAY38" s="572"/>
      <c r="AAZ38" s="572"/>
      <c r="ABA38" s="572"/>
      <c r="ABB38" s="572"/>
      <c r="ABC38" s="572"/>
      <c r="ABD38" s="572"/>
      <c r="ABE38" s="572"/>
      <c r="ABF38" s="572"/>
      <c r="ABG38" s="572"/>
      <c r="ABH38" s="572"/>
      <c r="ABI38" s="572"/>
      <c r="ABJ38" s="572"/>
      <c r="ABK38" s="572"/>
      <c r="ABL38" s="572"/>
      <c r="ABM38" s="572"/>
      <c r="ABN38" s="572"/>
      <c r="ABO38" s="572"/>
      <c r="ABP38" s="572"/>
      <c r="ABQ38" s="572"/>
      <c r="ABR38" s="572"/>
      <c r="ABS38" s="572"/>
      <c r="ABT38" s="572"/>
      <c r="ABU38" s="572"/>
      <c r="ABV38" s="572"/>
      <c r="ABW38" s="572"/>
      <c r="ABX38" s="572"/>
      <c r="ABY38" s="572"/>
      <c r="ABZ38" s="572"/>
      <c r="ACA38" s="572"/>
      <c r="ACB38" s="572"/>
      <c r="ACC38" s="572"/>
      <c r="ACD38" s="572"/>
      <c r="ACE38" s="572"/>
      <c r="ACF38" s="572"/>
      <c r="ACG38" s="572"/>
      <c r="ACH38" s="572"/>
      <c r="ACI38" s="572"/>
      <c r="ACJ38" s="572"/>
      <c r="ACK38" s="572"/>
      <c r="ACL38" s="572"/>
      <c r="ACM38" s="572"/>
      <c r="ACN38" s="572"/>
      <c r="ACO38" s="572"/>
      <c r="ACP38" s="572"/>
      <c r="ACQ38" s="572"/>
      <c r="ACR38" s="572"/>
      <c r="ACS38" s="572"/>
      <c r="ACT38" s="572"/>
      <c r="ACU38" s="572"/>
      <c r="ACV38" s="572"/>
      <c r="ACW38" s="572"/>
      <c r="ACX38" s="572"/>
      <c r="ACY38" s="572"/>
      <c r="ACZ38" s="572"/>
      <c r="ADA38" s="572"/>
      <c r="ADB38" s="572"/>
      <c r="ADC38" s="572"/>
      <c r="ADD38" s="572"/>
      <c r="ADE38" s="572"/>
      <c r="ADF38" s="572"/>
      <c r="ADG38" s="572"/>
      <c r="ADH38" s="572"/>
      <c r="ADI38" s="572"/>
      <c r="ADJ38" s="572"/>
      <c r="ADK38" s="572"/>
      <c r="ADL38" s="572"/>
      <c r="ADM38" s="572"/>
      <c r="ADN38" s="572"/>
      <c r="ADO38" s="572"/>
      <c r="ADP38" s="572"/>
      <c r="ADQ38" s="572"/>
      <c r="ADR38" s="572"/>
      <c r="ADS38" s="572"/>
      <c r="ADT38" s="572"/>
      <c r="ADU38" s="572"/>
      <c r="ADV38" s="572"/>
      <c r="ADW38" s="572"/>
      <c r="ADX38" s="572"/>
      <c r="ADY38" s="572"/>
      <c r="ADZ38" s="572"/>
      <c r="AEA38" s="572"/>
      <c r="AEB38" s="572"/>
      <c r="AEC38" s="572"/>
      <c r="AED38" s="572"/>
      <c r="AEE38" s="572"/>
      <c r="AEF38" s="572"/>
      <c r="AEG38" s="572"/>
      <c r="AEH38" s="572"/>
      <c r="AEI38" s="572"/>
      <c r="AEJ38" s="572"/>
      <c r="AEK38" s="572"/>
      <c r="AEL38" s="572"/>
      <c r="AEM38" s="572"/>
      <c r="AEN38" s="572"/>
      <c r="AEO38" s="572"/>
      <c r="AEP38" s="572"/>
      <c r="AEQ38" s="572"/>
      <c r="AER38" s="572"/>
      <c r="AES38" s="572"/>
      <c r="AET38" s="572"/>
      <c r="AEU38" s="572"/>
      <c r="AEV38" s="572"/>
      <c r="AEW38" s="572"/>
      <c r="AEX38" s="572"/>
      <c r="AEY38" s="572"/>
      <c r="AEZ38" s="572"/>
      <c r="AFA38" s="572"/>
      <c r="AFB38" s="572"/>
      <c r="AFC38" s="572"/>
      <c r="AFD38" s="572"/>
      <c r="AFE38" s="572"/>
      <c r="AFF38" s="572"/>
      <c r="AFG38" s="572"/>
      <c r="AFH38" s="572"/>
      <c r="AFI38" s="572"/>
      <c r="AFJ38" s="572"/>
      <c r="AFK38" s="572"/>
      <c r="AFL38" s="572"/>
      <c r="AFM38" s="572"/>
      <c r="AFN38" s="572"/>
      <c r="AFO38" s="572"/>
      <c r="AFP38" s="572"/>
      <c r="AFQ38" s="572"/>
      <c r="AFR38" s="572"/>
      <c r="AFS38" s="572"/>
      <c r="AFT38" s="572"/>
      <c r="AFU38" s="572"/>
      <c r="AFV38" s="572"/>
      <c r="AFW38" s="572"/>
      <c r="AFX38" s="572"/>
      <c r="AFY38" s="572"/>
      <c r="AFZ38" s="572"/>
      <c r="AGA38" s="572"/>
      <c r="AGB38" s="572"/>
      <c r="AGC38" s="572"/>
      <c r="AGD38" s="572"/>
      <c r="AGE38" s="572"/>
      <c r="AGF38" s="572"/>
      <c r="AGG38" s="572"/>
      <c r="AGH38" s="572"/>
      <c r="AGI38" s="572"/>
      <c r="AGJ38" s="572"/>
      <c r="AGK38" s="572"/>
      <c r="AGL38" s="572"/>
      <c r="AGM38" s="572"/>
      <c r="AGN38" s="572"/>
      <c r="AGO38" s="572"/>
      <c r="AGP38" s="572"/>
      <c r="AGQ38" s="572"/>
      <c r="AGR38" s="572"/>
      <c r="AGS38" s="572"/>
      <c r="AGT38" s="572"/>
      <c r="AGU38" s="572"/>
      <c r="AGV38" s="572"/>
      <c r="AGW38" s="572"/>
      <c r="AGX38" s="572"/>
      <c r="AGY38" s="572"/>
      <c r="AGZ38" s="572"/>
      <c r="AHA38" s="572"/>
      <c r="AHB38" s="572"/>
      <c r="AHC38" s="572"/>
      <c r="AHD38" s="572"/>
      <c r="AHE38" s="572"/>
      <c r="AHF38" s="572"/>
      <c r="AHG38" s="572"/>
      <c r="AHH38" s="572"/>
      <c r="AHI38" s="572"/>
      <c r="AHJ38" s="572"/>
      <c r="AHK38" s="572"/>
      <c r="AHL38" s="572"/>
      <c r="AHM38" s="572"/>
      <c r="AHN38" s="572"/>
      <c r="AHO38" s="572"/>
      <c r="AHP38" s="572"/>
      <c r="AHQ38" s="572"/>
      <c r="AHR38" s="572"/>
      <c r="AHS38" s="572"/>
      <c r="AHT38" s="572"/>
      <c r="AHU38" s="572"/>
      <c r="AHV38" s="572"/>
      <c r="AHW38" s="572"/>
      <c r="AHX38" s="572"/>
      <c r="AHY38" s="572"/>
      <c r="AHZ38" s="572"/>
      <c r="AIA38" s="572"/>
      <c r="AIB38" s="572"/>
      <c r="AIC38" s="572"/>
      <c r="AID38" s="572"/>
      <c r="AIE38" s="572"/>
      <c r="AIF38" s="572"/>
      <c r="AIG38" s="572"/>
      <c r="AIH38" s="572"/>
      <c r="AII38" s="572"/>
      <c r="AIJ38" s="572"/>
      <c r="AIK38" s="572"/>
      <c r="AIL38" s="572"/>
      <c r="AIM38" s="572"/>
      <c r="AIN38" s="572"/>
      <c r="AIO38" s="572"/>
      <c r="AIP38" s="572"/>
      <c r="AIQ38" s="572"/>
      <c r="AIR38" s="572"/>
      <c r="AIS38" s="572"/>
      <c r="AIT38" s="572"/>
      <c r="AIU38" s="572"/>
      <c r="AIV38" s="572"/>
      <c r="AIW38" s="572"/>
      <c r="AIX38" s="572"/>
      <c r="AIY38" s="572"/>
      <c r="AIZ38" s="572"/>
      <c r="AJA38" s="572"/>
      <c r="AJB38" s="572"/>
      <c r="AJC38" s="572"/>
      <c r="AJD38" s="572"/>
      <c r="AJE38" s="572"/>
      <c r="AJF38" s="572"/>
      <c r="AJG38" s="572"/>
      <c r="AJH38" s="572"/>
      <c r="AJI38" s="572"/>
      <c r="AJJ38" s="572"/>
      <c r="AJK38" s="572"/>
      <c r="AJL38" s="572"/>
      <c r="AJM38" s="572"/>
      <c r="AJN38" s="572"/>
      <c r="AJO38" s="572"/>
      <c r="AJP38" s="572"/>
      <c r="AJQ38" s="572"/>
      <c r="AJR38" s="572"/>
      <c r="AJS38" s="572"/>
      <c r="AJT38" s="572"/>
      <c r="AJU38" s="572"/>
      <c r="AJV38" s="572"/>
      <c r="AJW38" s="572"/>
      <c r="AJX38" s="572"/>
      <c r="AJY38" s="572"/>
      <c r="AJZ38" s="572"/>
      <c r="AKA38" s="572"/>
      <c r="AKB38" s="572"/>
      <c r="AKC38" s="572"/>
      <c r="AKD38" s="572"/>
      <c r="AKE38" s="572"/>
      <c r="AKF38" s="572"/>
      <c r="AKG38" s="572"/>
      <c r="AKH38" s="572"/>
      <c r="AKI38" s="572"/>
      <c r="AKJ38" s="572"/>
      <c r="AKK38" s="572"/>
      <c r="AKL38" s="572"/>
      <c r="AKM38" s="572"/>
      <c r="AKN38" s="572"/>
      <c r="AKO38" s="572"/>
      <c r="AKP38" s="572"/>
      <c r="AKQ38" s="572"/>
      <c r="AKR38" s="572"/>
      <c r="AKS38" s="572"/>
      <c r="AKT38" s="572"/>
      <c r="AKU38" s="572"/>
      <c r="AKV38" s="572"/>
      <c r="AKW38" s="572"/>
      <c r="AKX38" s="572"/>
      <c r="AKY38" s="572"/>
      <c r="AKZ38" s="572"/>
      <c r="ALA38" s="572"/>
      <c r="ALB38" s="572"/>
      <c r="ALC38" s="572"/>
      <c r="ALD38" s="572"/>
      <c r="ALE38" s="572"/>
      <c r="ALF38" s="572"/>
      <c r="ALG38" s="572"/>
      <c r="ALH38" s="572"/>
      <c r="ALI38" s="572"/>
      <c r="ALJ38" s="572"/>
      <c r="ALK38" s="572"/>
      <c r="ALL38" s="572"/>
      <c r="ALM38" s="572"/>
      <c r="ALN38" s="572"/>
      <c r="ALO38" s="572"/>
      <c r="ALP38" s="572"/>
      <c r="ALQ38" s="572"/>
      <c r="ALR38" s="572"/>
      <c r="ALS38" s="572"/>
      <c r="ALT38" s="572"/>
      <c r="ALU38" s="572"/>
      <c r="ALV38" s="572"/>
      <c r="ALW38" s="572"/>
      <c r="ALX38" s="572"/>
      <c r="ALY38" s="572"/>
      <c r="ALZ38" s="572"/>
      <c r="AMA38" s="572"/>
      <c r="AMB38" s="572"/>
      <c r="AMC38" s="572"/>
      <c r="AMD38" s="572"/>
      <c r="AME38" s="572"/>
      <c r="AMF38" s="572"/>
      <c r="AMG38" s="572"/>
      <c r="AMH38" s="572"/>
      <c r="AMI38" s="572"/>
      <c r="AMJ38" s="572"/>
    </row>
    <row r="39" spans="1:1024" s="573" customFormat="1">
      <c r="A39" s="23"/>
      <c r="B39" s="20"/>
      <c r="C39" s="20"/>
      <c r="D39" s="21"/>
      <c r="E39" s="21"/>
      <c r="F39" s="22"/>
      <c r="G39" s="21"/>
      <c r="H39" s="493"/>
      <c r="I39" s="571"/>
      <c r="J39" s="572"/>
      <c r="K39" s="572"/>
      <c r="L39" s="572"/>
      <c r="M39" s="572"/>
      <c r="N39" s="572"/>
      <c r="O39" s="572"/>
      <c r="P39" s="572"/>
      <c r="Q39" s="572"/>
      <c r="R39" s="572"/>
      <c r="S39" s="572"/>
      <c r="T39" s="572"/>
      <c r="U39" s="572"/>
      <c r="V39" s="572"/>
      <c r="W39" s="572"/>
      <c r="X39" s="572"/>
      <c r="Y39" s="572"/>
      <c r="Z39" s="572"/>
      <c r="AA39" s="572"/>
      <c r="AB39" s="572"/>
      <c r="AC39" s="572"/>
      <c r="AD39" s="572"/>
      <c r="AE39" s="572"/>
      <c r="AF39" s="572"/>
      <c r="AG39" s="572"/>
      <c r="AH39" s="572"/>
      <c r="AI39" s="572"/>
      <c r="AJ39" s="572"/>
      <c r="AK39" s="572"/>
      <c r="AL39" s="572"/>
      <c r="AM39" s="572"/>
      <c r="AN39" s="572"/>
      <c r="AO39" s="572"/>
      <c r="AP39" s="572"/>
      <c r="AQ39" s="572"/>
      <c r="AR39" s="572"/>
      <c r="AS39" s="572"/>
      <c r="AT39" s="572"/>
      <c r="AU39" s="572"/>
      <c r="AV39" s="572"/>
      <c r="AW39" s="572"/>
      <c r="AX39" s="572"/>
      <c r="AY39" s="572"/>
      <c r="AZ39" s="572"/>
      <c r="BA39" s="572"/>
      <c r="BB39" s="572"/>
      <c r="BC39" s="572"/>
      <c r="BD39" s="572"/>
      <c r="BE39" s="572"/>
      <c r="BF39" s="572"/>
      <c r="BG39" s="572"/>
      <c r="BH39" s="572"/>
      <c r="BI39" s="572"/>
      <c r="BJ39" s="572"/>
      <c r="BK39" s="572"/>
      <c r="BL39" s="572"/>
      <c r="BM39" s="572"/>
      <c r="BN39" s="572"/>
      <c r="BO39" s="572"/>
      <c r="BP39" s="572"/>
      <c r="BQ39" s="572"/>
      <c r="BR39" s="572"/>
      <c r="BS39" s="572"/>
      <c r="BT39" s="572"/>
      <c r="BU39" s="572"/>
      <c r="BV39" s="572"/>
      <c r="BW39" s="572"/>
      <c r="BX39" s="572"/>
      <c r="BY39" s="572"/>
      <c r="BZ39" s="572"/>
      <c r="CA39" s="572"/>
      <c r="CB39" s="572"/>
      <c r="CC39" s="572"/>
      <c r="CD39" s="572"/>
      <c r="CE39" s="572"/>
      <c r="CF39" s="572"/>
      <c r="CG39" s="572"/>
      <c r="CH39" s="572"/>
      <c r="CI39" s="572"/>
      <c r="CJ39" s="572"/>
      <c r="CK39" s="572"/>
      <c r="CL39" s="572"/>
      <c r="CM39" s="572"/>
      <c r="CN39" s="572"/>
      <c r="CO39" s="572"/>
      <c r="CP39" s="572"/>
      <c r="CQ39" s="572"/>
      <c r="CR39" s="572"/>
      <c r="CS39" s="572"/>
      <c r="CT39" s="572"/>
      <c r="CU39" s="572"/>
      <c r="CV39" s="572"/>
      <c r="CW39" s="572"/>
      <c r="CX39" s="572"/>
      <c r="CY39" s="572"/>
      <c r="CZ39" s="572"/>
      <c r="DA39" s="572"/>
      <c r="DB39" s="572"/>
      <c r="DC39" s="572"/>
      <c r="DD39" s="572"/>
      <c r="DE39" s="572"/>
      <c r="DF39" s="572"/>
      <c r="DG39" s="572"/>
      <c r="DH39" s="572"/>
      <c r="DI39" s="572"/>
      <c r="DJ39" s="572"/>
      <c r="DK39" s="572"/>
      <c r="DL39" s="572"/>
      <c r="DM39" s="572"/>
      <c r="DN39" s="572"/>
      <c r="DO39" s="572"/>
      <c r="DP39" s="572"/>
      <c r="DQ39" s="572"/>
      <c r="DR39" s="572"/>
      <c r="DS39" s="572"/>
      <c r="DT39" s="572"/>
      <c r="DU39" s="572"/>
      <c r="DV39" s="572"/>
      <c r="DW39" s="572"/>
      <c r="DX39" s="572"/>
      <c r="DY39" s="572"/>
      <c r="DZ39" s="572"/>
      <c r="EA39" s="572"/>
      <c r="EB39" s="572"/>
      <c r="EC39" s="572"/>
      <c r="ED39" s="572"/>
      <c r="EE39" s="572"/>
      <c r="EF39" s="572"/>
      <c r="EG39" s="572"/>
      <c r="EH39" s="572"/>
      <c r="EI39" s="572"/>
      <c r="EJ39" s="572"/>
      <c r="EK39" s="572"/>
      <c r="EL39" s="572"/>
      <c r="EM39" s="572"/>
      <c r="EN39" s="572"/>
      <c r="EO39" s="572"/>
      <c r="EP39" s="572"/>
      <c r="EQ39" s="572"/>
      <c r="ER39" s="572"/>
      <c r="ES39" s="572"/>
      <c r="ET39" s="572"/>
      <c r="EU39" s="572"/>
      <c r="EV39" s="572"/>
      <c r="EW39" s="572"/>
      <c r="EX39" s="572"/>
      <c r="EY39" s="572"/>
      <c r="EZ39" s="572"/>
      <c r="FA39" s="572"/>
      <c r="FB39" s="572"/>
      <c r="FC39" s="572"/>
      <c r="FD39" s="572"/>
      <c r="FE39" s="572"/>
      <c r="FF39" s="572"/>
      <c r="FG39" s="572"/>
      <c r="FH39" s="572"/>
      <c r="FI39" s="572"/>
      <c r="FJ39" s="572"/>
      <c r="FK39" s="572"/>
      <c r="FL39" s="572"/>
      <c r="FM39" s="572"/>
      <c r="FN39" s="572"/>
      <c r="FO39" s="572"/>
      <c r="FP39" s="572"/>
      <c r="FQ39" s="572"/>
      <c r="FR39" s="572"/>
      <c r="FS39" s="572"/>
      <c r="FT39" s="572"/>
      <c r="FU39" s="572"/>
      <c r="FV39" s="572"/>
      <c r="FW39" s="572"/>
      <c r="FX39" s="572"/>
      <c r="FY39" s="572"/>
      <c r="FZ39" s="572"/>
      <c r="GA39" s="572"/>
      <c r="GB39" s="572"/>
      <c r="GC39" s="572"/>
      <c r="GD39" s="572"/>
      <c r="GE39" s="572"/>
      <c r="GF39" s="572"/>
      <c r="GG39" s="572"/>
      <c r="GH39" s="572"/>
      <c r="GI39" s="572"/>
      <c r="GJ39" s="572"/>
      <c r="GK39" s="572"/>
      <c r="GL39" s="572"/>
      <c r="GM39" s="572"/>
      <c r="GN39" s="572"/>
      <c r="GO39" s="572"/>
      <c r="GP39" s="572"/>
      <c r="GQ39" s="572"/>
      <c r="GR39" s="572"/>
      <c r="GS39" s="572"/>
      <c r="GT39" s="572"/>
      <c r="GU39" s="572"/>
      <c r="GV39" s="572"/>
      <c r="GW39" s="572"/>
      <c r="GX39" s="572"/>
      <c r="GY39" s="572"/>
      <c r="GZ39" s="572"/>
      <c r="HA39" s="572"/>
      <c r="HB39" s="572"/>
      <c r="HC39" s="572"/>
      <c r="HD39" s="572"/>
      <c r="HE39" s="572"/>
      <c r="HF39" s="572"/>
      <c r="HG39" s="572"/>
      <c r="HH39" s="572"/>
      <c r="HI39" s="572"/>
      <c r="HJ39" s="572"/>
      <c r="HK39" s="572"/>
      <c r="HL39" s="572"/>
      <c r="HM39" s="572"/>
      <c r="HN39" s="572"/>
      <c r="HO39" s="572"/>
      <c r="HP39" s="572"/>
      <c r="HQ39" s="572"/>
      <c r="HR39" s="572"/>
      <c r="HS39" s="572"/>
      <c r="HT39" s="572"/>
      <c r="HU39" s="572"/>
      <c r="HV39" s="572"/>
      <c r="HW39" s="572"/>
      <c r="HX39" s="572"/>
      <c r="HY39" s="572"/>
      <c r="HZ39" s="572"/>
      <c r="IA39" s="572"/>
      <c r="IB39" s="572"/>
      <c r="IC39" s="572"/>
      <c r="ID39" s="572"/>
      <c r="IE39" s="572"/>
      <c r="IF39" s="572"/>
      <c r="IG39" s="572"/>
      <c r="IH39" s="572"/>
      <c r="II39" s="572"/>
      <c r="IJ39" s="572"/>
      <c r="IK39" s="572"/>
      <c r="IL39" s="572"/>
      <c r="IM39" s="572"/>
      <c r="IN39" s="572"/>
      <c r="IO39" s="572"/>
      <c r="IP39" s="572"/>
      <c r="IQ39" s="572"/>
      <c r="IR39" s="572"/>
      <c r="IS39" s="572"/>
      <c r="IT39" s="572"/>
      <c r="IU39" s="572"/>
      <c r="IV39" s="572"/>
      <c r="IW39" s="572"/>
      <c r="IX39" s="572"/>
      <c r="IY39" s="572"/>
      <c r="IZ39" s="572"/>
      <c r="JA39" s="572"/>
      <c r="JB39" s="572"/>
      <c r="JC39" s="572"/>
      <c r="JD39" s="572"/>
      <c r="JE39" s="572"/>
      <c r="JF39" s="572"/>
      <c r="JG39" s="572"/>
      <c r="JH39" s="572"/>
      <c r="JI39" s="572"/>
      <c r="JJ39" s="572"/>
      <c r="JK39" s="572"/>
      <c r="JL39" s="572"/>
      <c r="JM39" s="572"/>
      <c r="JN39" s="572"/>
      <c r="JO39" s="572"/>
      <c r="JP39" s="572"/>
      <c r="JQ39" s="572"/>
      <c r="JR39" s="572"/>
      <c r="JS39" s="572"/>
      <c r="JT39" s="572"/>
      <c r="JU39" s="572"/>
      <c r="JV39" s="572"/>
      <c r="JW39" s="572"/>
      <c r="JX39" s="572"/>
      <c r="JY39" s="572"/>
      <c r="JZ39" s="572"/>
      <c r="KA39" s="572"/>
      <c r="KB39" s="572"/>
      <c r="KC39" s="572"/>
      <c r="KD39" s="572"/>
      <c r="KE39" s="572"/>
      <c r="KF39" s="572"/>
      <c r="KG39" s="572"/>
      <c r="KH39" s="572"/>
      <c r="KI39" s="572"/>
      <c r="KJ39" s="572"/>
      <c r="KK39" s="572"/>
      <c r="KL39" s="572"/>
      <c r="KM39" s="572"/>
      <c r="KN39" s="572"/>
      <c r="KO39" s="572"/>
      <c r="KP39" s="572"/>
      <c r="KQ39" s="572"/>
      <c r="KR39" s="572"/>
      <c r="KS39" s="572"/>
      <c r="KT39" s="572"/>
      <c r="KU39" s="572"/>
      <c r="KV39" s="572"/>
      <c r="KW39" s="572"/>
      <c r="KX39" s="572"/>
      <c r="KY39" s="572"/>
      <c r="KZ39" s="572"/>
      <c r="LA39" s="572"/>
      <c r="LB39" s="572"/>
      <c r="LC39" s="572"/>
      <c r="LD39" s="572"/>
      <c r="LE39" s="572"/>
      <c r="LF39" s="572"/>
      <c r="LG39" s="572"/>
      <c r="LH39" s="572"/>
      <c r="LI39" s="572"/>
      <c r="LJ39" s="572"/>
      <c r="LK39" s="572"/>
      <c r="LL39" s="572"/>
      <c r="LM39" s="572"/>
      <c r="LN39" s="572"/>
      <c r="LO39" s="572"/>
      <c r="LP39" s="572"/>
      <c r="LQ39" s="572"/>
      <c r="LR39" s="572"/>
      <c r="LS39" s="572"/>
      <c r="LT39" s="572"/>
      <c r="LU39" s="572"/>
      <c r="LV39" s="572"/>
      <c r="LW39" s="572"/>
      <c r="LX39" s="572"/>
      <c r="LY39" s="572"/>
      <c r="LZ39" s="572"/>
      <c r="MA39" s="572"/>
      <c r="MB39" s="572"/>
      <c r="MC39" s="572"/>
      <c r="MD39" s="572"/>
      <c r="ME39" s="572"/>
      <c r="MF39" s="572"/>
      <c r="MG39" s="572"/>
      <c r="MH39" s="572"/>
      <c r="MI39" s="572"/>
      <c r="MJ39" s="572"/>
      <c r="MK39" s="572"/>
      <c r="ML39" s="572"/>
      <c r="MM39" s="572"/>
      <c r="MN39" s="572"/>
      <c r="MO39" s="572"/>
      <c r="MP39" s="572"/>
      <c r="MQ39" s="572"/>
      <c r="MR39" s="572"/>
      <c r="MS39" s="572"/>
      <c r="MT39" s="572"/>
      <c r="MU39" s="572"/>
      <c r="MV39" s="572"/>
      <c r="MW39" s="572"/>
      <c r="MX39" s="572"/>
      <c r="MY39" s="572"/>
      <c r="MZ39" s="572"/>
      <c r="NA39" s="572"/>
      <c r="NB39" s="572"/>
      <c r="NC39" s="572"/>
      <c r="ND39" s="572"/>
      <c r="NE39" s="572"/>
      <c r="NF39" s="572"/>
      <c r="NG39" s="572"/>
      <c r="NH39" s="572"/>
      <c r="NI39" s="572"/>
      <c r="NJ39" s="572"/>
      <c r="NK39" s="572"/>
      <c r="NL39" s="572"/>
      <c r="NM39" s="572"/>
      <c r="NN39" s="572"/>
      <c r="NO39" s="572"/>
      <c r="NP39" s="572"/>
      <c r="NQ39" s="572"/>
      <c r="NR39" s="572"/>
      <c r="NS39" s="572"/>
      <c r="NT39" s="572"/>
      <c r="NU39" s="572"/>
      <c r="NV39" s="572"/>
      <c r="NW39" s="572"/>
      <c r="NX39" s="572"/>
      <c r="NY39" s="572"/>
      <c r="NZ39" s="572"/>
      <c r="OA39" s="572"/>
      <c r="OB39" s="572"/>
      <c r="OC39" s="572"/>
      <c r="OD39" s="572"/>
      <c r="OE39" s="572"/>
      <c r="OF39" s="572"/>
      <c r="OG39" s="572"/>
      <c r="OH39" s="572"/>
      <c r="OI39" s="572"/>
      <c r="OJ39" s="572"/>
      <c r="OK39" s="572"/>
      <c r="OL39" s="572"/>
      <c r="OM39" s="572"/>
      <c r="ON39" s="572"/>
      <c r="OO39" s="572"/>
      <c r="OP39" s="572"/>
      <c r="OQ39" s="572"/>
      <c r="OR39" s="572"/>
      <c r="OS39" s="572"/>
      <c r="OT39" s="572"/>
      <c r="OU39" s="572"/>
      <c r="OV39" s="572"/>
      <c r="OW39" s="572"/>
      <c r="OX39" s="572"/>
      <c r="OY39" s="572"/>
      <c r="OZ39" s="572"/>
      <c r="PA39" s="572"/>
      <c r="PB39" s="572"/>
      <c r="PC39" s="572"/>
      <c r="PD39" s="572"/>
      <c r="PE39" s="572"/>
      <c r="PF39" s="572"/>
      <c r="PG39" s="572"/>
      <c r="PH39" s="572"/>
      <c r="PI39" s="572"/>
      <c r="PJ39" s="572"/>
      <c r="PK39" s="572"/>
      <c r="PL39" s="572"/>
      <c r="PM39" s="572"/>
      <c r="PN39" s="572"/>
      <c r="PO39" s="572"/>
      <c r="PP39" s="572"/>
      <c r="PQ39" s="572"/>
      <c r="PR39" s="572"/>
      <c r="PS39" s="572"/>
      <c r="PT39" s="572"/>
      <c r="PU39" s="572"/>
      <c r="PV39" s="572"/>
      <c r="PW39" s="572"/>
      <c r="PX39" s="572"/>
      <c r="PY39" s="572"/>
      <c r="PZ39" s="572"/>
      <c r="QA39" s="572"/>
      <c r="QB39" s="572"/>
      <c r="QC39" s="572"/>
      <c r="QD39" s="572"/>
      <c r="QE39" s="572"/>
      <c r="QF39" s="572"/>
      <c r="QG39" s="572"/>
      <c r="QH39" s="572"/>
      <c r="QI39" s="572"/>
      <c r="QJ39" s="572"/>
      <c r="QK39" s="572"/>
      <c r="QL39" s="572"/>
      <c r="QM39" s="572"/>
      <c r="QN39" s="572"/>
      <c r="QO39" s="572"/>
      <c r="QP39" s="572"/>
      <c r="QQ39" s="572"/>
      <c r="QR39" s="572"/>
      <c r="QS39" s="572"/>
      <c r="QT39" s="572"/>
      <c r="QU39" s="572"/>
      <c r="QV39" s="572"/>
      <c r="QW39" s="572"/>
      <c r="QX39" s="572"/>
      <c r="QY39" s="572"/>
      <c r="QZ39" s="572"/>
      <c r="RA39" s="572"/>
      <c r="RB39" s="572"/>
      <c r="RC39" s="572"/>
      <c r="RD39" s="572"/>
      <c r="RE39" s="572"/>
      <c r="RF39" s="572"/>
      <c r="RG39" s="572"/>
      <c r="RH39" s="572"/>
      <c r="RI39" s="572"/>
      <c r="RJ39" s="572"/>
      <c r="RK39" s="572"/>
      <c r="RL39" s="572"/>
      <c r="RM39" s="572"/>
      <c r="RN39" s="572"/>
      <c r="RO39" s="572"/>
      <c r="RP39" s="572"/>
      <c r="RQ39" s="572"/>
      <c r="RR39" s="572"/>
      <c r="RS39" s="572"/>
      <c r="RT39" s="572"/>
      <c r="RU39" s="572"/>
      <c r="RV39" s="572"/>
      <c r="RW39" s="572"/>
      <c r="RX39" s="572"/>
      <c r="RY39" s="572"/>
      <c r="RZ39" s="572"/>
      <c r="SA39" s="572"/>
      <c r="SB39" s="572"/>
      <c r="SC39" s="572"/>
      <c r="SD39" s="572"/>
      <c r="SE39" s="572"/>
      <c r="SF39" s="572"/>
      <c r="SG39" s="572"/>
      <c r="SH39" s="572"/>
      <c r="SI39" s="572"/>
      <c r="SJ39" s="572"/>
      <c r="SK39" s="572"/>
      <c r="SL39" s="572"/>
      <c r="SM39" s="572"/>
      <c r="SN39" s="572"/>
      <c r="SO39" s="572"/>
      <c r="SP39" s="572"/>
      <c r="SQ39" s="572"/>
      <c r="SR39" s="572"/>
      <c r="SS39" s="572"/>
      <c r="ST39" s="572"/>
      <c r="SU39" s="572"/>
      <c r="SV39" s="572"/>
      <c r="SW39" s="572"/>
      <c r="SX39" s="572"/>
      <c r="SY39" s="572"/>
      <c r="SZ39" s="572"/>
      <c r="TA39" s="572"/>
      <c r="TB39" s="572"/>
      <c r="TC39" s="572"/>
      <c r="TD39" s="572"/>
      <c r="TE39" s="572"/>
      <c r="TF39" s="572"/>
      <c r="TG39" s="572"/>
      <c r="TH39" s="572"/>
      <c r="TI39" s="572"/>
      <c r="TJ39" s="572"/>
      <c r="TK39" s="572"/>
      <c r="TL39" s="572"/>
      <c r="TM39" s="572"/>
      <c r="TN39" s="572"/>
      <c r="TO39" s="572"/>
      <c r="TP39" s="572"/>
      <c r="TQ39" s="572"/>
      <c r="TR39" s="572"/>
      <c r="TS39" s="572"/>
      <c r="TT39" s="572"/>
      <c r="TU39" s="572"/>
      <c r="TV39" s="572"/>
      <c r="TW39" s="572"/>
      <c r="TX39" s="572"/>
      <c r="TY39" s="572"/>
      <c r="TZ39" s="572"/>
      <c r="UA39" s="572"/>
      <c r="UB39" s="572"/>
      <c r="UC39" s="572"/>
      <c r="UD39" s="572"/>
      <c r="UE39" s="572"/>
      <c r="UF39" s="572"/>
      <c r="UG39" s="572"/>
      <c r="UH39" s="572"/>
      <c r="UI39" s="572"/>
      <c r="UJ39" s="572"/>
      <c r="UK39" s="572"/>
      <c r="UL39" s="572"/>
      <c r="UM39" s="572"/>
      <c r="UN39" s="572"/>
      <c r="UO39" s="572"/>
      <c r="UP39" s="572"/>
      <c r="UQ39" s="572"/>
      <c r="UR39" s="572"/>
      <c r="US39" s="572"/>
      <c r="UT39" s="572"/>
      <c r="UU39" s="572"/>
      <c r="UV39" s="572"/>
      <c r="UW39" s="572"/>
      <c r="UX39" s="572"/>
      <c r="UY39" s="572"/>
      <c r="UZ39" s="572"/>
      <c r="VA39" s="572"/>
      <c r="VB39" s="572"/>
      <c r="VC39" s="572"/>
      <c r="VD39" s="572"/>
      <c r="VE39" s="572"/>
      <c r="VF39" s="572"/>
      <c r="VG39" s="572"/>
      <c r="VH39" s="572"/>
      <c r="VI39" s="572"/>
      <c r="VJ39" s="572"/>
      <c r="VK39" s="572"/>
      <c r="VL39" s="572"/>
      <c r="VM39" s="572"/>
      <c r="VN39" s="572"/>
      <c r="VO39" s="572"/>
      <c r="VP39" s="572"/>
      <c r="VQ39" s="572"/>
      <c r="VR39" s="572"/>
      <c r="VS39" s="572"/>
      <c r="VT39" s="572"/>
      <c r="VU39" s="572"/>
      <c r="VV39" s="572"/>
      <c r="VW39" s="572"/>
      <c r="VX39" s="572"/>
      <c r="VY39" s="572"/>
      <c r="VZ39" s="572"/>
      <c r="WA39" s="572"/>
      <c r="WB39" s="572"/>
      <c r="WC39" s="572"/>
      <c r="WD39" s="572"/>
      <c r="WE39" s="572"/>
      <c r="WF39" s="572"/>
      <c r="WG39" s="572"/>
      <c r="WH39" s="572"/>
      <c r="WI39" s="572"/>
      <c r="WJ39" s="572"/>
      <c r="WK39" s="572"/>
      <c r="WL39" s="572"/>
      <c r="WM39" s="572"/>
      <c r="WN39" s="572"/>
      <c r="WO39" s="572"/>
      <c r="WP39" s="572"/>
      <c r="WQ39" s="572"/>
      <c r="WR39" s="572"/>
      <c r="WS39" s="572"/>
      <c r="WT39" s="572"/>
      <c r="WU39" s="572"/>
      <c r="WV39" s="572"/>
      <c r="WW39" s="572"/>
      <c r="WX39" s="572"/>
      <c r="WY39" s="572"/>
      <c r="WZ39" s="572"/>
      <c r="XA39" s="572"/>
      <c r="XB39" s="572"/>
      <c r="XC39" s="572"/>
      <c r="XD39" s="572"/>
      <c r="XE39" s="572"/>
      <c r="XF39" s="572"/>
      <c r="XG39" s="572"/>
      <c r="XH39" s="572"/>
      <c r="XI39" s="572"/>
      <c r="XJ39" s="572"/>
      <c r="XK39" s="572"/>
      <c r="XL39" s="572"/>
      <c r="XM39" s="572"/>
      <c r="XN39" s="572"/>
      <c r="XO39" s="572"/>
      <c r="XP39" s="572"/>
      <c r="XQ39" s="572"/>
      <c r="XR39" s="572"/>
      <c r="XS39" s="572"/>
      <c r="XT39" s="572"/>
      <c r="XU39" s="572"/>
      <c r="XV39" s="572"/>
      <c r="XW39" s="572"/>
      <c r="XX39" s="572"/>
      <c r="XY39" s="572"/>
      <c r="XZ39" s="572"/>
      <c r="YA39" s="572"/>
      <c r="YB39" s="572"/>
      <c r="YC39" s="572"/>
      <c r="YD39" s="572"/>
      <c r="YE39" s="572"/>
      <c r="YF39" s="572"/>
      <c r="YG39" s="572"/>
      <c r="YH39" s="572"/>
      <c r="YI39" s="572"/>
      <c r="YJ39" s="572"/>
      <c r="YK39" s="572"/>
      <c r="YL39" s="572"/>
      <c r="YM39" s="572"/>
      <c r="YN39" s="572"/>
      <c r="YO39" s="572"/>
      <c r="YP39" s="572"/>
      <c r="YQ39" s="572"/>
      <c r="YR39" s="572"/>
      <c r="YS39" s="572"/>
      <c r="YT39" s="572"/>
      <c r="YU39" s="572"/>
      <c r="YV39" s="572"/>
      <c r="YW39" s="572"/>
      <c r="YX39" s="572"/>
      <c r="YY39" s="572"/>
      <c r="YZ39" s="572"/>
      <c r="ZA39" s="572"/>
      <c r="ZB39" s="572"/>
      <c r="ZC39" s="572"/>
      <c r="ZD39" s="572"/>
      <c r="ZE39" s="572"/>
      <c r="ZF39" s="572"/>
      <c r="ZG39" s="572"/>
      <c r="ZH39" s="572"/>
      <c r="ZI39" s="572"/>
      <c r="ZJ39" s="572"/>
      <c r="ZK39" s="572"/>
      <c r="ZL39" s="572"/>
      <c r="ZM39" s="572"/>
      <c r="ZN39" s="572"/>
      <c r="ZO39" s="572"/>
      <c r="ZP39" s="572"/>
      <c r="ZQ39" s="572"/>
      <c r="ZR39" s="572"/>
      <c r="ZS39" s="572"/>
      <c r="ZT39" s="572"/>
      <c r="ZU39" s="572"/>
      <c r="ZV39" s="572"/>
      <c r="ZW39" s="572"/>
      <c r="ZX39" s="572"/>
      <c r="ZY39" s="572"/>
      <c r="ZZ39" s="572"/>
      <c r="AAA39" s="572"/>
      <c r="AAB39" s="572"/>
      <c r="AAC39" s="572"/>
      <c r="AAD39" s="572"/>
      <c r="AAE39" s="572"/>
      <c r="AAF39" s="572"/>
      <c r="AAG39" s="572"/>
      <c r="AAH39" s="572"/>
      <c r="AAI39" s="572"/>
      <c r="AAJ39" s="572"/>
      <c r="AAK39" s="572"/>
      <c r="AAL39" s="572"/>
      <c r="AAM39" s="572"/>
      <c r="AAN39" s="572"/>
      <c r="AAO39" s="572"/>
      <c r="AAP39" s="572"/>
      <c r="AAQ39" s="572"/>
      <c r="AAR39" s="572"/>
      <c r="AAS39" s="572"/>
      <c r="AAT39" s="572"/>
      <c r="AAU39" s="572"/>
      <c r="AAV39" s="572"/>
      <c r="AAW39" s="572"/>
      <c r="AAX39" s="572"/>
      <c r="AAY39" s="572"/>
      <c r="AAZ39" s="572"/>
      <c r="ABA39" s="572"/>
      <c r="ABB39" s="572"/>
      <c r="ABC39" s="572"/>
      <c r="ABD39" s="572"/>
      <c r="ABE39" s="572"/>
      <c r="ABF39" s="572"/>
      <c r="ABG39" s="572"/>
      <c r="ABH39" s="572"/>
      <c r="ABI39" s="572"/>
      <c r="ABJ39" s="572"/>
      <c r="ABK39" s="572"/>
      <c r="ABL39" s="572"/>
      <c r="ABM39" s="572"/>
      <c r="ABN39" s="572"/>
      <c r="ABO39" s="572"/>
      <c r="ABP39" s="572"/>
      <c r="ABQ39" s="572"/>
      <c r="ABR39" s="572"/>
      <c r="ABS39" s="572"/>
      <c r="ABT39" s="572"/>
      <c r="ABU39" s="572"/>
      <c r="ABV39" s="572"/>
      <c r="ABW39" s="572"/>
      <c r="ABX39" s="572"/>
      <c r="ABY39" s="572"/>
      <c r="ABZ39" s="572"/>
      <c r="ACA39" s="572"/>
      <c r="ACB39" s="572"/>
      <c r="ACC39" s="572"/>
      <c r="ACD39" s="572"/>
      <c r="ACE39" s="572"/>
      <c r="ACF39" s="572"/>
      <c r="ACG39" s="572"/>
      <c r="ACH39" s="572"/>
      <c r="ACI39" s="572"/>
      <c r="ACJ39" s="572"/>
      <c r="ACK39" s="572"/>
      <c r="ACL39" s="572"/>
      <c r="ACM39" s="572"/>
      <c r="ACN39" s="572"/>
      <c r="ACO39" s="572"/>
      <c r="ACP39" s="572"/>
      <c r="ACQ39" s="572"/>
      <c r="ACR39" s="572"/>
      <c r="ACS39" s="572"/>
      <c r="ACT39" s="572"/>
      <c r="ACU39" s="572"/>
      <c r="ACV39" s="572"/>
      <c r="ACW39" s="572"/>
      <c r="ACX39" s="572"/>
      <c r="ACY39" s="572"/>
      <c r="ACZ39" s="572"/>
      <c r="ADA39" s="572"/>
      <c r="ADB39" s="572"/>
      <c r="ADC39" s="572"/>
      <c r="ADD39" s="572"/>
      <c r="ADE39" s="572"/>
      <c r="ADF39" s="572"/>
      <c r="ADG39" s="572"/>
      <c r="ADH39" s="572"/>
      <c r="ADI39" s="572"/>
      <c r="ADJ39" s="572"/>
      <c r="ADK39" s="572"/>
      <c r="ADL39" s="572"/>
      <c r="ADM39" s="572"/>
      <c r="ADN39" s="572"/>
      <c r="ADO39" s="572"/>
      <c r="ADP39" s="572"/>
      <c r="ADQ39" s="572"/>
      <c r="ADR39" s="572"/>
      <c r="ADS39" s="572"/>
      <c r="ADT39" s="572"/>
      <c r="ADU39" s="572"/>
      <c r="ADV39" s="572"/>
      <c r="ADW39" s="572"/>
      <c r="ADX39" s="572"/>
      <c r="ADY39" s="572"/>
      <c r="ADZ39" s="572"/>
      <c r="AEA39" s="572"/>
      <c r="AEB39" s="572"/>
      <c r="AEC39" s="572"/>
      <c r="AED39" s="572"/>
      <c r="AEE39" s="572"/>
      <c r="AEF39" s="572"/>
      <c r="AEG39" s="572"/>
      <c r="AEH39" s="572"/>
      <c r="AEI39" s="572"/>
      <c r="AEJ39" s="572"/>
      <c r="AEK39" s="572"/>
      <c r="AEL39" s="572"/>
      <c r="AEM39" s="572"/>
      <c r="AEN39" s="572"/>
      <c r="AEO39" s="572"/>
      <c r="AEP39" s="572"/>
      <c r="AEQ39" s="572"/>
      <c r="AER39" s="572"/>
      <c r="AES39" s="572"/>
      <c r="AET39" s="572"/>
      <c r="AEU39" s="572"/>
      <c r="AEV39" s="572"/>
      <c r="AEW39" s="572"/>
      <c r="AEX39" s="572"/>
      <c r="AEY39" s="572"/>
      <c r="AEZ39" s="572"/>
      <c r="AFA39" s="572"/>
      <c r="AFB39" s="572"/>
      <c r="AFC39" s="572"/>
      <c r="AFD39" s="572"/>
      <c r="AFE39" s="572"/>
      <c r="AFF39" s="572"/>
      <c r="AFG39" s="572"/>
      <c r="AFH39" s="572"/>
      <c r="AFI39" s="572"/>
      <c r="AFJ39" s="572"/>
      <c r="AFK39" s="572"/>
      <c r="AFL39" s="572"/>
      <c r="AFM39" s="572"/>
      <c r="AFN39" s="572"/>
      <c r="AFO39" s="572"/>
      <c r="AFP39" s="572"/>
      <c r="AFQ39" s="572"/>
      <c r="AFR39" s="572"/>
      <c r="AFS39" s="572"/>
      <c r="AFT39" s="572"/>
      <c r="AFU39" s="572"/>
      <c r="AFV39" s="572"/>
      <c r="AFW39" s="572"/>
      <c r="AFX39" s="572"/>
      <c r="AFY39" s="572"/>
      <c r="AFZ39" s="572"/>
      <c r="AGA39" s="572"/>
      <c r="AGB39" s="572"/>
      <c r="AGC39" s="572"/>
      <c r="AGD39" s="572"/>
      <c r="AGE39" s="572"/>
      <c r="AGF39" s="572"/>
      <c r="AGG39" s="572"/>
      <c r="AGH39" s="572"/>
      <c r="AGI39" s="572"/>
      <c r="AGJ39" s="572"/>
      <c r="AGK39" s="572"/>
      <c r="AGL39" s="572"/>
      <c r="AGM39" s="572"/>
      <c r="AGN39" s="572"/>
      <c r="AGO39" s="572"/>
      <c r="AGP39" s="572"/>
      <c r="AGQ39" s="572"/>
      <c r="AGR39" s="572"/>
      <c r="AGS39" s="572"/>
      <c r="AGT39" s="572"/>
      <c r="AGU39" s="572"/>
      <c r="AGV39" s="572"/>
      <c r="AGW39" s="572"/>
      <c r="AGX39" s="572"/>
      <c r="AGY39" s="572"/>
      <c r="AGZ39" s="572"/>
      <c r="AHA39" s="572"/>
      <c r="AHB39" s="572"/>
      <c r="AHC39" s="572"/>
      <c r="AHD39" s="572"/>
      <c r="AHE39" s="572"/>
      <c r="AHF39" s="572"/>
      <c r="AHG39" s="572"/>
      <c r="AHH39" s="572"/>
      <c r="AHI39" s="572"/>
      <c r="AHJ39" s="572"/>
      <c r="AHK39" s="572"/>
      <c r="AHL39" s="572"/>
      <c r="AHM39" s="572"/>
      <c r="AHN39" s="572"/>
      <c r="AHO39" s="572"/>
      <c r="AHP39" s="572"/>
      <c r="AHQ39" s="572"/>
      <c r="AHR39" s="572"/>
      <c r="AHS39" s="572"/>
      <c r="AHT39" s="572"/>
      <c r="AHU39" s="572"/>
      <c r="AHV39" s="572"/>
      <c r="AHW39" s="572"/>
      <c r="AHX39" s="572"/>
      <c r="AHY39" s="572"/>
      <c r="AHZ39" s="572"/>
      <c r="AIA39" s="572"/>
      <c r="AIB39" s="572"/>
      <c r="AIC39" s="572"/>
      <c r="AID39" s="572"/>
      <c r="AIE39" s="572"/>
      <c r="AIF39" s="572"/>
      <c r="AIG39" s="572"/>
      <c r="AIH39" s="572"/>
      <c r="AII39" s="572"/>
      <c r="AIJ39" s="572"/>
      <c r="AIK39" s="572"/>
      <c r="AIL39" s="572"/>
      <c r="AIM39" s="572"/>
      <c r="AIN39" s="572"/>
      <c r="AIO39" s="572"/>
      <c r="AIP39" s="572"/>
      <c r="AIQ39" s="572"/>
      <c r="AIR39" s="572"/>
      <c r="AIS39" s="572"/>
      <c r="AIT39" s="572"/>
      <c r="AIU39" s="572"/>
      <c r="AIV39" s="572"/>
      <c r="AIW39" s="572"/>
      <c r="AIX39" s="572"/>
      <c r="AIY39" s="572"/>
      <c r="AIZ39" s="572"/>
      <c r="AJA39" s="572"/>
      <c r="AJB39" s="572"/>
      <c r="AJC39" s="572"/>
      <c r="AJD39" s="572"/>
      <c r="AJE39" s="572"/>
      <c r="AJF39" s="572"/>
      <c r="AJG39" s="572"/>
      <c r="AJH39" s="572"/>
      <c r="AJI39" s="572"/>
      <c r="AJJ39" s="572"/>
      <c r="AJK39" s="572"/>
      <c r="AJL39" s="572"/>
      <c r="AJM39" s="572"/>
      <c r="AJN39" s="572"/>
      <c r="AJO39" s="572"/>
      <c r="AJP39" s="572"/>
      <c r="AJQ39" s="572"/>
      <c r="AJR39" s="572"/>
      <c r="AJS39" s="572"/>
      <c r="AJT39" s="572"/>
      <c r="AJU39" s="572"/>
      <c r="AJV39" s="572"/>
      <c r="AJW39" s="572"/>
      <c r="AJX39" s="572"/>
      <c r="AJY39" s="572"/>
      <c r="AJZ39" s="572"/>
      <c r="AKA39" s="572"/>
      <c r="AKB39" s="572"/>
      <c r="AKC39" s="572"/>
      <c r="AKD39" s="572"/>
      <c r="AKE39" s="572"/>
      <c r="AKF39" s="572"/>
      <c r="AKG39" s="572"/>
      <c r="AKH39" s="572"/>
      <c r="AKI39" s="572"/>
      <c r="AKJ39" s="572"/>
      <c r="AKK39" s="572"/>
      <c r="AKL39" s="572"/>
      <c r="AKM39" s="572"/>
      <c r="AKN39" s="572"/>
      <c r="AKO39" s="572"/>
      <c r="AKP39" s="572"/>
      <c r="AKQ39" s="572"/>
      <c r="AKR39" s="572"/>
      <c r="AKS39" s="572"/>
      <c r="AKT39" s="572"/>
      <c r="AKU39" s="572"/>
      <c r="AKV39" s="572"/>
      <c r="AKW39" s="572"/>
      <c r="AKX39" s="572"/>
      <c r="AKY39" s="572"/>
      <c r="AKZ39" s="572"/>
      <c r="ALA39" s="572"/>
      <c r="ALB39" s="572"/>
      <c r="ALC39" s="572"/>
      <c r="ALD39" s="572"/>
      <c r="ALE39" s="572"/>
      <c r="ALF39" s="572"/>
      <c r="ALG39" s="572"/>
      <c r="ALH39" s="572"/>
      <c r="ALI39" s="572"/>
      <c r="ALJ39" s="572"/>
      <c r="ALK39" s="572"/>
      <c r="ALL39" s="572"/>
      <c r="ALM39" s="572"/>
      <c r="ALN39" s="572"/>
      <c r="ALO39" s="572"/>
      <c r="ALP39" s="572"/>
      <c r="ALQ39" s="572"/>
      <c r="ALR39" s="572"/>
      <c r="ALS39" s="572"/>
      <c r="ALT39" s="572"/>
      <c r="ALU39" s="572"/>
      <c r="ALV39" s="572"/>
      <c r="ALW39" s="572"/>
      <c r="ALX39" s="572"/>
      <c r="ALY39" s="572"/>
      <c r="ALZ39" s="572"/>
      <c r="AMA39" s="572"/>
      <c r="AMB39" s="572"/>
      <c r="AMC39" s="572"/>
      <c r="AMD39" s="572"/>
      <c r="AME39" s="572"/>
      <c r="AMF39" s="572"/>
      <c r="AMG39" s="572"/>
      <c r="AMH39" s="572"/>
      <c r="AMI39" s="572"/>
      <c r="AMJ39" s="572"/>
    </row>
    <row r="40" spans="1:1024" s="573" customFormat="1">
      <c r="A40" s="23"/>
      <c r="B40" s="20"/>
      <c r="C40" s="20"/>
      <c r="D40" s="21"/>
      <c r="E40" s="21"/>
      <c r="F40" s="22"/>
      <c r="G40" s="21"/>
      <c r="H40" s="493"/>
      <c r="I40" s="571"/>
      <c r="J40" s="572"/>
      <c r="K40" s="572"/>
      <c r="L40" s="572"/>
      <c r="M40" s="572"/>
      <c r="N40" s="572"/>
      <c r="O40" s="572"/>
      <c r="P40" s="572"/>
      <c r="Q40" s="572"/>
      <c r="R40" s="572"/>
      <c r="S40" s="572"/>
      <c r="T40" s="572"/>
      <c r="U40" s="572"/>
      <c r="V40" s="572"/>
      <c r="W40" s="572"/>
      <c r="X40" s="572"/>
      <c r="Y40" s="572"/>
      <c r="Z40" s="572"/>
      <c r="AA40" s="572"/>
      <c r="AB40" s="572"/>
      <c r="AC40" s="572"/>
      <c r="AD40" s="572"/>
      <c r="AE40" s="572"/>
      <c r="AF40" s="572"/>
      <c r="AG40" s="572"/>
      <c r="AH40" s="572"/>
      <c r="AI40" s="572"/>
      <c r="AJ40" s="572"/>
      <c r="AK40" s="572"/>
      <c r="AL40" s="572"/>
      <c r="AM40" s="572"/>
      <c r="AN40" s="572"/>
      <c r="AO40" s="572"/>
      <c r="AP40" s="572"/>
      <c r="AQ40" s="572"/>
      <c r="AR40" s="572"/>
      <c r="AS40" s="572"/>
      <c r="AT40" s="572"/>
      <c r="AU40" s="572"/>
      <c r="AV40" s="572"/>
      <c r="AW40" s="572"/>
      <c r="AX40" s="572"/>
      <c r="AY40" s="572"/>
      <c r="AZ40" s="572"/>
      <c r="BA40" s="572"/>
      <c r="BB40" s="572"/>
      <c r="BC40" s="572"/>
      <c r="BD40" s="572"/>
      <c r="BE40" s="572"/>
      <c r="BF40" s="572"/>
      <c r="BG40" s="572"/>
      <c r="BH40" s="572"/>
      <c r="BI40" s="572"/>
      <c r="BJ40" s="572"/>
      <c r="BK40" s="572"/>
      <c r="BL40" s="572"/>
      <c r="BM40" s="572"/>
      <c r="BN40" s="572"/>
      <c r="BO40" s="572"/>
      <c r="BP40" s="572"/>
      <c r="BQ40" s="572"/>
      <c r="BR40" s="572"/>
      <c r="BS40" s="572"/>
      <c r="BT40" s="572"/>
      <c r="BU40" s="572"/>
      <c r="BV40" s="572"/>
      <c r="BW40" s="572"/>
      <c r="BX40" s="572"/>
      <c r="BY40" s="572"/>
      <c r="BZ40" s="572"/>
      <c r="CA40" s="572"/>
      <c r="CB40" s="572"/>
      <c r="CC40" s="572"/>
      <c r="CD40" s="572"/>
      <c r="CE40" s="572"/>
      <c r="CF40" s="572"/>
      <c r="CG40" s="572"/>
      <c r="CH40" s="572"/>
      <c r="CI40" s="572"/>
      <c r="CJ40" s="572"/>
      <c r="CK40" s="572"/>
      <c r="CL40" s="572"/>
      <c r="CM40" s="572"/>
      <c r="CN40" s="572"/>
      <c r="CO40" s="572"/>
      <c r="CP40" s="572"/>
      <c r="CQ40" s="572"/>
      <c r="CR40" s="572"/>
      <c r="CS40" s="572"/>
      <c r="CT40" s="572"/>
      <c r="CU40" s="572"/>
      <c r="CV40" s="572"/>
      <c r="CW40" s="572"/>
      <c r="CX40" s="572"/>
      <c r="CY40" s="572"/>
      <c r="CZ40" s="572"/>
      <c r="DA40" s="572"/>
      <c r="DB40" s="572"/>
      <c r="DC40" s="572"/>
      <c r="DD40" s="572"/>
      <c r="DE40" s="572"/>
      <c r="DF40" s="572"/>
      <c r="DG40" s="572"/>
      <c r="DH40" s="572"/>
      <c r="DI40" s="572"/>
      <c r="DJ40" s="572"/>
      <c r="DK40" s="572"/>
      <c r="DL40" s="572"/>
      <c r="DM40" s="572"/>
      <c r="DN40" s="572"/>
      <c r="DO40" s="572"/>
      <c r="DP40" s="572"/>
      <c r="DQ40" s="572"/>
      <c r="DR40" s="572"/>
      <c r="DS40" s="572"/>
      <c r="DT40" s="572"/>
      <c r="DU40" s="572"/>
      <c r="DV40" s="572"/>
      <c r="DW40" s="572"/>
      <c r="DX40" s="572"/>
      <c r="DY40" s="572"/>
      <c r="DZ40" s="572"/>
      <c r="EA40" s="572"/>
      <c r="EB40" s="572"/>
      <c r="EC40" s="572"/>
      <c r="ED40" s="572"/>
      <c r="EE40" s="572"/>
      <c r="EF40" s="572"/>
      <c r="EG40" s="572"/>
      <c r="EH40" s="572"/>
      <c r="EI40" s="572"/>
      <c r="EJ40" s="572"/>
      <c r="EK40" s="572"/>
      <c r="EL40" s="572"/>
      <c r="EM40" s="572"/>
      <c r="EN40" s="572"/>
      <c r="EO40" s="572"/>
      <c r="EP40" s="572"/>
      <c r="EQ40" s="572"/>
      <c r="ER40" s="572"/>
      <c r="ES40" s="572"/>
      <c r="ET40" s="572"/>
      <c r="EU40" s="572"/>
      <c r="EV40" s="572"/>
      <c r="EW40" s="572"/>
      <c r="EX40" s="572"/>
      <c r="EY40" s="572"/>
      <c r="EZ40" s="572"/>
      <c r="FA40" s="572"/>
      <c r="FB40" s="572"/>
      <c r="FC40" s="572"/>
      <c r="FD40" s="572"/>
      <c r="FE40" s="572"/>
      <c r="FF40" s="572"/>
      <c r="FG40" s="572"/>
      <c r="FH40" s="572"/>
      <c r="FI40" s="572"/>
      <c r="FJ40" s="572"/>
      <c r="FK40" s="572"/>
      <c r="FL40" s="572"/>
      <c r="FM40" s="572"/>
      <c r="FN40" s="572"/>
      <c r="FO40" s="572"/>
      <c r="FP40" s="572"/>
      <c r="FQ40" s="572"/>
      <c r="FR40" s="572"/>
      <c r="FS40" s="572"/>
      <c r="FT40" s="572"/>
      <c r="FU40" s="572"/>
      <c r="FV40" s="572"/>
      <c r="FW40" s="572"/>
      <c r="FX40" s="572"/>
      <c r="FY40" s="572"/>
      <c r="FZ40" s="572"/>
      <c r="GA40" s="572"/>
      <c r="GB40" s="572"/>
      <c r="GC40" s="572"/>
      <c r="GD40" s="572"/>
      <c r="GE40" s="572"/>
      <c r="GF40" s="572"/>
      <c r="GG40" s="572"/>
      <c r="GH40" s="572"/>
      <c r="GI40" s="572"/>
      <c r="GJ40" s="572"/>
      <c r="GK40" s="572"/>
      <c r="GL40" s="572"/>
      <c r="GM40" s="572"/>
      <c r="GN40" s="572"/>
      <c r="GO40" s="572"/>
      <c r="GP40" s="572"/>
      <c r="GQ40" s="572"/>
      <c r="GR40" s="572"/>
      <c r="GS40" s="572"/>
      <c r="GT40" s="572"/>
      <c r="GU40" s="572"/>
      <c r="GV40" s="572"/>
      <c r="GW40" s="572"/>
      <c r="GX40" s="572"/>
      <c r="GY40" s="572"/>
      <c r="GZ40" s="572"/>
      <c r="HA40" s="572"/>
      <c r="HB40" s="572"/>
      <c r="HC40" s="572"/>
      <c r="HD40" s="572"/>
      <c r="HE40" s="572"/>
      <c r="HF40" s="572"/>
      <c r="HG40" s="572"/>
      <c r="HH40" s="572"/>
      <c r="HI40" s="572"/>
      <c r="HJ40" s="572"/>
      <c r="HK40" s="572"/>
      <c r="HL40" s="572"/>
      <c r="HM40" s="572"/>
      <c r="HN40" s="572"/>
      <c r="HO40" s="572"/>
      <c r="HP40" s="572"/>
      <c r="HQ40" s="572"/>
      <c r="HR40" s="572"/>
      <c r="HS40" s="572"/>
      <c r="HT40" s="572"/>
      <c r="HU40" s="572"/>
      <c r="HV40" s="572"/>
      <c r="HW40" s="572"/>
      <c r="HX40" s="572"/>
      <c r="HY40" s="572"/>
      <c r="HZ40" s="572"/>
      <c r="IA40" s="572"/>
      <c r="IB40" s="572"/>
      <c r="IC40" s="572"/>
      <c r="ID40" s="572"/>
      <c r="IE40" s="572"/>
      <c r="IF40" s="572"/>
      <c r="IG40" s="572"/>
      <c r="IH40" s="572"/>
      <c r="II40" s="572"/>
      <c r="IJ40" s="572"/>
      <c r="IK40" s="572"/>
      <c r="IL40" s="572"/>
      <c r="IM40" s="572"/>
      <c r="IN40" s="572"/>
      <c r="IO40" s="572"/>
      <c r="IP40" s="572"/>
      <c r="IQ40" s="572"/>
      <c r="IR40" s="572"/>
      <c r="IS40" s="572"/>
      <c r="IT40" s="572"/>
      <c r="IU40" s="572"/>
      <c r="IV40" s="572"/>
      <c r="IW40" s="572"/>
      <c r="IX40" s="572"/>
      <c r="IY40" s="572"/>
      <c r="IZ40" s="572"/>
      <c r="JA40" s="572"/>
      <c r="JB40" s="572"/>
      <c r="JC40" s="572"/>
      <c r="JD40" s="572"/>
      <c r="JE40" s="572"/>
      <c r="JF40" s="572"/>
      <c r="JG40" s="572"/>
      <c r="JH40" s="572"/>
      <c r="JI40" s="572"/>
      <c r="JJ40" s="572"/>
      <c r="JK40" s="572"/>
      <c r="JL40" s="572"/>
      <c r="JM40" s="572"/>
      <c r="JN40" s="572"/>
      <c r="JO40" s="572"/>
      <c r="JP40" s="572"/>
      <c r="JQ40" s="572"/>
      <c r="JR40" s="572"/>
      <c r="JS40" s="572"/>
      <c r="JT40" s="572"/>
      <c r="JU40" s="572"/>
      <c r="JV40" s="572"/>
      <c r="JW40" s="572"/>
      <c r="JX40" s="572"/>
      <c r="JY40" s="572"/>
      <c r="JZ40" s="572"/>
      <c r="KA40" s="572"/>
      <c r="KB40" s="572"/>
      <c r="KC40" s="572"/>
      <c r="KD40" s="572"/>
      <c r="KE40" s="572"/>
      <c r="KF40" s="572"/>
      <c r="KG40" s="572"/>
      <c r="KH40" s="572"/>
      <c r="KI40" s="572"/>
      <c r="KJ40" s="572"/>
      <c r="KK40" s="572"/>
      <c r="KL40" s="572"/>
      <c r="KM40" s="572"/>
      <c r="KN40" s="572"/>
      <c r="KO40" s="572"/>
      <c r="KP40" s="572"/>
      <c r="KQ40" s="572"/>
      <c r="KR40" s="572"/>
      <c r="KS40" s="572"/>
      <c r="KT40" s="572"/>
      <c r="KU40" s="572"/>
      <c r="KV40" s="572"/>
      <c r="KW40" s="572"/>
      <c r="KX40" s="572"/>
      <c r="KY40" s="572"/>
      <c r="KZ40" s="572"/>
      <c r="LA40" s="572"/>
      <c r="LB40" s="572"/>
      <c r="LC40" s="572"/>
      <c r="LD40" s="572"/>
      <c r="LE40" s="572"/>
      <c r="LF40" s="572"/>
      <c r="LG40" s="572"/>
      <c r="LH40" s="572"/>
      <c r="LI40" s="572"/>
      <c r="LJ40" s="572"/>
      <c r="LK40" s="572"/>
      <c r="LL40" s="572"/>
      <c r="LM40" s="572"/>
      <c r="LN40" s="572"/>
      <c r="LO40" s="572"/>
      <c r="LP40" s="572"/>
      <c r="LQ40" s="572"/>
      <c r="LR40" s="572"/>
      <c r="LS40" s="572"/>
      <c r="LT40" s="572"/>
      <c r="LU40" s="572"/>
      <c r="LV40" s="572"/>
      <c r="LW40" s="572"/>
      <c r="LX40" s="572"/>
      <c r="LY40" s="572"/>
      <c r="LZ40" s="572"/>
      <c r="MA40" s="572"/>
      <c r="MB40" s="572"/>
      <c r="MC40" s="572"/>
      <c r="MD40" s="572"/>
      <c r="ME40" s="572"/>
      <c r="MF40" s="572"/>
      <c r="MG40" s="572"/>
      <c r="MH40" s="572"/>
      <c r="MI40" s="572"/>
      <c r="MJ40" s="572"/>
      <c r="MK40" s="572"/>
      <c r="ML40" s="572"/>
      <c r="MM40" s="572"/>
      <c r="MN40" s="572"/>
      <c r="MO40" s="572"/>
      <c r="MP40" s="572"/>
      <c r="MQ40" s="572"/>
      <c r="MR40" s="572"/>
      <c r="MS40" s="572"/>
      <c r="MT40" s="572"/>
      <c r="MU40" s="572"/>
      <c r="MV40" s="572"/>
      <c r="MW40" s="572"/>
      <c r="MX40" s="572"/>
      <c r="MY40" s="572"/>
      <c r="MZ40" s="572"/>
      <c r="NA40" s="572"/>
      <c r="NB40" s="572"/>
      <c r="NC40" s="572"/>
      <c r="ND40" s="572"/>
      <c r="NE40" s="572"/>
      <c r="NF40" s="572"/>
      <c r="NG40" s="572"/>
      <c r="NH40" s="572"/>
      <c r="NI40" s="572"/>
      <c r="NJ40" s="572"/>
      <c r="NK40" s="572"/>
      <c r="NL40" s="572"/>
      <c r="NM40" s="572"/>
      <c r="NN40" s="572"/>
      <c r="NO40" s="572"/>
      <c r="NP40" s="572"/>
      <c r="NQ40" s="572"/>
      <c r="NR40" s="572"/>
      <c r="NS40" s="572"/>
      <c r="NT40" s="572"/>
      <c r="NU40" s="572"/>
      <c r="NV40" s="572"/>
      <c r="NW40" s="572"/>
      <c r="NX40" s="572"/>
      <c r="NY40" s="572"/>
      <c r="NZ40" s="572"/>
      <c r="OA40" s="572"/>
      <c r="OB40" s="572"/>
      <c r="OC40" s="572"/>
      <c r="OD40" s="572"/>
      <c r="OE40" s="572"/>
      <c r="OF40" s="572"/>
      <c r="OG40" s="572"/>
      <c r="OH40" s="572"/>
      <c r="OI40" s="572"/>
      <c r="OJ40" s="572"/>
      <c r="OK40" s="572"/>
      <c r="OL40" s="572"/>
      <c r="OM40" s="572"/>
      <c r="ON40" s="572"/>
      <c r="OO40" s="572"/>
      <c r="OP40" s="572"/>
      <c r="OQ40" s="572"/>
      <c r="OR40" s="572"/>
      <c r="OS40" s="572"/>
      <c r="OT40" s="572"/>
      <c r="OU40" s="572"/>
      <c r="OV40" s="572"/>
      <c r="OW40" s="572"/>
      <c r="OX40" s="572"/>
      <c r="OY40" s="572"/>
      <c r="OZ40" s="572"/>
      <c r="PA40" s="572"/>
      <c r="PB40" s="572"/>
      <c r="PC40" s="572"/>
      <c r="PD40" s="572"/>
      <c r="PE40" s="572"/>
      <c r="PF40" s="572"/>
      <c r="PG40" s="572"/>
      <c r="PH40" s="572"/>
      <c r="PI40" s="572"/>
      <c r="PJ40" s="572"/>
      <c r="PK40" s="572"/>
      <c r="PL40" s="572"/>
      <c r="PM40" s="572"/>
      <c r="PN40" s="572"/>
      <c r="PO40" s="572"/>
      <c r="PP40" s="572"/>
      <c r="PQ40" s="572"/>
      <c r="PR40" s="572"/>
      <c r="PS40" s="572"/>
      <c r="PT40" s="572"/>
      <c r="PU40" s="572"/>
      <c r="PV40" s="572"/>
      <c r="PW40" s="572"/>
      <c r="PX40" s="572"/>
      <c r="PY40" s="572"/>
      <c r="PZ40" s="572"/>
      <c r="QA40" s="572"/>
      <c r="QB40" s="572"/>
      <c r="QC40" s="572"/>
      <c r="QD40" s="572"/>
      <c r="QE40" s="572"/>
      <c r="QF40" s="572"/>
      <c r="QG40" s="572"/>
      <c r="QH40" s="572"/>
      <c r="QI40" s="572"/>
      <c r="QJ40" s="572"/>
      <c r="QK40" s="572"/>
      <c r="QL40" s="572"/>
      <c r="QM40" s="572"/>
      <c r="QN40" s="572"/>
      <c r="QO40" s="572"/>
      <c r="QP40" s="572"/>
      <c r="QQ40" s="572"/>
      <c r="QR40" s="572"/>
      <c r="QS40" s="572"/>
      <c r="QT40" s="572"/>
      <c r="QU40" s="572"/>
      <c r="QV40" s="572"/>
      <c r="QW40" s="572"/>
      <c r="QX40" s="572"/>
      <c r="QY40" s="572"/>
      <c r="QZ40" s="572"/>
      <c r="RA40" s="572"/>
      <c r="RB40" s="572"/>
      <c r="RC40" s="572"/>
      <c r="RD40" s="572"/>
      <c r="RE40" s="572"/>
      <c r="RF40" s="572"/>
      <c r="RG40" s="572"/>
      <c r="RH40" s="572"/>
      <c r="RI40" s="572"/>
      <c r="RJ40" s="572"/>
      <c r="RK40" s="572"/>
      <c r="RL40" s="572"/>
      <c r="RM40" s="572"/>
      <c r="RN40" s="572"/>
      <c r="RO40" s="572"/>
      <c r="RP40" s="572"/>
      <c r="RQ40" s="572"/>
      <c r="RR40" s="572"/>
      <c r="RS40" s="572"/>
      <c r="RT40" s="572"/>
      <c r="RU40" s="572"/>
      <c r="RV40" s="572"/>
      <c r="RW40" s="572"/>
      <c r="RX40" s="572"/>
      <c r="RY40" s="572"/>
      <c r="RZ40" s="572"/>
      <c r="SA40" s="572"/>
      <c r="SB40" s="572"/>
      <c r="SC40" s="572"/>
      <c r="SD40" s="572"/>
      <c r="SE40" s="572"/>
      <c r="SF40" s="572"/>
      <c r="SG40" s="572"/>
      <c r="SH40" s="572"/>
      <c r="SI40" s="572"/>
      <c r="SJ40" s="572"/>
      <c r="SK40" s="572"/>
      <c r="SL40" s="572"/>
      <c r="SM40" s="572"/>
      <c r="SN40" s="572"/>
      <c r="SO40" s="572"/>
      <c r="SP40" s="572"/>
      <c r="SQ40" s="572"/>
      <c r="SR40" s="572"/>
      <c r="SS40" s="572"/>
      <c r="ST40" s="572"/>
      <c r="SU40" s="572"/>
      <c r="SV40" s="572"/>
      <c r="SW40" s="572"/>
      <c r="SX40" s="572"/>
      <c r="SY40" s="572"/>
      <c r="SZ40" s="572"/>
      <c r="TA40" s="572"/>
      <c r="TB40" s="572"/>
      <c r="TC40" s="572"/>
      <c r="TD40" s="572"/>
      <c r="TE40" s="572"/>
      <c r="TF40" s="572"/>
      <c r="TG40" s="572"/>
      <c r="TH40" s="572"/>
      <c r="TI40" s="572"/>
      <c r="TJ40" s="572"/>
      <c r="TK40" s="572"/>
      <c r="TL40" s="572"/>
      <c r="TM40" s="572"/>
      <c r="TN40" s="572"/>
      <c r="TO40" s="572"/>
      <c r="TP40" s="572"/>
      <c r="TQ40" s="572"/>
      <c r="TR40" s="572"/>
      <c r="TS40" s="572"/>
      <c r="TT40" s="572"/>
      <c r="TU40" s="572"/>
      <c r="TV40" s="572"/>
      <c r="TW40" s="572"/>
      <c r="TX40" s="572"/>
      <c r="TY40" s="572"/>
      <c r="TZ40" s="572"/>
      <c r="UA40" s="572"/>
      <c r="UB40" s="572"/>
      <c r="UC40" s="572"/>
      <c r="UD40" s="572"/>
      <c r="UE40" s="572"/>
      <c r="UF40" s="572"/>
      <c r="UG40" s="572"/>
      <c r="UH40" s="572"/>
      <c r="UI40" s="572"/>
      <c r="UJ40" s="572"/>
      <c r="UK40" s="572"/>
      <c r="UL40" s="572"/>
      <c r="UM40" s="572"/>
      <c r="UN40" s="572"/>
      <c r="UO40" s="572"/>
      <c r="UP40" s="572"/>
      <c r="UQ40" s="572"/>
      <c r="UR40" s="572"/>
      <c r="US40" s="572"/>
      <c r="UT40" s="572"/>
      <c r="UU40" s="572"/>
      <c r="UV40" s="572"/>
      <c r="UW40" s="572"/>
      <c r="UX40" s="572"/>
      <c r="UY40" s="572"/>
      <c r="UZ40" s="572"/>
      <c r="VA40" s="572"/>
      <c r="VB40" s="572"/>
      <c r="VC40" s="572"/>
      <c r="VD40" s="572"/>
      <c r="VE40" s="572"/>
      <c r="VF40" s="572"/>
      <c r="VG40" s="572"/>
      <c r="VH40" s="572"/>
      <c r="VI40" s="572"/>
      <c r="VJ40" s="572"/>
      <c r="VK40" s="572"/>
      <c r="VL40" s="572"/>
      <c r="VM40" s="572"/>
      <c r="VN40" s="572"/>
      <c r="VO40" s="572"/>
      <c r="VP40" s="572"/>
      <c r="VQ40" s="572"/>
      <c r="VR40" s="572"/>
      <c r="VS40" s="572"/>
      <c r="VT40" s="572"/>
      <c r="VU40" s="572"/>
      <c r="VV40" s="572"/>
      <c r="VW40" s="572"/>
      <c r="VX40" s="572"/>
      <c r="VY40" s="572"/>
      <c r="VZ40" s="572"/>
      <c r="WA40" s="572"/>
      <c r="WB40" s="572"/>
      <c r="WC40" s="572"/>
      <c r="WD40" s="572"/>
      <c r="WE40" s="572"/>
      <c r="WF40" s="572"/>
      <c r="WG40" s="572"/>
      <c r="WH40" s="572"/>
      <c r="WI40" s="572"/>
      <c r="WJ40" s="572"/>
      <c r="WK40" s="572"/>
      <c r="WL40" s="572"/>
      <c r="WM40" s="572"/>
      <c r="WN40" s="572"/>
      <c r="WO40" s="572"/>
      <c r="WP40" s="572"/>
      <c r="WQ40" s="572"/>
      <c r="WR40" s="572"/>
      <c r="WS40" s="572"/>
      <c r="WT40" s="572"/>
      <c r="WU40" s="572"/>
      <c r="WV40" s="572"/>
      <c r="WW40" s="572"/>
      <c r="WX40" s="572"/>
      <c r="WY40" s="572"/>
      <c r="WZ40" s="572"/>
      <c r="XA40" s="572"/>
      <c r="XB40" s="572"/>
      <c r="XC40" s="572"/>
      <c r="XD40" s="572"/>
      <c r="XE40" s="572"/>
      <c r="XF40" s="572"/>
      <c r="XG40" s="572"/>
      <c r="XH40" s="572"/>
      <c r="XI40" s="572"/>
      <c r="XJ40" s="572"/>
      <c r="XK40" s="572"/>
      <c r="XL40" s="572"/>
      <c r="XM40" s="572"/>
      <c r="XN40" s="572"/>
      <c r="XO40" s="572"/>
      <c r="XP40" s="572"/>
      <c r="XQ40" s="572"/>
      <c r="XR40" s="572"/>
      <c r="XS40" s="572"/>
      <c r="XT40" s="572"/>
      <c r="XU40" s="572"/>
      <c r="XV40" s="572"/>
      <c r="XW40" s="572"/>
      <c r="XX40" s="572"/>
      <c r="XY40" s="572"/>
      <c r="XZ40" s="572"/>
      <c r="YA40" s="572"/>
      <c r="YB40" s="572"/>
      <c r="YC40" s="572"/>
      <c r="YD40" s="572"/>
      <c r="YE40" s="572"/>
      <c r="YF40" s="572"/>
      <c r="YG40" s="572"/>
      <c r="YH40" s="572"/>
      <c r="YI40" s="572"/>
      <c r="YJ40" s="572"/>
      <c r="YK40" s="572"/>
      <c r="YL40" s="572"/>
      <c r="YM40" s="572"/>
      <c r="YN40" s="572"/>
      <c r="YO40" s="572"/>
      <c r="YP40" s="572"/>
      <c r="YQ40" s="572"/>
      <c r="YR40" s="572"/>
      <c r="YS40" s="572"/>
      <c r="YT40" s="572"/>
      <c r="YU40" s="572"/>
      <c r="YV40" s="572"/>
      <c r="YW40" s="572"/>
      <c r="YX40" s="572"/>
      <c r="YY40" s="572"/>
      <c r="YZ40" s="572"/>
      <c r="ZA40" s="572"/>
      <c r="ZB40" s="572"/>
      <c r="ZC40" s="572"/>
      <c r="ZD40" s="572"/>
      <c r="ZE40" s="572"/>
      <c r="ZF40" s="572"/>
      <c r="ZG40" s="572"/>
      <c r="ZH40" s="572"/>
      <c r="ZI40" s="572"/>
      <c r="ZJ40" s="572"/>
      <c r="ZK40" s="572"/>
      <c r="ZL40" s="572"/>
      <c r="ZM40" s="572"/>
      <c r="ZN40" s="572"/>
      <c r="ZO40" s="572"/>
      <c r="ZP40" s="572"/>
      <c r="ZQ40" s="572"/>
      <c r="ZR40" s="572"/>
      <c r="ZS40" s="572"/>
      <c r="ZT40" s="572"/>
      <c r="ZU40" s="572"/>
      <c r="ZV40" s="572"/>
      <c r="ZW40" s="572"/>
      <c r="ZX40" s="572"/>
      <c r="ZY40" s="572"/>
      <c r="ZZ40" s="572"/>
      <c r="AAA40" s="572"/>
      <c r="AAB40" s="572"/>
      <c r="AAC40" s="572"/>
      <c r="AAD40" s="572"/>
      <c r="AAE40" s="572"/>
      <c r="AAF40" s="572"/>
      <c r="AAG40" s="572"/>
      <c r="AAH40" s="572"/>
      <c r="AAI40" s="572"/>
      <c r="AAJ40" s="572"/>
      <c r="AAK40" s="572"/>
      <c r="AAL40" s="572"/>
      <c r="AAM40" s="572"/>
      <c r="AAN40" s="572"/>
      <c r="AAO40" s="572"/>
      <c r="AAP40" s="572"/>
      <c r="AAQ40" s="572"/>
      <c r="AAR40" s="572"/>
      <c r="AAS40" s="572"/>
      <c r="AAT40" s="572"/>
      <c r="AAU40" s="572"/>
      <c r="AAV40" s="572"/>
      <c r="AAW40" s="572"/>
      <c r="AAX40" s="572"/>
      <c r="AAY40" s="572"/>
      <c r="AAZ40" s="572"/>
      <c r="ABA40" s="572"/>
      <c r="ABB40" s="572"/>
      <c r="ABC40" s="572"/>
      <c r="ABD40" s="572"/>
      <c r="ABE40" s="572"/>
      <c r="ABF40" s="572"/>
      <c r="ABG40" s="572"/>
      <c r="ABH40" s="572"/>
      <c r="ABI40" s="572"/>
      <c r="ABJ40" s="572"/>
      <c r="ABK40" s="572"/>
      <c r="ABL40" s="572"/>
      <c r="ABM40" s="572"/>
      <c r="ABN40" s="572"/>
      <c r="ABO40" s="572"/>
      <c r="ABP40" s="572"/>
      <c r="ABQ40" s="572"/>
      <c r="ABR40" s="572"/>
      <c r="ABS40" s="572"/>
      <c r="ABT40" s="572"/>
      <c r="ABU40" s="572"/>
      <c r="ABV40" s="572"/>
      <c r="ABW40" s="572"/>
      <c r="ABX40" s="572"/>
      <c r="ABY40" s="572"/>
      <c r="ABZ40" s="572"/>
      <c r="ACA40" s="572"/>
      <c r="ACB40" s="572"/>
      <c r="ACC40" s="572"/>
      <c r="ACD40" s="572"/>
      <c r="ACE40" s="572"/>
      <c r="ACF40" s="572"/>
      <c r="ACG40" s="572"/>
      <c r="ACH40" s="572"/>
      <c r="ACI40" s="572"/>
      <c r="ACJ40" s="572"/>
      <c r="ACK40" s="572"/>
      <c r="ACL40" s="572"/>
      <c r="ACM40" s="572"/>
      <c r="ACN40" s="572"/>
      <c r="ACO40" s="572"/>
      <c r="ACP40" s="572"/>
      <c r="ACQ40" s="572"/>
      <c r="ACR40" s="572"/>
      <c r="ACS40" s="572"/>
      <c r="ACT40" s="572"/>
      <c r="ACU40" s="572"/>
      <c r="ACV40" s="572"/>
      <c r="ACW40" s="572"/>
      <c r="ACX40" s="572"/>
      <c r="ACY40" s="572"/>
      <c r="ACZ40" s="572"/>
      <c r="ADA40" s="572"/>
      <c r="ADB40" s="572"/>
      <c r="ADC40" s="572"/>
      <c r="ADD40" s="572"/>
      <c r="ADE40" s="572"/>
      <c r="ADF40" s="572"/>
      <c r="ADG40" s="572"/>
      <c r="ADH40" s="572"/>
      <c r="ADI40" s="572"/>
      <c r="ADJ40" s="572"/>
      <c r="ADK40" s="572"/>
      <c r="ADL40" s="572"/>
      <c r="ADM40" s="572"/>
      <c r="ADN40" s="572"/>
      <c r="ADO40" s="572"/>
      <c r="ADP40" s="572"/>
      <c r="ADQ40" s="572"/>
      <c r="ADR40" s="572"/>
      <c r="ADS40" s="572"/>
      <c r="ADT40" s="572"/>
      <c r="ADU40" s="572"/>
      <c r="ADV40" s="572"/>
      <c r="ADW40" s="572"/>
      <c r="ADX40" s="572"/>
      <c r="ADY40" s="572"/>
      <c r="ADZ40" s="572"/>
      <c r="AEA40" s="572"/>
      <c r="AEB40" s="572"/>
      <c r="AEC40" s="572"/>
      <c r="AED40" s="572"/>
      <c r="AEE40" s="572"/>
      <c r="AEF40" s="572"/>
      <c r="AEG40" s="572"/>
      <c r="AEH40" s="572"/>
      <c r="AEI40" s="572"/>
      <c r="AEJ40" s="572"/>
      <c r="AEK40" s="572"/>
      <c r="AEL40" s="572"/>
      <c r="AEM40" s="572"/>
      <c r="AEN40" s="572"/>
      <c r="AEO40" s="572"/>
      <c r="AEP40" s="572"/>
      <c r="AEQ40" s="572"/>
      <c r="AER40" s="572"/>
      <c r="AES40" s="572"/>
      <c r="AET40" s="572"/>
      <c r="AEU40" s="572"/>
      <c r="AEV40" s="572"/>
      <c r="AEW40" s="572"/>
      <c r="AEX40" s="572"/>
      <c r="AEY40" s="572"/>
      <c r="AEZ40" s="572"/>
      <c r="AFA40" s="572"/>
      <c r="AFB40" s="572"/>
      <c r="AFC40" s="572"/>
      <c r="AFD40" s="572"/>
      <c r="AFE40" s="572"/>
      <c r="AFF40" s="572"/>
      <c r="AFG40" s="572"/>
      <c r="AFH40" s="572"/>
      <c r="AFI40" s="572"/>
      <c r="AFJ40" s="572"/>
      <c r="AFK40" s="572"/>
      <c r="AFL40" s="572"/>
      <c r="AFM40" s="572"/>
      <c r="AFN40" s="572"/>
      <c r="AFO40" s="572"/>
      <c r="AFP40" s="572"/>
      <c r="AFQ40" s="572"/>
      <c r="AFR40" s="572"/>
      <c r="AFS40" s="572"/>
      <c r="AFT40" s="572"/>
      <c r="AFU40" s="572"/>
      <c r="AFV40" s="572"/>
      <c r="AFW40" s="572"/>
      <c r="AFX40" s="572"/>
      <c r="AFY40" s="572"/>
      <c r="AFZ40" s="572"/>
      <c r="AGA40" s="572"/>
      <c r="AGB40" s="572"/>
      <c r="AGC40" s="572"/>
      <c r="AGD40" s="572"/>
      <c r="AGE40" s="572"/>
      <c r="AGF40" s="572"/>
      <c r="AGG40" s="572"/>
      <c r="AGH40" s="572"/>
      <c r="AGI40" s="572"/>
      <c r="AGJ40" s="572"/>
      <c r="AGK40" s="572"/>
      <c r="AGL40" s="572"/>
      <c r="AGM40" s="572"/>
      <c r="AGN40" s="572"/>
      <c r="AGO40" s="572"/>
      <c r="AGP40" s="572"/>
      <c r="AGQ40" s="572"/>
      <c r="AGR40" s="572"/>
      <c r="AGS40" s="572"/>
      <c r="AGT40" s="572"/>
      <c r="AGU40" s="572"/>
      <c r="AGV40" s="572"/>
      <c r="AGW40" s="572"/>
      <c r="AGX40" s="572"/>
      <c r="AGY40" s="572"/>
      <c r="AGZ40" s="572"/>
      <c r="AHA40" s="572"/>
      <c r="AHB40" s="572"/>
      <c r="AHC40" s="572"/>
      <c r="AHD40" s="572"/>
      <c r="AHE40" s="572"/>
      <c r="AHF40" s="572"/>
      <c r="AHG40" s="572"/>
      <c r="AHH40" s="572"/>
      <c r="AHI40" s="572"/>
      <c r="AHJ40" s="572"/>
      <c r="AHK40" s="572"/>
      <c r="AHL40" s="572"/>
      <c r="AHM40" s="572"/>
      <c r="AHN40" s="572"/>
      <c r="AHO40" s="572"/>
      <c r="AHP40" s="572"/>
      <c r="AHQ40" s="572"/>
      <c r="AHR40" s="572"/>
      <c r="AHS40" s="572"/>
      <c r="AHT40" s="572"/>
      <c r="AHU40" s="572"/>
      <c r="AHV40" s="572"/>
      <c r="AHW40" s="572"/>
      <c r="AHX40" s="572"/>
      <c r="AHY40" s="572"/>
      <c r="AHZ40" s="572"/>
      <c r="AIA40" s="572"/>
      <c r="AIB40" s="572"/>
      <c r="AIC40" s="572"/>
      <c r="AID40" s="572"/>
      <c r="AIE40" s="572"/>
      <c r="AIF40" s="572"/>
      <c r="AIG40" s="572"/>
      <c r="AIH40" s="572"/>
      <c r="AII40" s="572"/>
      <c r="AIJ40" s="572"/>
      <c r="AIK40" s="572"/>
      <c r="AIL40" s="572"/>
      <c r="AIM40" s="572"/>
      <c r="AIN40" s="572"/>
      <c r="AIO40" s="572"/>
      <c r="AIP40" s="572"/>
      <c r="AIQ40" s="572"/>
      <c r="AIR40" s="572"/>
      <c r="AIS40" s="572"/>
      <c r="AIT40" s="572"/>
      <c r="AIU40" s="572"/>
      <c r="AIV40" s="572"/>
      <c r="AIW40" s="572"/>
      <c r="AIX40" s="572"/>
      <c r="AIY40" s="572"/>
      <c r="AIZ40" s="572"/>
      <c r="AJA40" s="572"/>
      <c r="AJB40" s="572"/>
      <c r="AJC40" s="572"/>
      <c r="AJD40" s="572"/>
      <c r="AJE40" s="572"/>
      <c r="AJF40" s="572"/>
      <c r="AJG40" s="572"/>
      <c r="AJH40" s="572"/>
      <c r="AJI40" s="572"/>
      <c r="AJJ40" s="572"/>
      <c r="AJK40" s="572"/>
      <c r="AJL40" s="572"/>
      <c r="AJM40" s="572"/>
      <c r="AJN40" s="572"/>
      <c r="AJO40" s="572"/>
      <c r="AJP40" s="572"/>
      <c r="AJQ40" s="572"/>
      <c r="AJR40" s="572"/>
      <c r="AJS40" s="572"/>
      <c r="AJT40" s="572"/>
      <c r="AJU40" s="572"/>
      <c r="AJV40" s="572"/>
      <c r="AJW40" s="572"/>
      <c r="AJX40" s="572"/>
      <c r="AJY40" s="572"/>
      <c r="AJZ40" s="572"/>
      <c r="AKA40" s="572"/>
      <c r="AKB40" s="572"/>
      <c r="AKC40" s="572"/>
      <c r="AKD40" s="572"/>
      <c r="AKE40" s="572"/>
      <c r="AKF40" s="572"/>
      <c r="AKG40" s="572"/>
      <c r="AKH40" s="572"/>
      <c r="AKI40" s="572"/>
      <c r="AKJ40" s="572"/>
      <c r="AKK40" s="572"/>
      <c r="AKL40" s="572"/>
      <c r="AKM40" s="572"/>
      <c r="AKN40" s="572"/>
      <c r="AKO40" s="572"/>
      <c r="AKP40" s="572"/>
      <c r="AKQ40" s="572"/>
      <c r="AKR40" s="572"/>
      <c r="AKS40" s="572"/>
      <c r="AKT40" s="572"/>
      <c r="AKU40" s="572"/>
      <c r="AKV40" s="572"/>
      <c r="AKW40" s="572"/>
      <c r="AKX40" s="572"/>
      <c r="AKY40" s="572"/>
      <c r="AKZ40" s="572"/>
      <c r="ALA40" s="572"/>
      <c r="ALB40" s="572"/>
      <c r="ALC40" s="572"/>
      <c r="ALD40" s="572"/>
      <c r="ALE40" s="572"/>
      <c r="ALF40" s="572"/>
      <c r="ALG40" s="572"/>
      <c r="ALH40" s="572"/>
      <c r="ALI40" s="572"/>
      <c r="ALJ40" s="572"/>
      <c r="ALK40" s="572"/>
      <c r="ALL40" s="572"/>
      <c r="ALM40" s="572"/>
      <c r="ALN40" s="572"/>
      <c r="ALO40" s="572"/>
      <c r="ALP40" s="572"/>
      <c r="ALQ40" s="572"/>
      <c r="ALR40" s="572"/>
      <c r="ALS40" s="572"/>
      <c r="ALT40" s="572"/>
      <c r="ALU40" s="572"/>
      <c r="ALV40" s="572"/>
      <c r="ALW40" s="572"/>
      <c r="ALX40" s="572"/>
      <c r="ALY40" s="572"/>
      <c r="ALZ40" s="572"/>
      <c r="AMA40" s="572"/>
      <c r="AMB40" s="572"/>
      <c r="AMC40" s="572"/>
      <c r="AMD40" s="572"/>
      <c r="AME40" s="572"/>
      <c r="AMF40" s="572"/>
      <c r="AMG40" s="572"/>
      <c r="AMH40" s="572"/>
      <c r="AMI40" s="572"/>
      <c r="AMJ40" s="572"/>
    </row>
    <row r="41" spans="1:1024" s="493" customFormat="1" ht="12.75" customHeight="1">
      <c r="A41" s="20"/>
      <c r="B41" s="71"/>
      <c r="C41" s="72"/>
      <c r="D41" s="30"/>
      <c r="E41" s="70"/>
      <c r="F41" s="20"/>
      <c r="G41" s="56"/>
      <c r="H41" s="518"/>
      <c r="I41" s="519"/>
      <c r="J41" s="498"/>
    </row>
    <row r="42" spans="1:1024" s="493" customFormat="1" ht="12.75" customHeight="1">
      <c r="A42" s="20"/>
      <c r="B42" s="74"/>
      <c r="C42" s="72"/>
      <c r="D42" s="30"/>
      <c r="E42" s="70"/>
      <c r="F42" s="20"/>
      <c r="G42" s="56"/>
      <c r="H42" s="518"/>
      <c r="I42" s="519"/>
      <c r="J42" s="498"/>
    </row>
    <row r="43" spans="1:1024" s="493" customFormat="1" ht="12.75" customHeight="1">
      <c r="A43" s="20"/>
      <c r="B43" s="72"/>
      <c r="C43" s="75"/>
      <c r="D43" s="31"/>
      <c r="E43" s="32"/>
      <c r="F43" s="20"/>
      <c r="G43" s="56"/>
      <c r="H43" s="518"/>
      <c r="I43" s="519"/>
      <c r="J43" s="498"/>
    </row>
    <row r="44" spans="1:1024" s="493" customFormat="1" ht="12.75" customHeight="1">
      <c r="A44" s="20"/>
      <c r="B44" s="72"/>
      <c r="C44" s="72"/>
      <c r="D44" s="18"/>
      <c r="E44" s="18"/>
      <c r="F44" s="56"/>
      <c r="G44" s="56"/>
      <c r="H44" s="520"/>
      <c r="I44" s="519"/>
      <c r="J44" s="498"/>
    </row>
    <row r="45" spans="1:1024" s="521" customFormat="1" ht="12.75" customHeight="1">
      <c r="A45" s="22"/>
      <c r="B45" s="20"/>
      <c r="C45" s="76"/>
      <c r="D45" s="18"/>
      <c r="E45" s="18"/>
      <c r="F45" s="56"/>
      <c r="G45" s="22"/>
      <c r="H45" s="506"/>
      <c r="I45" s="493"/>
      <c r="J45" s="507"/>
      <c r="K45" s="508"/>
      <c r="L45" s="508"/>
      <c r="M45" s="508"/>
      <c r="N45" s="508"/>
    </row>
    <row r="46" spans="1:1024" s="521" customFormat="1" ht="12.75" customHeight="1">
      <c r="A46" s="22"/>
      <c r="B46" s="20"/>
      <c r="C46" s="20"/>
      <c r="D46" s="21"/>
      <c r="E46" s="21"/>
      <c r="F46" s="21"/>
      <c r="G46" s="22"/>
      <c r="H46" s="506"/>
      <c r="I46" s="493"/>
      <c r="J46" s="507"/>
      <c r="K46" s="508"/>
      <c r="L46" s="508"/>
      <c r="M46" s="508"/>
      <c r="N46" s="508"/>
    </row>
  </sheetData>
  <sheetProtection algorithmName="SHA-512" hashValue="EmMb0Unr2T5vBUPgxHnMFqUOjHkgsjJydHTJWyK9d0hYMXy5OCgNJSSckgIS9EB/imt6odEYzApdQMwJ93MUoQ==" saltValue="3bmq7z8hT0Qc8LVlSuIMuw==" spinCount="100000" sheet="1" objects="1" scenarios="1" formatColumns="0" formatRows="0"/>
  <mergeCells count="3">
    <mergeCell ref="B17:E17"/>
    <mergeCell ref="B3:G3"/>
    <mergeCell ref="C6:G6"/>
  </mergeCells>
  <printOptions horizontalCentered="1"/>
  <pageMargins left="0.78740157480314965" right="0.55118110236220474" top="0.98425196850393704" bottom="0.78740157480314965" header="0.39370078740157483" footer="0.39370078740157483"/>
  <pageSetup paperSize="9" fitToHeight="0" orientation="portrait" r:id="rId1"/>
  <headerFooter scaleWithDoc="0">
    <oddHeader>&amp;L&amp;"Book Antiqua,Negrito"&amp;10Rev-4&amp;C&amp;"Book Antiqua,Negrito"&amp;10Segunda Etapa&amp;R&amp;G</oddHeader>
    <oddFooter>&amp;L&amp;"Arial,Negrito"&amp;10CTR 464&amp;C&amp;"Arial,Negrito"&amp;10C.&amp;P&amp;R&amp;"Arial,Itálico"&amp;10Origem: 408-Orçamento_Rel 6</oddFooter>
  </headerFooter>
  <legacyDrawingHF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FFFF00"/>
  </sheetPr>
  <dimension ref="A2:AMJ118"/>
  <sheetViews>
    <sheetView showGridLines="0" showZeros="0" zoomScaleNormal="100" workbookViewId="0"/>
  </sheetViews>
  <sheetFormatPr defaultColWidth="9.140625" defaultRowHeight="15.75"/>
  <cols>
    <col min="1" max="1" width="3.7109375" style="332" customWidth="1"/>
    <col min="2" max="2" width="8.85546875" style="345" customWidth="1"/>
    <col min="3" max="3" width="35.85546875" style="341" customWidth="1"/>
    <col min="4" max="4" width="9.7109375" style="341" customWidth="1"/>
    <col min="5" max="5" width="11.140625" style="342" customWidth="1"/>
    <col min="6" max="6" width="8.7109375" style="343" customWidth="1"/>
    <col min="7" max="7" width="11.7109375" style="342" customWidth="1"/>
    <col min="8" max="8" width="15.7109375" style="343" customWidth="1"/>
    <col min="9" max="9" width="8.85546875" style="343" customWidth="1"/>
    <col min="10" max="11" width="20.7109375" style="343" customWidth="1"/>
    <col min="12" max="12" width="10.5703125" style="1" customWidth="1"/>
    <col min="13" max="13" width="18.28515625" style="10" customWidth="1"/>
    <col min="14" max="14" width="9.140625" style="1"/>
    <col min="15" max="15" width="11" style="1" customWidth="1"/>
    <col min="16" max="16" width="9.140625" style="1"/>
    <col min="17" max="17" width="9.85546875" style="1" customWidth="1"/>
    <col min="18" max="18" width="9.140625" style="1"/>
    <col min="19" max="19" width="9.85546875" style="1" customWidth="1"/>
    <col min="20" max="1024" width="9.140625" style="1"/>
    <col min="1025" max="16384" width="9.140625" style="323"/>
  </cols>
  <sheetData>
    <row r="2" spans="1:48" ht="18" customHeight="1">
      <c r="A2" s="328"/>
      <c r="B2" s="737" t="s">
        <v>0</v>
      </c>
      <c r="C2" s="744" t="s">
        <v>1</v>
      </c>
      <c r="D2" s="745"/>
      <c r="E2" s="745"/>
      <c r="F2" s="745"/>
      <c r="G2" s="745"/>
      <c r="H2" s="745"/>
      <c r="I2" s="745"/>
      <c r="J2" s="745"/>
      <c r="K2" s="746"/>
    </row>
    <row r="3" spans="1:48" ht="18" customHeight="1">
      <c r="A3" s="328"/>
      <c r="B3" s="737"/>
      <c r="C3" s="747" t="s">
        <v>223</v>
      </c>
      <c r="D3" s="748"/>
      <c r="E3" s="748"/>
      <c r="F3" s="748"/>
      <c r="G3" s="748"/>
      <c r="H3" s="748"/>
      <c r="I3" s="748"/>
      <c r="J3" s="748"/>
      <c r="K3" s="749"/>
      <c r="M3" s="324"/>
      <c r="N3" s="325"/>
      <c r="O3" s="325"/>
      <c r="P3" s="325"/>
      <c r="AK3" s="325"/>
      <c r="AL3" s="325"/>
      <c r="AM3" s="325"/>
      <c r="AN3" s="325"/>
      <c r="AO3" s="325"/>
      <c r="AP3" s="325"/>
      <c r="AQ3" s="325"/>
      <c r="AR3" s="325"/>
      <c r="AS3" s="325"/>
      <c r="AT3" s="325"/>
      <c r="AU3" s="325"/>
      <c r="AV3" s="326"/>
    </row>
    <row r="4" spans="1:48" ht="18" customHeight="1">
      <c r="A4" s="328"/>
      <c r="B4" s="738" t="s">
        <v>2</v>
      </c>
      <c r="C4" s="747" t="s">
        <v>224</v>
      </c>
      <c r="D4" s="748"/>
      <c r="E4" s="748"/>
      <c r="F4" s="748"/>
      <c r="G4" s="748"/>
      <c r="H4" s="748"/>
      <c r="I4" s="748"/>
      <c r="J4" s="748"/>
      <c r="K4" s="749"/>
    </row>
    <row r="5" spans="1:48" ht="30" customHeight="1">
      <c r="A5" s="328"/>
      <c r="B5" s="738"/>
      <c r="C5" s="750" t="s">
        <v>260</v>
      </c>
      <c r="D5" s="751"/>
      <c r="E5" s="751"/>
      <c r="F5" s="751"/>
      <c r="G5" s="751"/>
      <c r="H5" s="751"/>
      <c r="I5" s="751"/>
      <c r="J5" s="751"/>
      <c r="K5" s="752"/>
      <c r="M5" s="350"/>
    </row>
    <row r="6" spans="1:48" ht="18" customHeight="1">
      <c r="A6" s="328"/>
      <c r="B6" s="738"/>
      <c r="C6" s="760" t="s">
        <v>123</v>
      </c>
      <c r="D6" s="760"/>
      <c r="E6" s="760"/>
      <c r="F6" s="760"/>
      <c r="G6" s="760"/>
      <c r="H6" s="761" t="s">
        <v>3</v>
      </c>
      <c r="I6" s="761"/>
      <c r="J6" s="761"/>
      <c r="K6" s="329">
        <v>0.24179999999999999</v>
      </c>
    </row>
    <row r="7" spans="1:48" ht="18" customHeight="1">
      <c r="A7" s="328"/>
      <c r="B7" s="739"/>
      <c r="C7" s="760" t="s">
        <v>66</v>
      </c>
      <c r="D7" s="760"/>
      <c r="E7" s="760"/>
      <c r="F7" s="760"/>
      <c r="G7" s="760"/>
      <c r="H7" s="762" t="s">
        <v>4</v>
      </c>
      <c r="I7" s="762"/>
      <c r="J7" s="762"/>
      <c r="K7" s="330">
        <v>0.14019999999999999</v>
      </c>
    </row>
    <row r="8" spans="1:48" ht="54" customHeight="1">
      <c r="A8" s="328"/>
      <c r="B8" s="331" t="s">
        <v>5</v>
      </c>
      <c r="C8" s="353" t="s">
        <v>6</v>
      </c>
      <c r="D8" s="354" t="s">
        <v>9</v>
      </c>
      <c r="E8" s="355" t="s">
        <v>10</v>
      </c>
      <c r="F8" s="353" t="s">
        <v>11</v>
      </c>
      <c r="G8" s="355" t="s">
        <v>12</v>
      </c>
      <c r="H8" s="353" t="s">
        <v>220</v>
      </c>
      <c r="I8" s="353" t="s">
        <v>13</v>
      </c>
      <c r="J8" s="353" t="s">
        <v>221</v>
      </c>
      <c r="K8" s="353" t="s">
        <v>222</v>
      </c>
    </row>
    <row r="9" spans="1:48" s="1" customFormat="1">
      <c r="A9" s="332"/>
      <c r="B9" s="333"/>
      <c r="C9" s="417"/>
      <c r="D9" s="602"/>
      <c r="E9" s="603"/>
      <c r="F9" s="360"/>
      <c r="G9" s="361"/>
      <c r="H9" s="360"/>
      <c r="I9" s="360"/>
      <c r="J9" s="360"/>
      <c r="K9" s="604"/>
      <c r="L9" s="3"/>
      <c r="M9" s="3"/>
    </row>
    <row r="10" spans="1:48" s="1" customFormat="1" ht="31.5">
      <c r="A10" s="332"/>
      <c r="B10" s="319">
        <f>B26</f>
        <v>1</v>
      </c>
      <c r="C10" s="92" t="str">
        <f>UPPER(C26)</f>
        <v>RESERVATÓRIO DE ÁGUA DE SERVIÇO E CASA DE BOMBAS</v>
      </c>
      <c r="D10" s="423"/>
      <c r="E10" s="424"/>
      <c r="F10" s="364"/>
      <c r="G10" s="365"/>
      <c r="H10" s="364"/>
      <c r="I10" s="364"/>
      <c r="J10" s="364"/>
      <c r="K10" s="412">
        <f>K39</f>
        <v>0</v>
      </c>
      <c r="L10" s="3"/>
      <c r="M10" s="3"/>
    </row>
    <row r="11" spans="1:48" s="1" customFormat="1">
      <c r="A11" s="332"/>
      <c r="B11" s="334"/>
      <c r="C11" s="425"/>
      <c r="D11" s="423"/>
      <c r="E11" s="424"/>
      <c r="F11" s="364"/>
      <c r="G11" s="365"/>
      <c r="H11" s="364"/>
      <c r="I11" s="364"/>
      <c r="J11" s="364"/>
      <c r="K11" s="486"/>
      <c r="L11" s="3"/>
      <c r="M11" s="3"/>
    </row>
    <row r="12" spans="1:48" s="1" customFormat="1" ht="31.5">
      <c r="A12" s="332"/>
      <c r="B12" s="319">
        <f>B41</f>
        <v>2</v>
      </c>
      <c r="C12" s="92" t="str">
        <f>UPPER(C41)</f>
        <v>COBERTURA SOBRE A CALHA PARSHALL</v>
      </c>
      <c r="D12" s="423"/>
      <c r="E12" s="424"/>
      <c r="F12" s="364"/>
      <c r="G12" s="365"/>
      <c r="H12" s="364"/>
      <c r="I12" s="364"/>
      <c r="J12" s="364"/>
      <c r="K12" s="412">
        <f>K51</f>
        <v>0</v>
      </c>
      <c r="L12" s="3"/>
      <c r="M12" s="3"/>
    </row>
    <row r="13" spans="1:48" s="1" customFormat="1">
      <c r="A13" s="332"/>
      <c r="B13" s="334"/>
      <c r="C13" s="425"/>
      <c r="D13" s="423"/>
      <c r="E13" s="424"/>
      <c r="F13" s="364"/>
      <c r="G13" s="365"/>
      <c r="H13" s="364"/>
      <c r="I13" s="364"/>
      <c r="J13" s="364"/>
      <c r="K13" s="486"/>
      <c r="L13" s="3"/>
      <c r="M13" s="3"/>
    </row>
    <row r="14" spans="1:48" s="1" customFormat="1" ht="31.5">
      <c r="A14" s="332"/>
      <c r="B14" s="319">
        <f>B53</f>
        <v>3</v>
      </c>
      <c r="C14" s="92" t="str">
        <f>UPPER(C53)</f>
        <v>ÁREA DA ANTIGA CALHA PARSHALL (REAPROVEITADA)</v>
      </c>
      <c r="D14" s="423"/>
      <c r="E14" s="424"/>
      <c r="F14" s="364"/>
      <c r="G14" s="365"/>
      <c r="H14" s="364"/>
      <c r="I14" s="364"/>
      <c r="J14" s="364"/>
      <c r="K14" s="412">
        <f>K63</f>
        <v>0</v>
      </c>
      <c r="L14" s="3"/>
      <c r="M14" s="17"/>
      <c r="N14" s="593"/>
      <c r="O14" s="593"/>
      <c r="P14" s="593"/>
    </row>
    <row r="15" spans="1:48" s="1" customFormat="1">
      <c r="A15" s="332"/>
      <c r="B15" s="334"/>
      <c r="C15" s="425"/>
      <c r="D15" s="423"/>
      <c r="E15" s="424"/>
      <c r="F15" s="364"/>
      <c r="G15" s="365"/>
      <c r="H15" s="364"/>
      <c r="I15" s="364"/>
      <c r="J15" s="364"/>
      <c r="K15" s="486"/>
      <c r="L15" s="3"/>
      <c r="M15" s="17"/>
      <c r="N15" s="593"/>
      <c r="O15" s="593"/>
      <c r="P15" s="593"/>
    </row>
    <row r="16" spans="1:48" s="1" customFormat="1" ht="31.5">
      <c r="A16" s="332"/>
      <c r="B16" s="319">
        <f>B65</f>
        <v>4</v>
      </c>
      <c r="C16" s="92" t="str">
        <f>UPPER(C65)</f>
        <v>RESERVATÓRIOS  DE  HIDRÓXIDO  DE  SÓDIO</v>
      </c>
      <c r="D16" s="423"/>
      <c r="E16" s="424"/>
      <c r="F16" s="364"/>
      <c r="G16" s="365"/>
      <c r="H16" s="364"/>
      <c r="I16" s="364"/>
      <c r="J16" s="364"/>
      <c r="K16" s="412">
        <f>K79</f>
        <v>0</v>
      </c>
      <c r="L16" s="3"/>
      <c r="M16" s="17"/>
      <c r="N16" s="593"/>
      <c r="O16" s="593"/>
      <c r="P16" s="593"/>
    </row>
    <row r="17" spans="1:17" s="1" customFormat="1">
      <c r="A17" s="332"/>
      <c r="B17" s="334"/>
      <c r="C17" s="605"/>
      <c r="D17" s="423"/>
      <c r="E17" s="424"/>
      <c r="F17" s="364"/>
      <c r="G17" s="365"/>
      <c r="H17" s="364"/>
      <c r="I17" s="364"/>
      <c r="J17" s="364"/>
      <c r="K17" s="486"/>
      <c r="L17" s="3"/>
      <c r="M17" s="17"/>
      <c r="N17" s="593"/>
      <c r="O17" s="593"/>
      <c r="P17" s="593"/>
    </row>
    <row r="18" spans="1:17" s="1" customFormat="1" ht="31.5">
      <c r="A18" s="332"/>
      <c r="B18" s="319">
        <f>B81</f>
        <v>5</v>
      </c>
      <c r="C18" s="92" t="str">
        <f>UPPER(C81)</f>
        <v>UNIDADE DE PREPARO DE POLÍMERO</v>
      </c>
      <c r="D18" s="423"/>
      <c r="E18" s="424"/>
      <c r="F18" s="364"/>
      <c r="G18" s="365"/>
      <c r="H18" s="364"/>
      <c r="I18" s="364"/>
      <c r="J18" s="364"/>
      <c r="K18" s="412">
        <f>K95</f>
        <v>0</v>
      </c>
      <c r="L18" s="3"/>
      <c r="M18" s="17"/>
      <c r="N18" s="593"/>
      <c r="O18" s="593"/>
      <c r="P18" s="593"/>
    </row>
    <row r="19" spans="1:17" s="1" customFormat="1">
      <c r="A19" s="332"/>
      <c r="B19" s="334"/>
      <c r="C19" s="605"/>
      <c r="D19" s="423"/>
      <c r="E19" s="424"/>
      <c r="F19" s="364"/>
      <c r="G19" s="365"/>
      <c r="H19" s="364"/>
      <c r="I19" s="364"/>
      <c r="J19" s="364"/>
      <c r="K19" s="486"/>
      <c r="L19" s="3"/>
      <c r="M19" s="17"/>
      <c r="N19" s="593"/>
      <c r="O19" s="593"/>
      <c r="P19" s="593"/>
    </row>
    <row r="20" spans="1:17" s="1" customFormat="1">
      <c r="A20" s="332"/>
      <c r="B20" s="319">
        <f>B97</f>
        <v>6</v>
      </c>
      <c r="C20" s="92" t="str">
        <f>UPPER(C97)</f>
        <v>ATERRAMENTO GERAL</v>
      </c>
      <c r="D20" s="423"/>
      <c r="E20" s="424"/>
      <c r="F20" s="364"/>
      <c r="G20" s="365"/>
      <c r="H20" s="364"/>
      <c r="I20" s="364"/>
      <c r="J20" s="364"/>
      <c r="K20" s="412">
        <f>K102</f>
        <v>0</v>
      </c>
      <c r="L20" s="3"/>
      <c r="M20" s="17"/>
      <c r="N20" s="593"/>
      <c r="O20" s="593"/>
      <c r="P20" s="593"/>
    </row>
    <row r="21" spans="1:17" s="1" customFormat="1">
      <c r="A21" s="332"/>
      <c r="B21" s="334"/>
      <c r="C21" s="605"/>
      <c r="D21" s="423"/>
      <c r="E21" s="424"/>
      <c r="F21" s="364"/>
      <c r="G21" s="365"/>
      <c r="H21" s="364"/>
      <c r="I21" s="364"/>
      <c r="J21" s="364"/>
      <c r="K21" s="486"/>
      <c r="L21" s="3"/>
      <c r="M21" s="17"/>
      <c r="N21" s="593"/>
      <c r="O21" s="593"/>
      <c r="P21" s="593"/>
    </row>
    <row r="22" spans="1:17" s="1" customFormat="1">
      <c r="A22" s="332"/>
      <c r="B22" s="319">
        <f>B104</f>
        <v>7</v>
      </c>
      <c r="C22" s="92" t="str">
        <f>UPPER(C104)</f>
        <v>RESERVATÓRIOS DE FLÚOR</v>
      </c>
      <c r="D22" s="423"/>
      <c r="E22" s="424"/>
      <c r="F22" s="364"/>
      <c r="G22" s="365"/>
      <c r="H22" s="364"/>
      <c r="I22" s="364"/>
      <c r="J22" s="364"/>
      <c r="K22" s="412">
        <f>$K$113</f>
        <v>0</v>
      </c>
      <c r="L22" s="3"/>
      <c r="M22" s="17"/>
      <c r="N22" s="593"/>
      <c r="O22" s="593"/>
      <c r="P22" s="593"/>
    </row>
    <row r="23" spans="1:17" s="1" customFormat="1">
      <c r="A23" s="332"/>
      <c r="B23" s="334"/>
      <c r="C23" s="605"/>
      <c r="D23" s="426"/>
      <c r="E23" s="427"/>
      <c r="F23" s="428"/>
      <c r="G23" s="429"/>
      <c r="H23" s="428"/>
      <c r="I23" s="428"/>
      <c r="J23" s="428"/>
      <c r="K23" s="486"/>
      <c r="L23" s="3"/>
      <c r="M23" s="17"/>
      <c r="N23" s="593"/>
      <c r="O23" s="593"/>
      <c r="P23" s="593"/>
    </row>
    <row r="24" spans="1:17" s="1" customFormat="1">
      <c r="A24" s="332"/>
      <c r="B24" s="338"/>
      <c r="C24" s="367" t="s">
        <v>7</v>
      </c>
      <c r="D24" s="430"/>
      <c r="E24" s="431"/>
      <c r="F24" s="432"/>
      <c r="G24" s="433"/>
      <c r="H24" s="432"/>
      <c r="I24" s="432"/>
      <c r="J24" s="432"/>
      <c r="K24" s="413">
        <f>SUM(K9:K23)</f>
        <v>0</v>
      </c>
      <c r="L24" s="91"/>
      <c r="M24" s="594"/>
      <c r="N24" s="593"/>
      <c r="O24" s="593"/>
      <c r="P24" s="593"/>
    </row>
    <row r="25" spans="1:17" s="1" customFormat="1">
      <c r="A25" s="332"/>
      <c r="B25" s="339"/>
      <c r="C25" s="434"/>
      <c r="D25" s="435"/>
      <c r="E25" s="436"/>
      <c r="F25" s="437"/>
      <c r="G25" s="438"/>
      <c r="H25" s="438"/>
      <c r="I25" s="438"/>
      <c r="J25" s="438"/>
      <c r="K25" s="590"/>
      <c r="M25" s="595"/>
      <c r="N25" s="593"/>
      <c r="O25" s="593"/>
      <c r="P25" s="593"/>
    </row>
    <row r="26" spans="1:17" s="1" customFormat="1" ht="32.25" thickBot="1">
      <c r="A26" s="332"/>
      <c r="B26" s="606">
        <v>1</v>
      </c>
      <c r="C26" s="607" t="s">
        <v>125</v>
      </c>
      <c r="D26" s="559"/>
      <c r="E26" s="11"/>
      <c r="F26" s="608"/>
      <c r="G26" s="448"/>
      <c r="H26" s="542"/>
      <c r="I26" s="442"/>
      <c r="J26" s="609"/>
      <c r="K26" s="610"/>
      <c r="L26" s="596"/>
      <c r="M26" s="597"/>
      <c r="N26" s="597"/>
      <c r="O26" s="597"/>
      <c r="P26" s="597"/>
      <c r="Q26" s="596"/>
    </row>
    <row r="27" spans="1:17" s="1" customFormat="1" ht="32.25" thickBot="1">
      <c r="A27" s="332"/>
      <c r="B27" s="382" t="s">
        <v>14</v>
      </c>
      <c r="C27" s="383" t="s">
        <v>126</v>
      </c>
      <c r="D27" s="445"/>
      <c r="E27" s="385"/>
      <c r="F27" s="386" t="s">
        <v>33</v>
      </c>
      <c r="G27" s="414">
        <v>20</v>
      </c>
      <c r="H27" s="415"/>
      <c r="I27" s="93">
        <f t="shared" ref="I27:I37" si="0">$K$7</f>
        <v>0.14019999999999999</v>
      </c>
      <c r="J27" s="409">
        <f>ROUND(H27*(I27+1),2)</f>
        <v>0</v>
      </c>
      <c r="K27" s="491">
        <f>ROUND(G27*J27,2)</f>
        <v>0</v>
      </c>
      <c r="L27" s="596"/>
      <c r="M27" s="598"/>
      <c r="N27" s="599"/>
      <c r="O27" s="597"/>
      <c r="P27" s="597"/>
      <c r="Q27" s="596"/>
    </row>
    <row r="28" spans="1:17" s="1" customFormat="1" ht="32.25" thickBot="1">
      <c r="A28" s="332"/>
      <c r="B28" s="382" t="s">
        <v>17</v>
      </c>
      <c r="C28" s="383" t="s">
        <v>127</v>
      </c>
      <c r="D28" s="445"/>
      <c r="E28" s="385"/>
      <c r="F28" s="386" t="s">
        <v>33</v>
      </c>
      <c r="G28" s="414">
        <v>30</v>
      </c>
      <c r="H28" s="415"/>
      <c r="I28" s="93">
        <f t="shared" si="0"/>
        <v>0.14019999999999999</v>
      </c>
      <c r="J28" s="409">
        <f t="shared" ref="J28:J37" si="1">ROUND(H28*(I28+1),2)</f>
        <v>0</v>
      </c>
      <c r="K28" s="491">
        <f t="shared" ref="K28:K37" si="2">ROUND(G28*J28,2)</f>
        <v>0</v>
      </c>
      <c r="M28" s="598"/>
      <c r="N28" s="600"/>
      <c r="O28" s="597"/>
      <c r="P28" s="597"/>
      <c r="Q28" s="596"/>
    </row>
    <row r="29" spans="1:17" s="1" customFormat="1" ht="32.25" thickBot="1">
      <c r="A29" s="332"/>
      <c r="B29" s="382" t="s">
        <v>18</v>
      </c>
      <c r="C29" s="383" t="s">
        <v>128</v>
      </c>
      <c r="D29" s="445"/>
      <c r="E29" s="385"/>
      <c r="F29" s="386" t="s">
        <v>70</v>
      </c>
      <c r="G29" s="414">
        <v>10</v>
      </c>
      <c r="H29" s="415"/>
      <c r="I29" s="93">
        <f t="shared" si="0"/>
        <v>0.14019999999999999</v>
      </c>
      <c r="J29" s="409">
        <f t="shared" si="1"/>
        <v>0</v>
      </c>
      <c r="K29" s="491">
        <f t="shared" si="2"/>
        <v>0</v>
      </c>
      <c r="L29" s="596"/>
      <c r="M29" s="598"/>
      <c r="N29" s="597"/>
      <c r="O29" s="597"/>
      <c r="P29" s="597"/>
      <c r="Q29" s="596"/>
    </row>
    <row r="30" spans="1:17" s="1" customFormat="1" ht="32.25" thickBot="1">
      <c r="A30" s="332"/>
      <c r="B30" s="382" t="s">
        <v>19</v>
      </c>
      <c r="C30" s="383" t="s">
        <v>129</v>
      </c>
      <c r="D30" s="445"/>
      <c r="E30" s="385"/>
      <c r="F30" s="386" t="s">
        <v>70</v>
      </c>
      <c r="G30" s="414">
        <v>2</v>
      </c>
      <c r="H30" s="415"/>
      <c r="I30" s="93">
        <f t="shared" si="0"/>
        <v>0.14019999999999999</v>
      </c>
      <c r="J30" s="409">
        <f t="shared" si="1"/>
        <v>0</v>
      </c>
      <c r="K30" s="491">
        <f t="shared" si="2"/>
        <v>0</v>
      </c>
      <c r="L30" s="596"/>
      <c r="M30" s="598"/>
      <c r="N30" s="600"/>
      <c r="O30" s="597"/>
      <c r="P30" s="597"/>
      <c r="Q30" s="596"/>
    </row>
    <row r="31" spans="1:17" s="1" customFormat="1" ht="32.25" thickBot="1">
      <c r="A31" s="332"/>
      <c r="B31" s="382" t="s">
        <v>20</v>
      </c>
      <c r="C31" s="383" t="s">
        <v>130</v>
      </c>
      <c r="D31" s="445"/>
      <c r="E31" s="385"/>
      <c r="F31" s="386" t="s">
        <v>70</v>
      </c>
      <c r="G31" s="414">
        <v>2</v>
      </c>
      <c r="H31" s="415"/>
      <c r="I31" s="93">
        <f t="shared" si="0"/>
        <v>0.14019999999999999</v>
      </c>
      <c r="J31" s="409">
        <f t="shared" si="1"/>
        <v>0</v>
      </c>
      <c r="K31" s="491">
        <f t="shared" si="2"/>
        <v>0</v>
      </c>
      <c r="L31" s="596"/>
      <c r="M31" s="598"/>
      <c r="N31" s="600"/>
      <c r="O31" s="597"/>
      <c r="P31" s="597"/>
      <c r="Q31" s="596"/>
    </row>
    <row r="32" spans="1:17" s="1" customFormat="1" ht="48" thickBot="1">
      <c r="A32" s="332"/>
      <c r="B32" s="382" t="s">
        <v>21</v>
      </c>
      <c r="C32" s="383" t="s">
        <v>131</v>
      </c>
      <c r="D32" s="445"/>
      <c r="E32" s="385"/>
      <c r="F32" s="386" t="s">
        <v>70</v>
      </c>
      <c r="G32" s="414">
        <v>1</v>
      </c>
      <c r="H32" s="415"/>
      <c r="I32" s="93">
        <f t="shared" si="0"/>
        <v>0.14019999999999999</v>
      </c>
      <c r="J32" s="409">
        <f t="shared" si="1"/>
        <v>0</v>
      </c>
      <c r="K32" s="491">
        <f t="shared" si="2"/>
        <v>0</v>
      </c>
      <c r="L32" s="596"/>
      <c r="M32" s="598"/>
      <c r="N32" s="597"/>
      <c r="O32" s="597"/>
      <c r="P32" s="597"/>
      <c r="Q32" s="596"/>
    </row>
    <row r="33" spans="1:17" s="1" customFormat="1" ht="48" thickBot="1">
      <c r="A33" s="332"/>
      <c r="B33" s="382" t="s">
        <v>22</v>
      </c>
      <c r="C33" s="383" t="s">
        <v>132</v>
      </c>
      <c r="D33" s="445"/>
      <c r="E33" s="385"/>
      <c r="F33" s="386" t="s">
        <v>70</v>
      </c>
      <c r="G33" s="414">
        <v>5</v>
      </c>
      <c r="H33" s="415"/>
      <c r="I33" s="93">
        <f t="shared" si="0"/>
        <v>0.14019999999999999</v>
      </c>
      <c r="J33" s="409">
        <f t="shared" si="1"/>
        <v>0</v>
      </c>
      <c r="K33" s="491">
        <f t="shared" si="2"/>
        <v>0</v>
      </c>
      <c r="L33" s="596"/>
      <c r="M33" s="598"/>
      <c r="N33" s="597"/>
      <c r="O33" s="597"/>
      <c r="P33" s="597"/>
      <c r="Q33" s="596"/>
    </row>
    <row r="34" spans="1:17" s="1" customFormat="1" ht="32.25" thickBot="1">
      <c r="A34" s="332"/>
      <c r="B34" s="382" t="s">
        <v>75</v>
      </c>
      <c r="C34" s="383" t="s">
        <v>133</v>
      </c>
      <c r="D34" s="445"/>
      <c r="E34" s="385"/>
      <c r="F34" s="386" t="s">
        <v>134</v>
      </c>
      <c r="G34" s="414">
        <v>2</v>
      </c>
      <c r="H34" s="415"/>
      <c r="I34" s="93">
        <f t="shared" si="0"/>
        <v>0.14019999999999999</v>
      </c>
      <c r="J34" s="409">
        <f t="shared" si="1"/>
        <v>0</v>
      </c>
      <c r="K34" s="491">
        <f t="shared" si="2"/>
        <v>0</v>
      </c>
      <c r="L34" s="596"/>
      <c r="M34" s="598"/>
      <c r="N34" s="600"/>
      <c r="O34" s="597"/>
      <c r="P34" s="597"/>
      <c r="Q34" s="596"/>
    </row>
    <row r="35" spans="1:17" s="1" customFormat="1" ht="32.25" thickBot="1">
      <c r="A35" s="332"/>
      <c r="B35" s="382" t="s">
        <v>77</v>
      </c>
      <c r="C35" s="383" t="s">
        <v>135</v>
      </c>
      <c r="D35" s="445"/>
      <c r="E35" s="385"/>
      <c r="F35" s="386" t="s">
        <v>70</v>
      </c>
      <c r="G35" s="414">
        <v>2</v>
      </c>
      <c r="H35" s="415"/>
      <c r="I35" s="93">
        <f t="shared" si="0"/>
        <v>0.14019999999999999</v>
      </c>
      <c r="J35" s="409">
        <f t="shared" si="1"/>
        <v>0</v>
      </c>
      <c r="K35" s="491">
        <f t="shared" si="2"/>
        <v>0</v>
      </c>
      <c r="L35" s="596"/>
      <c r="M35" s="598"/>
      <c r="N35" s="600"/>
      <c r="O35" s="597"/>
      <c r="P35" s="597"/>
      <c r="Q35" s="596"/>
    </row>
    <row r="36" spans="1:17" s="1" customFormat="1" ht="48" thickBot="1">
      <c r="A36" s="332"/>
      <c r="B36" s="382" t="s">
        <v>79</v>
      </c>
      <c r="C36" s="383" t="s">
        <v>136</v>
      </c>
      <c r="D36" s="445"/>
      <c r="E36" s="385"/>
      <c r="F36" s="386" t="s">
        <v>70</v>
      </c>
      <c r="G36" s="414">
        <v>2</v>
      </c>
      <c r="H36" s="415"/>
      <c r="I36" s="93">
        <f t="shared" si="0"/>
        <v>0.14019999999999999</v>
      </c>
      <c r="J36" s="409">
        <f t="shared" si="1"/>
        <v>0</v>
      </c>
      <c r="K36" s="491">
        <f t="shared" si="2"/>
        <v>0</v>
      </c>
      <c r="L36" s="596"/>
      <c r="M36" s="598"/>
      <c r="N36" s="597"/>
      <c r="O36" s="597"/>
      <c r="P36" s="597"/>
      <c r="Q36" s="596"/>
    </row>
    <row r="37" spans="1:17" s="1" customFormat="1" ht="32.25" thickBot="1">
      <c r="A37" s="332"/>
      <c r="B37" s="382" t="s">
        <v>80</v>
      </c>
      <c r="C37" s="383" t="s">
        <v>137</v>
      </c>
      <c r="D37" s="445"/>
      <c r="E37" s="385"/>
      <c r="F37" s="386" t="s">
        <v>70</v>
      </c>
      <c r="G37" s="414">
        <v>4</v>
      </c>
      <c r="H37" s="415"/>
      <c r="I37" s="93">
        <f t="shared" si="0"/>
        <v>0.14019999999999999</v>
      </c>
      <c r="J37" s="409">
        <f t="shared" si="1"/>
        <v>0</v>
      </c>
      <c r="K37" s="491">
        <f t="shared" si="2"/>
        <v>0</v>
      </c>
      <c r="L37" s="596"/>
      <c r="M37" s="598"/>
      <c r="N37" s="597"/>
      <c r="O37" s="597"/>
      <c r="P37" s="597"/>
      <c r="Q37" s="596"/>
    </row>
    <row r="38" spans="1:17" s="1" customFormat="1">
      <c r="A38" s="332"/>
      <c r="B38" s="334"/>
      <c r="C38" s="320"/>
      <c r="D38" s="611"/>
      <c r="E38" s="301"/>
      <c r="F38" s="386"/>
      <c r="G38" s="95"/>
      <c r="H38" s="409"/>
      <c r="I38" s="612"/>
      <c r="J38" s="442"/>
      <c r="K38" s="486"/>
      <c r="L38" s="596"/>
      <c r="M38" s="598"/>
      <c r="N38" s="597"/>
      <c r="O38" s="597"/>
      <c r="P38" s="597"/>
      <c r="Q38" s="596"/>
    </row>
    <row r="39" spans="1:17" s="1" customFormat="1">
      <c r="A39" s="332"/>
      <c r="B39" s="334"/>
      <c r="C39" s="367" t="s">
        <v>24</v>
      </c>
      <c r="D39" s="611"/>
      <c r="E39" s="301"/>
      <c r="F39" s="386"/>
      <c r="G39" s="95"/>
      <c r="H39" s="409"/>
      <c r="I39" s="612"/>
      <c r="J39" s="442"/>
      <c r="K39" s="413">
        <f>SUM(K27:K38)</f>
        <v>0</v>
      </c>
      <c r="L39" s="596"/>
      <c r="M39" s="598"/>
      <c r="N39" s="597"/>
      <c r="O39" s="597"/>
      <c r="P39" s="597"/>
      <c r="Q39" s="596"/>
    </row>
    <row r="40" spans="1:17" s="1" customFormat="1">
      <c r="A40" s="332"/>
      <c r="B40" s="613"/>
      <c r="C40" s="471"/>
      <c r="D40" s="611"/>
      <c r="E40" s="301"/>
      <c r="F40" s="386"/>
      <c r="G40" s="95"/>
      <c r="H40" s="409"/>
      <c r="I40" s="612"/>
      <c r="J40" s="442"/>
      <c r="K40" s="614"/>
      <c r="L40" s="596"/>
      <c r="M40" s="598"/>
      <c r="N40" s="597"/>
      <c r="O40" s="597"/>
      <c r="P40" s="597"/>
      <c r="Q40" s="596"/>
    </row>
    <row r="41" spans="1:17" s="1" customFormat="1" ht="16.5" thickBot="1">
      <c r="A41" s="332"/>
      <c r="B41" s="606">
        <v>2</v>
      </c>
      <c r="C41" s="607" t="s">
        <v>138</v>
      </c>
      <c r="D41" s="611"/>
      <c r="E41" s="301"/>
      <c r="F41" s="386"/>
      <c r="G41" s="95"/>
      <c r="H41" s="409"/>
      <c r="I41" s="612"/>
      <c r="J41" s="442"/>
      <c r="K41" s="486"/>
      <c r="L41" s="596"/>
      <c r="M41" s="598"/>
      <c r="N41" s="597"/>
      <c r="O41" s="597"/>
      <c r="P41" s="597"/>
      <c r="Q41" s="596"/>
    </row>
    <row r="42" spans="1:17" s="1" customFormat="1" ht="32.25" thickBot="1">
      <c r="A42" s="332"/>
      <c r="B42" s="382" t="s">
        <v>26</v>
      </c>
      <c r="C42" s="383" t="s">
        <v>126</v>
      </c>
      <c r="D42" s="445"/>
      <c r="E42" s="385"/>
      <c r="F42" s="386" t="s">
        <v>33</v>
      </c>
      <c r="G42" s="414">
        <v>40</v>
      </c>
      <c r="H42" s="415"/>
      <c r="I42" s="93">
        <f t="shared" ref="I42:I49" si="3">$K$7</f>
        <v>0.14019999999999999</v>
      </c>
      <c r="J42" s="491">
        <f>ROUND(H42*(I42+1),2)</f>
        <v>0</v>
      </c>
      <c r="K42" s="412">
        <f>ROUND(G42*J42,2)</f>
        <v>0</v>
      </c>
      <c r="L42" s="596"/>
      <c r="M42" s="598"/>
      <c r="N42" s="597"/>
      <c r="O42" s="597"/>
      <c r="P42" s="597"/>
      <c r="Q42" s="596"/>
    </row>
    <row r="43" spans="1:17" s="1" customFormat="1" ht="32.25" thickBot="1">
      <c r="A43" s="332"/>
      <c r="B43" s="382" t="s">
        <v>38</v>
      </c>
      <c r="C43" s="383" t="s">
        <v>128</v>
      </c>
      <c r="D43" s="445"/>
      <c r="E43" s="385"/>
      <c r="F43" s="386" t="s">
        <v>70</v>
      </c>
      <c r="G43" s="414">
        <v>10</v>
      </c>
      <c r="H43" s="415"/>
      <c r="I43" s="93">
        <f t="shared" si="3"/>
        <v>0.14019999999999999</v>
      </c>
      <c r="J43" s="491">
        <f t="shared" ref="J43:J49" si="4">ROUND(H43*(I43+1),2)</f>
        <v>0</v>
      </c>
      <c r="K43" s="412">
        <f t="shared" ref="K43:K49" si="5">ROUND(G43*J43,2)</f>
        <v>0</v>
      </c>
      <c r="L43" s="596"/>
      <c r="M43" s="598"/>
      <c r="N43" s="597"/>
      <c r="O43" s="597"/>
      <c r="P43" s="597"/>
      <c r="Q43" s="596"/>
    </row>
    <row r="44" spans="1:17" s="1" customFormat="1" ht="48" thickBot="1">
      <c r="A44" s="332"/>
      <c r="B44" s="382" t="s">
        <v>39</v>
      </c>
      <c r="C44" s="383" t="s">
        <v>131</v>
      </c>
      <c r="D44" s="445"/>
      <c r="E44" s="385"/>
      <c r="F44" s="386" t="s">
        <v>70</v>
      </c>
      <c r="G44" s="414">
        <v>1</v>
      </c>
      <c r="H44" s="415"/>
      <c r="I44" s="93">
        <f t="shared" si="3"/>
        <v>0.14019999999999999</v>
      </c>
      <c r="J44" s="491">
        <f t="shared" si="4"/>
        <v>0</v>
      </c>
      <c r="K44" s="412">
        <f t="shared" si="5"/>
        <v>0</v>
      </c>
      <c r="L44" s="596"/>
      <c r="M44" s="598"/>
      <c r="N44" s="597"/>
      <c r="O44" s="597"/>
      <c r="P44" s="597"/>
      <c r="Q44" s="596"/>
    </row>
    <row r="45" spans="1:17" s="1" customFormat="1" ht="48" thickBot="1">
      <c r="A45" s="332"/>
      <c r="B45" s="382" t="s">
        <v>40</v>
      </c>
      <c r="C45" s="383" t="s">
        <v>132</v>
      </c>
      <c r="D45" s="445"/>
      <c r="E45" s="385"/>
      <c r="F45" s="386" t="s">
        <v>70</v>
      </c>
      <c r="G45" s="414">
        <v>25</v>
      </c>
      <c r="H45" s="415"/>
      <c r="I45" s="93">
        <f t="shared" si="3"/>
        <v>0.14019999999999999</v>
      </c>
      <c r="J45" s="491">
        <f t="shared" si="4"/>
        <v>0</v>
      </c>
      <c r="K45" s="412">
        <f t="shared" si="5"/>
        <v>0</v>
      </c>
      <c r="L45" s="596"/>
      <c r="M45" s="598"/>
      <c r="N45" s="597"/>
      <c r="O45" s="597"/>
      <c r="P45" s="597"/>
      <c r="Q45" s="596"/>
    </row>
    <row r="46" spans="1:17" s="1" customFormat="1" ht="32.25" thickBot="1">
      <c r="A46" s="332"/>
      <c r="B46" s="382" t="s">
        <v>84</v>
      </c>
      <c r="C46" s="383" t="s">
        <v>133</v>
      </c>
      <c r="D46" s="445"/>
      <c r="E46" s="385"/>
      <c r="F46" s="386" t="s">
        <v>134</v>
      </c>
      <c r="G46" s="414">
        <v>3</v>
      </c>
      <c r="H46" s="415"/>
      <c r="I46" s="93">
        <f t="shared" si="3"/>
        <v>0.14019999999999999</v>
      </c>
      <c r="J46" s="491">
        <f t="shared" si="4"/>
        <v>0</v>
      </c>
      <c r="K46" s="412">
        <f t="shared" si="5"/>
        <v>0</v>
      </c>
      <c r="L46" s="596"/>
      <c r="M46" s="598"/>
      <c r="N46" s="600"/>
      <c r="O46" s="597"/>
      <c r="P46" s="597"/>
      <c r="Q46" s="596"/>
    </row>
    <row r="47" spans="1:17" s="1" customFormat="1" ht="32.25" thickBot="1">
      <c r="A47" s="332"/>
      <c r="B47" s="382" t="s">
        <v>383</v>
      </c>
      <c r="C47" s="383" t="s">
        <v>135</v>
      </c>
      <c r="D47" s="445"/>
      <c r="E47" s="385"/>
      <c r="F47" s="386" t="s">
        <v>70</v>
      </c>
      <c r="G47" s="414">
        <v>8</v>
      </c>
      <c r="H47" s="415"/>
      <c r="I47" s="93">
        <f t="shared" si="3"/>
        <v>0.14019999999999999</v>
      </c>
      <c r="J47" s="491">
        <f t="shared" si="4"/>
        <v>0</v>
      </c>
      <c r="K47" s="412">
        <f t="shared" si="5"/>
        <v>0</v>
      </c>
      <c r="L47" s="596"/>
      <c r="M47" s="598"/>
      <c r="N47" s="600"/>
      <c r="O47" s="597"/>
      <c r="P47" s="597"/>
      <c r="Q47" s="596"/>
    </row>
    <row r="48" spans="1:17" s="1" customFormat="1" ht="48" thickBot="1">
      <c r="A48" s="332"/>
      <c r="B48" s="382" t="s">
        <v>384</v>
      </c>
      <c r="C48" s="383" t="s">
        <v>136</v>
      </c>
      <c r="D48" s="445"/>
      <c r="E48" s="385"/>
      <c r="F48" s="386" t="s">
        <v>70</v>
      </c>
      <c r="G48" s="414">
        <v>8</v>
      </c>
      <c r="H48" s="415"/>
      <c r="I48" s="93">
        <f t="shared" si="3"/>
        <v>0.14019999999999999</v>
      </c>
      <c r="J48" s="491">
        <f t="shared" si="4"/>
        <v>0</v>
      </c>
      <c r="K48" s="412">
        <f t="shared" si="5"/>
        <v>0</v>
      </c>
      <c r="L48" s="596"/>
      <c r="M48" s="598"/>
      <c r="N48" s="597"/>
      <c r="O48" s="597"/>
      <c r="P48" s="597"/>
      <c r="Q48" s="596"/>
    </row>
    <row r="49" spans="1:17" s="1" customFormat="1" ht="32.25" thickBot="1">
      <c r="A49" s="332"/>
      <c r="B49" s="382" t="s">
        <v>385</v>
      </c>
      <c r="C49" s="383" t="s">
        <v>137</v>
      </c>
      <c r="D49" s="445"/>
      <c r="E49" s="385"/>
      <c r="F49" s="386" t="s">
        <v>70</v>
      </c>
      <c r="G49" s="414">
        <v>16</v>
      </c>
      <c r="H49" s="415"/>
      <c r="I49" s="93">
        <f t="shared" si="3"/>
        <v>0.14019999999999999</v>
      </c>
      <c r="J49" s="491">
        <f t="shared" si="4"/>
        <v>0</v>
      </c>
      <c r="K49" s="412">
        <f t="shared" si="5"/>
        <v>0</v>
      </c>
      <c r="L49" s="596"/>
      <c r="M49" s="598"/>
      <c r="N49" s="597"/>
      <c r="O49" s="597"/>
      <c r="P49" s="597"/>
      <c r="Q49" s="596"/>
    </row>
    <row r="50" spans="1:17" s="1" customFormat="1">
      <c r="A50" s="332"/>
      <c r="B50" s="334"/>
      <c r="C50" s="320"/>
      <c r="D50" s="611"/>
      <c r="E50" s="301"/>
      <c r="F50" s="386"/>
      <c r="G50" s="95"/>
      <c r="H50" s="409"/>
      <c r="I50" s="615"/>
      <c r="J50" s="442"/>
      <c r="K50" s="486"/>
      <c r="L50" s="596"/>
      <c r="M50" s="598"/>
      <c r="N50" s="597"/>
      <c r="O50" s="597"/>
      <c r="P50" s="597"/>
      <c r="Q50" s="596"/>
    </row>
    <row r="51" spans="1:17" s="1" customFormat="1">
      <c r="A51" s="332"/>
      <c r="B51" s="334"/>
      <c r="C51" s="367" t="s">
        <v>29</v>
      </c>
      <c r="D51" s="611"/>
      <c r="E51" s="301"/>
      <c r="F51" s="386"/>
      <c r="G51" s="95"/>
      <c r="H51" s="409"/>
      <c r="I51" s="612"/>
      <c r="J51" s="442"/>
      <c r="K51" s="413">
        <f>SUM(K42:K50)</f>
        <v>0</v>
      </c>
      <c r="L51" s="596"/>
      <c r="M51" s="598"/>
      <c r="N51" s="597"/>
      <c r="O51" s="597"/>
      <c r="P51" s="597"/>
      <c r="Q51" s="596"/>
    </row>
    <row r="52" spans="1:17" s="1" customFormat="1">
      <c r="A52" s="332"/>
      <c r="B52" s="616"/>
      <c r="C52" s="617"/>
      <c r="D52" s="618"/>
      <c r="E52" s="302"/>
      <c r="F52" s="619"/>
      <c r="G52" s="303"/>
      <c r="H52" s="620"/>
      <c r="I52" s="621"/>
      <c r="J52" s="480"/>
      <c r="K52" s="622"/>
      <c r="L52" s="596"/>
      <c r="M52" s="598"/>
      <c r="N52" s="597"/>
      <c r="O52" s="597"/>
      <c r="P52" s="597"/>
      <c r="Q52" s="596"/>
    </row>
    <row r="53" spans="1:17" s="1" customFormat="1" ht="32.25" thickBot="1">
      <c r="A53" s="332"/>
      <c r="B53" s="606">
        <v>3</v>
      </c>
      <c r="C53" s="607" t="s">
        <v>152</v>
      </c>
      <c r="D53" s="611"/>
      <c r="E53" s="301"/>
      <c r="F53" s="386"/>
      <c r="G53" s="95"/>
      <c r="H53" s="409"/>
      <c r="I53" s="612"/>
      <c r="J53" s="442"/>
      <c r="K53" s="486"/>
      <c r="L53" s="596"/>
      <c r="M53" s="598"/>
      <c r="N53" s="597"/>
      <c r="O53" s="597"/>
      <c r="P53" s="597"/>
      <c r="Q53" s="596"/>
    </row>
    <row r="54" spans="1:17" s="1" customFormat="1" ht="32.25" thickBot="1">
      <c r="A54" s="332"/>
      <c r="B54" s="382" t="s">
        <v>43</v>
      </c>
      <c r="C54" s="383" t="s">
        <v>126</v>
      </c>
      <c r="D54" s="445"/>
      <c r="E54" s="385"/>
      <c r="F54" s="386" t="s">
        <v>33</v>
      </c>
      <c r="G54" s="414">
        <v>80</v>
      </c>
      <c r="H54" s="415"/>
      <c r="I54" s="93">
        <f t="shared" ref="I54:I61" si="6">$K$7</f>
        <v>0.14019999999999999</v>
      </c>
      <c r="J54" s="491">
        <f>ROUND(H54*(I54+1),2)</f>
        <v>0</v>
      </c>
      <c r="K54" s="412">
        <f>ROUND(G54*J54,2)</f>
        <v>0</v>
      </c>
      <c r="L54" s="596"/>
      <c r="M54" s="598"/>
      <c r="N54" s="597"/>
      <c r="O54" s="597"/>
      <c r="P54" s="597"/>
      <c r="Q54" s="596"/>
    </row>
    <row r="55" spans="1:17" s="1" customFormat="1" ht="32.25" thickBot="1">
      <c r="A55" s="332"/>
      <c r="B55" s="382" t="s">
        <v>44</v>
      </c>
      <c r="C55" s="383" t="s">
        <v>128</v>
      </c>
      <c r="D55" s="445"/>
      <c r="E55" s="385"/>
      <c r="F55" s="386" t="s">
        <v>70</v>
      </c>
      <c r="G55" s="414">
        <v>16</v>
      </c>
      <c r="H55" s="415"/>
      <c r="I55" s="93">
        <f t="shared" si="6"/>
        <v>0.14019999999999999</v>
      </c>
      <c r="J55" s="491">
        <f t="shared" ref="J55:J61" si="7">ROUND(H55*(I55+1),2)</f>
        <v>0</v>
      </c>
      <c r="K55" s="412">
        <f t="shared" ref="K55:K61" si="8">ROUND(G55*J55,2)</f>
        <v>0</v>
      </c>
      <c r="L55" s="596"/>
      <c r="M55" s="598"/>
      <c r="N55" s="597"/>
      <c r="O55" s="597"/>
      <c r="P55" s="597"/>
      <c r="Q55" s="596"/>
    </row>
    <row r="56" spans="1:17" s="1" customFormat="1" ht="48" thickBot="1">
      <c r="A56" s="332"/>
      <c r="B56" s="382" t="s">
        <v>45</v>
      </c>
      <c r="C56" s="383" t="s">
        <v>131</v>
      </c>
      <c r="D56" s="445"/>
      <c r="E56" s="385"/>
      <c r="F56" s="386" t="s">
        <v>70</v>
      </c>
      <c r="G56" s="414">
        <v>1</v>
      </c>
      <c r="H56" s="415"/>
      <c r="I56" s="93">
        <f t="shared" si="6"/>
        <v>0.14019999999999999</v>
      </c>
      <c r="J56" s="491">
        <f t="shared" si="7"/>
        <v>0</v>
      </c>
      <c r="K56" s="412">
        <f t="shared" si="8"/>
        <v>0</v>
      </c>
      <c r="L56" s="596"/>
      <c r="M56" s="598"/>
      <c r="N56" s="597"/>
      <c r="O56" s="597"/>
      <c r="P56" s="597"/>
      <c r="Q56" s="596"/>
    </row>
    <row r="57" spans="1:17" s="1" customFormat="1" ht="48" thickBot="1">
      <c r="A57" s="332"/>
      <c r="B57" s="382" t="s">
        <v>48</v>
      </c>
      <c r="C57" s="383" t="s">
        <v>132</v>
      </c>
      <c r="D57" s="445"/>
      <c r="E57" s="385"/>
      <c r="F57" s="386" t="s">
        <v>70</v>
      </c>
      <c r="G57" s="414">
        <v>48</v>
      </c>
      <c r="H57" s="415"/>
      <c r="I57" s="93">
        <f t="shared" si="6"/>
        <v>0.14019999999999999</v>
      </c>
      <c r="J57" s="491">
        <f t="shared" si="7"/>
        <v>0</v>
      </c>
      <c r="K57" s="412">
        <f t="shared" si="8"/>
        <v>0</v>
      </c>
      <c r="L57" s="596"/>
      <c r="M57" s="598"/>
      <c r="N57" s="597"/>
      <c r="O57" s="597"/>
      <c r="P57" s="597"/>
      <c r="Q57" s="596"/>
    </row>
    <row r="58" spans="1:17" s="1" customFormat="1" ht="32.25" thickBot="1">
      <c r="A58" s="332"/>
      <c r="B58" s="382" t="s">
        <v>90</v>
      </c>
      <c r="C58" s="383" t="s">
        <v>133</v>
      </c>
      <c r="D58" s="445"/>
      <c r="E58" s="385"/>
      <c r="F58" s="386" t="s">
        <v>134</v>
      </c>
      <c r="G58" s="414">
        <v>6</v>
      </c>
      <c r="H58" s="415"/>
      <c r="I58" s="93">
        <f t="shared" si="6"/>
        <v>0.14019999999999999</v>
      </c>
      <c r="J58" s="491">
        <f t="shared" si="7"/>
        <v>0</v>
      </c>
      <c r="K58" s="412">
        <f t="shared" si="8"/>
        <v>0</v>
      </c>
      <c r="L58" s="596"/>
      <c r="M58" s="598"/>
      <c r="N58" s="600"/>
      <c r="O58" s="597"/>
      <c r="P58" s="597"/>
      <c r="Q58" s="596"/>
    </row>
    <row r="59" spans="1:17" s="1" customFormat="1" ht="32.25" thickBot="1">
      <c r="A59" s="332"/>
      <c r="B59" s="382" t="s">
        <v>91</v>
      </c>
      <c r="C59" s="383" t="s">
        <v>135</v>
      </c>
      <c r="D59" s="445"/>
      <c r="E59" s="385"/>
      <c r="F59" s="386" t="s">
        <v>70</v>
      </c>
      <c r="G59" s="414">
        <v>16</v>
      </c>
      <c r="H59" s="415"/>
      <c r="I59" s="93">
        <f t="shared" si="6"/>
        <v>0.14019999999999999</v>
      </c>
      <c r="J59" s="491">
        <f t="shared" si="7"/>
        <v>0</v>
      </c>
      <c r="K59" s="412">
        <f t="shared" si="8"/>
        <v>0</v>
      </c>
      <c r="L59" s="596"/>
      <c r="M59" s="598"/>
      <c r="N59" s="600"/>
      <c r="O59" s="597"/>
      <c r="P59" s="597"/>
      <c r="Q59" s="596"/>
    </row>
    <row r="60" spans="1:17" s="1" customFormat="1" ht="48" thickBot="1">
      <c r="A60" s="332"/>
      <c r="B60" s="382" t="s">
        <v>139</v>
      </c>
      <c r="C60" s="383" t="s">
        <v>136</v>
      </c>
      <c r="D60" s="445"/>
      <c r="E60" s="385"/>
      <c r="F60" s="386" t="s">
        <v>70</v>
      </c>
      <c r="G60" s="414">
        <v>16</v>
      </c>
      <c r="H60" s="415"/>
      <c r="I60" s="93">
        <f t="shared" si="6"/>
        <v>0.14019999999999999</v>
      </c>
      <c r="J60" s="491">
        <f t="shared" si="7"/>
        <v>0</v>
      </c>
      <c r="K60" s="412">
        <f t="shared" si="8"/>
        <v>0</v>
      </c>
      <c r="L60" s="596"/>
      <c r="M60" s="598"/>
      <c r="N60" s="597"/>
      <c r="O60" s="597"/>
      <c r="P60" s="597"/>
      <c r="Q60" s="596"/>
    </row>
    <row r="61" spans="1:17" s="1" customFormat="1" ht="32.25" thickBot="1">
      <c r="A61" s="332"/>
      <c r="B61" s="382" t="s">
        <v>140</v>
      </c>
      <c r="C61" s="383" t="s">
        <v>137</v>
      </c>
      <c r="D61" s="445"/>
      <c r="E61" s="385"/>
      <c r="F61" s="386" t="s">
        <v>70</v>
      </c>
      <c r="G61" s="414">
        <v>32</v>
      </c>
      <c r="H61" s="415"/>
      <c r="I61" s="93">
        <f t="shared" si="6"/>
        <v>0.14019999999999999</v>
      </c>
      <c r="J61" s="491">
        <f t="shared" si="7"/>
        <v>0</v>
      </c>
      <c r="K61" s="412">
        <f t="shared" si="8"/>
        <v>0</v>
      </c>
      <c r="L61" s="596"/>
      <c r="M61" s="598"/>
      <c r="N61" s="597"/>
      <c r="O61" s="597"/>
      <c r="P61" s="597"/>
      <c r="Q61" s="596"/>
    </row>
    <row r="62" spans="1:17" s="1" customFormat="1">
      <c r="A62" s="332"/>
      <c r="B62" s="334"/>
      <c r="C62" s="320"/>
      <c r="D62" s="611"/>
      <c r="E62" s="301"/>
      <c r="F62" s="386"/>
      <c r="G62" s="95"/>
      <c r="H62" s="409"/>
      <c r="I62" s="612"/>
      <c r="J62" s="442"/>
      <c r="K62" s="486"/>
      <c r="L62" s="596"/>
      <c r="M62" s="598"/>
      <c r="N62" s="597"/>
      <c r="O62" s="597"/>
      <c r="P62" s="597"/>
      <c r="Q62" s="596"/>
    </row>
    <row r="63" spans="1:17" s="1" customFormat="1">
      <c r="A63" s="332"/>
      <c r="B63" s="334"/>
      <c r="C63" s="367" t="s">
        <v>49</v>
      </c>
      <c r="D63" s="611"/>
      <c r="E63" s="301"/>
      <c r="F63" s="386"/>
      <c r="G63" s="95"/>
      <c r="H63" s="409"/>
      <c r="I63" s="612"/>
      <c r="J63" s="442"/>
      <c r="K63" s="413">
        <f>SUM(K54:K62)</f>
        <v>0</v>
      </c>
      <c r="L63" s="596"/>
      <c r="M63" s="598"/>
      <c r="N63" s="597"/>
      <c r="O63" s="597"/>
      <c r="P63" s="597"/>
      <c r="Q63" s="596"/>
    </row>
    <row r="64" spans="1:17" s="1" customFormat="1">
      <c r="A64" s="332"/>
      <c r="B64" s="556"/>
      <c r="C64" s="389"/>
      <c r="D64" s="611"/>
      <c r="E64" s="301"/>
      <c r="F64" s="386"/>
      <c r="G64" s="95"/>
      <c r="H64" s="409"/>
      <c r="I64" s="612"/>
      <c r="J64" s="442"/>
      <c r="K64" s="486"/>
      <c r="L64" s="596"/>
      <c r="M64" s="598"/>
      <c r="N64" s="597"/>
      <c r="O64" s="597"/>
      <c r="P64" s="597"/>
      <c r="Q64" s="596"/>
    </row>
    <row r="65" spans="1:17" s="1" customFormat="1" ht="32.25" thickBot="1">
      <c r="A65" s="332"/>
      <c r="B65" s="606">
        <v>4</v>
      </c>
      <c r="C65" s="607" t="s">
        <v>227</v>
      </c>
      <c r="D65" s="611"/>
      <c r="E65" s="301"/>
      <c r="F65" s="386"/>
      <c r="G65" s="95"/>
      <c r="H65" s="409"/>
      <c r="I65" s="612"/>
      <c r="J65" s="442"/>
      <c r="K65" s="486"/>
      <c r="L65" s="596"/>
      <c r="M65" s="598"/>
      <c r="N65" s="597"/>
      <c r="O65" s="597"/>
      <c r="P65" s="597"/>
      <c r="Q65" s="596"/>
    </row>
    <row r="66" spans="1:17" s="1" customFormat="1" ht="32.25" thickBot="1">
      <c r="A66" s="332"/>
      <c r="B66" s="382" t="s">
        <v>51</v>
      </c>
      <c r="C66" s="383" t="s">
        <v>126</v>
      </c>
      <c r="D66" s="445"/>
      <c r="E66" s="385"/>
      <c r="F66" s="386" t="s">
        <v>33</v>
      </c>
      <c r="G66" s="414">
        <v>30</v>
      </c>
      <c r="H66" s="415"/>
      <c r="I66" s="93">
        <f t="shared" ref="I66:I77" si="9">$K$7</f>
        <v>0.14019999999999999</v>
      </c>
      <c r="J66" s="491">
        <f>ROUND(H66*(I66+1),2)</f>
        <v>0</v>
      </c>
      <c r="K66" s="412">
        <f>ROUND(G66*J66,2)</f>
        <v>0</v>
      </c>
      <c r="L66" s="596"/>
      <c r="M66" s="598"/>
      <c r="N66" s="597"/>
      <c r="O66" s="597"/>
      <c r="P66" s="597"/>
      <c r="Q66" s="596"/>
    </row>
    <row r="67" spans="1:17" s="1" customFormat="1" ht="32.25" thickBot="1">
      <c r="A67" s="332"/>
      <c r="B67" s="382" t="s">
        <v>85</v>
      </c>
      <c r="C67" s="383" t="s">
        <v>127</v>
      </c>
      <c r="D67" s="445"/>
      <c r="E67" s="385"/>
      <c r="F67" s="386" t="s">
        <v>33</v>
      </c>
      <c r="G67" s="414">
        <v>20</v>
      </c>
      <c r="H67" s="415"/>
      <c r="I67" s="93">
        <f t="shared" si="9"/>
        <v>0.14019999999999999</v>
      </c>
      <c r="J67" s="491">
        <f t="shared" ref="J67:J77" si="10">ROUND(H67*(I67+1),2)</f>
        <v>0</v>
      </c>
      <c r="K67" s="412">
        <f t="shared" ref="K67:K77" si="11">ROUND(G67*J67,2)</f>
        <v>0</v>
      </c>
      <c r="L67" s="596"/>
      <c r="M67" s="598"/>
      <c r="N67" s="600"/>
      <c r="O67" s="597"/>
      <c r="P67" s="597"/>
      <c r="Q67" s="596"/>
    </row>
    <row r="68" spans="1:17" s="1" customFormat="1" ht="32.25" thickBot="1">
      <c r="A68" s="332"/>
      <c r="B68" s="382" t="s">
        <v>141</v>
      </c>
      <c r="C68" s="383" t="s">
        <v>128</v>
      </c>
      <c r="D68" s="445"/>
      <c r="E68" s="385"/>
      <c r="F68" s="386" t="s">
        <v>70</v>
      </c>
      <c r="G68" s="414">
        <v>12</v>
      </c>
      <c r="H68" s="415"/>
      <c r="I68" s="93">
        <f t="shared" si="9"/>
        <v>0.14019999999999999</v>
      </c>
      <c r="J68" s="491">
        <f t="shared" si="10"/>
        <v>0</v>
      </c>
      <c r="K68" s="412">
        <f t="shared" si="11"/>
        <v>0</v>
      </c>
      <c r="L68" s="596"/>
      <c r="M68" s="598"/>
      <c r="N68" s="597"/>
      <c r="O68" s="597"/>
      <c r="P68" s="597"/>
      <c r="Q68" s="596"/>
    </row>
    <row r="69" spans="1:17" s="1" customFormat="1" ht="48" thickBot="1">
      <c r="A69" s="332"/>
      <c r="B69" s="382" t="s">
        <v>142</v>
      </c>
      <c r="C69" s="383" t="s">
        <v>156</v>
      </c>
      <c r="D69" s="445"/>
      <c r="E69" s="385"/>
      <c r="F69" s="386" t="s">
        <v>70</v>
      </c>
      <c r="G69" s="414">
        <v>4</v>
      </c>
      <c r="H69" s="415"/>
      <c r="I69" s="93">
        <f t="shared" si="9"/>
        <v>0.14019999999999999</v>
      </c>
      <c r="J69" s="491">
        <f t="shared" si="10"/>
        <v>0</v>
      </c>
      <c r="K69" s="412">
        <f t="shared" si="11"/>
        <v>0</v>
      </c>
      <c r="L69" s="596"/>
      <c r="M69" s="598"/>
      <c r="N69" s="597"/>
      <c r="O69" s="597"/>
      <c r="P69" s="597"/>
      <c r="Q69" s="596"/>
    </row>
    <row r="70" spans="1:17" s="1" customFormat="1" ht="32.25" thickBot="1">
      <c r="A70" s="332"/>
      <c r="B70" s="382" t="s">
        <v>143</v>
      </c>
      <c r="C70" s="383" t="s">
        <v>129</v>
      </c>
      <c r="D70" s="445"/>
      <c r="E70" s="385"/>
      <c r="F70" s="386" t="s">
        <v>70</v>
      </c>
      <c r="G70" s="414">
        <v>2</v>
      </c>
      <c r="H70" s="415"/>
      <c r="I70" s="93">
        <f t="shared" si="9"/>
        <v>0.14019999999999999</v>
      </c>
      <c r="J70" s="491">
        <f t="shared" si="10"/>
        <v>0</v>
      </c>
      <c r="K70" s="412">
        <f t="shared" si="11"/>
        <v>0</v>
      </c>
      <c r="L70" s="596"/>
      <c r="M70" s="598"/>
      <c r="N70" s="600"/>
      <c r="O70" s="597"/>
      <c r="P70" s="597"/>
      <c r="Q70" s="596"/>
    </row>
    <row r="71" spans="1:17" s="1" customFormat="1" ht="32.25" thickBot="1">
      <c r="A71" s="332"/>
      <c r="B71" s="382" t="s">
        <v>144</v>
      </c>
      <c r="C71" s="383" t="s">
        <v>130</v>
      </c>
      <c r="D71" s="445"/>
      <c r="E71" s="385"/>
      <c r="F71" s="386" t="s">
        <v>70</v>
      </c>
      <c r="G71" s="414">
        <v>2</v>
      </c>
      <c r="H71" s="415"/>
      <c r="I71" s="93">
        <f t="shared" si="9"/>
        <v>0.14019999999999999</v>
      </c>
      <c r="J71" s="491">
        <f t="shared" si="10"/>
        <v>0</v>
      </c>
      <c r="K71" s="412">
        <f t="shared" si="11"/>
        <v>0</v>
      </c>
      <c r="L71" s="596"/>
      <c r="M71" s="598"/>
      <c r="N71" s="600"/>
      <c r="O71" s="597"/>
      <c r="P71" s="597"/>
      <c r="Q71" s="596"/>
    </row>
    <row r="72" spans="1:17" s="1" customFormat="1" ht="48" thickBot="1">
      <c r="A72" s="332"/>
      <c r="B72" s="382" t="s">
        <v>145</v>
      </c>
      <c r="C72" s="383" t="s">
        <v>131</v>
      </c>
      <c r="D72" s="445"/>
      <c r="E72" s="385"/>
      <c r="F72" s="386" t="s">
        <v>70</v>
      </c>
      <c r="G72" s="414">
        <v>1</v>
      </c>
      <c r="H72" s="415"/>
      <c r="I72" s="93">
        <f t="shared" si="9"/>
        <v>0.14019999999999999</v>
      </c>
      <c r="J72" s="491">
        <f t="shared" si="10"/>
        <v>0</v>
      </c>
      <c r="K72" s="412">
        <f t="shared" si="11"/>
        <v>0</v>
      </c>
      <c r="L72" s="596"/>
      <c r="M72" s="598"/>
      <c r="N72" s="597"/>
      <c r="O72" s="597"/>
      <c r="P72" s="597"/>
      <c r="Q72" s="596"/>
    </row>
    <row r="73" spans="1:17" s="1" customFormat="1" ht="48" thickBot="1">
      <c r="A73" s="332"/>
      <c r="B73" s="382" t="s">
        <v>146</v>
      </c>
      <c r="C73" s="383" t="s">
        <v>132</v>
      </c>
      <c r="D73" s="445"/>
      <c r="E73" s="385"/>
      <c r="F73" s="386" t="s">
        <v>70</v>
      </c>
      <c r="G73" s="414">
        <v>10</v>
      </c>
      <c r="H73" s="415"/>
      <c r="I73" s="93">
        <f t="shared" si="9"/>
        <v>0.14019999999999999</v>
      </c>
      <c r="J73" s="491">
        <f t="shared" si="10"/>
        <v>0</v>
      </c>
      <c r="K73" s="412">
        <f t="shared" si="11"/>
        <v>0</v>
      </c>
      <c r="L73" s="596"/>
      <c r="M73" s="598"/>
      <c r="N73" s="597"/>
      <c r="O73" s="597"/>
      <c r="P73" s="597"/>
      <c r="Q73" s="596"/>
    </row>
    <row r="74" spans="1:17" s="1" customFormat="1" ht="32.25" thickBot="1">
      <c r="A74" s="332"/>
      <c r="B74" s="382" t="s">
        <v>386</v>
      </c>
      <c r="C74" s="383" t="s">
        <v>133</v>
      </c>
      <c r="D74" s="445"/>
      <c r="E74" s="385"/>
      <c r="F74" s="386" t="s">
        <v>134</v>
      </c>
      <c r="G74" s="414">
        <v>2</v>
      </c>
      <c r="H74" s="415"/>
      <c r="I74" s="93">
        <f t="shared" si="9"/>
        <v>0.14019999999999999</v>
      </c>
      <c r="J74" s="491">
        <f t="shared" si="10"/>
        <v>0</v>
      </c>
      <c r="K74" s="412">
        <f t="shared" si="11"/>
        <v>0</v>
      </c>
      <c r="L74" s="596"/>
      <c r="M74" s="598"/>
      <c r="N74" s="600"/>
      <c r="O74" s="597"/>
      <c r="P74" s="597"/>
      <c r="Q74" s="596"/>
    </row>
    <row r="75" spans="1:17" s="1" customFormat="1" ht="32.25" thickBot="1">
      <c r="A75" s="332"/>
      <c r="B75" s="382" t="s">
        <v>387</v>
      </c>
      <c r="C75" s="383" t="s">
        <v>135</v>
      </c>
      <c r="D75" s="445"/>
      <c r="E75" s="385"/>
      <c r="F75" s="386" t="s">
        <v>70</v>
      </c>
      <c r="G75" s="414">
        <v>2</v>
      </c>
      <c r="H75" s="415"/>
      <c r="I75" s="93">
        <f t="shared" si="9"/>
        <v>0.14019999999999999</v>
      </c>
      <c r="J75" s="491">
        <f t="shared" si="10"/>
        <v>0</v>
      </c>
      <c r="K75" s="412">
        <f t="shared" si="11"/>
        <v>0</v>
      </c>
      <c r="L75" s="596"/>
      <c r="M75" s="598"/>
      <c r="N75" s="600"/>
      <c r="O75" s="597"/>
      <c r="P75" s="597"/>
      <c r="Q75" s="596"/>
    </row>
    <row r="76" spans="1:17" s="1" customFormat="1" ht="48" thickBot="1">
      <c r="A76" s="332"/>
      <c r="B76" s="382" t="s">
        <v>388</v>
      </c>
      <c r="C76" s="383" t="s">
        <v>136</v>
      </c>
      <c r="D76" s="445"/>
      <c r="E76" s="385"/>
      <c r="F76" s="386" t="s">
        <v>70</v>
      </c>
      <c r="G76" s="414">
        <v>2</v>
      </c>
      <c r="H76" s="415"/>
      <c r="I76" s="93">
        <f t="shared" si="9"/>
        <v>0.14019999999999999</v>
      </c>
      <c r="J76" s="491">
        <f t="shared" si="10"/>
        <v>0</v>
      </c>
      <c r="K76" s="412">
        <f t="shared" si="11"/>
        <v>0</v>
      </c>
      <c r="L76" s="596"/>
      <c r="M76" s="598"/>
      <c r="N76" s="597"/>
      <c r="O76" s="597"/>
      <c r="P76" s="597"/>
      <c r="Q76" s="596"/>
    </row>
    <row r="77" spans="1:17" s="1" customFormat="1" ht="32.25" thickBot="1">
      <c r="A77" s="332"/>
      <c r="B77" s="382" t="s">
        <v>389</v>
      </c>
      <c r="C77" s="383" t="s">
        <v>137</v>
      </c>
      <c r="D77" s="445"/>
      <c r="E77" s="385"/>
      <c r="F77" s="386" t="s">
        <v>70</v>
      </c>
      <c r="G77" s="414">
        <v>4</v>
      </c>
      <c r="H77" s="415"/>
      <c r="I77" s="93">
        <f t="shared" si="9"/>
        <v>0.14019999999999999</v>
      </c>
      <c r="J77" s="491">
        <f t="shared" si="10"/>
        <v>0</v>
      </c>
      <c r="K77" s="412">
        <f t="shared" si="11"/>
        <v>0</v>
      </c>
      <c r="L77" s="596"/>
      <c r="M77" s="598"/>
      <c r="N77" s="597"/>
      <c r="O77" s="597"/>
      <c r="P77" s="597"/>
      <c r="Q77" s="596"/>
    </row>
    <row r="78" spans="1:17" s="1" customFormat="1">
      <c r="A78" s="332"/>
      <c r="B78" s="334"/>
      <c r="C78" s="320"/>
      <c r="D78" s="611"/>
      <c r="E78" s="301"/>
      <c r="F78" s="386"/>
      <c r="G78" s="95"/>
      <c r="H78" s="409"/>
      <c r="I78" s="612"/>
      <c r="J78" s="442"/>
      <c r="K78" s="486"/>
      <c r="L78" s="596"/>
      <c r="M78" s="598"/>
      <c r="N78" s="597"/>
      <c r="O78" s="597"/>
      <c r="P78" s="597"/>
      <c r="Q78" s="596"/>
    </row>
    <row r="79" spans="1:17" s="1" customFormat="1">
      <c r="A79" s="332"/>
      <c r="B79" s="334"/>
      <c r="C79" s="367" t="s">
        <v>54</v>
      </c>
      <c r="D79" s="611"/>
      <c r="E79" s="301"/>
      <c r="F79" s="386"/>
      <c r="G79" s="95"/>
      <c r="H79" s="409"/>
      <c r="I79" s="612"/>
      <c r="J79" s="442"/>
      <c r="K79" s="413">
        <f>SUM(K66:K78)</f>
        <v>0</v>
      </c>
      <c r="L79" s="596"/>
      <c r="M79" s="598"/>
      <c r="N79" s="597"/>
      <c r="O79" s="597"/>
      <c r="P79" s="597"/>
      <c r="Q79" s="596"/>
    </row>
    <row r="80" spans="1:17" s="1" customFormat="1">
      <c r="A80" s="332"/>
      <c r="B80" s="623"/>
      <c r="C80" s="624"/>
      <c r="D80" s="618"/>
      <c r="E80" s="302"/>
      <c r="F80" s="619"/>
      <c r="G80" s="303"/>
      <c r="H80" s="620"/>
      <c r="I80" s="621"/>
      <c r="J80" s="480"/>
      <c r="K80" s="625"/>
      <c r="L80" s="596"/>
      <c r="M80" s="598"/>
      <c r="N80" s="597"/>
      <c r="O80" s="597"/>
      <c r="P80" s="597"/>
      <c r="Q80" s="596"/>
    </row>
    <row r="81" spans="1:17" s="1" customFormat="1" ht="16.5" thickBot="1">
      <c r="A81" s="332"/>
      <c r="B81" s="606">
        <v>5</v>
      </c>
      <c r="C81" s="607" t="s">
        <v>228</v>
      </c>
      <c r="D81" s="611"/>
      <c r="E81" s="301"/>
      <c r="F81" s="386"/>
      <c r="G81" s="95"/>
      <c r="H81" s="409"/>
      <c r="I81" s="612"/>
      <c r="J81" s="442"/>
      <c r="K81" s="486"/>
      <c r="L81" s="596"/>
      <c r="M81" s="598"/>
      <c r="N81" s="597"/>
      <c r="O81" s="597"/>
      <c r="P81" s="597"/>
      <c r="Q81" s="596"/>
    </row>
    <row r="82" spans="1:17" s="1" customFormat="1" ht="32.25" thickBot="1">
      <c r="A82" s="332"/>
      <c r="B82" s="382" t="s">
        <v>56</v>
      </c>
      <c r="C82" s="383" t="s">
        <v>126</v>
      </c>
      <c r="D82" s="445"/>
      <c r="E82" s="385"/>
      <c r="F82" s="386" t="s">
        <v>33</v>
      </c>
      <c r="G82" s="414">
        <v>100</v>
      </c>
      <c r="H82" s="415"/>
      <c r="I82" s="93">
        <f t="shared" ref="I82:I93" si="12">$K$7</f>
        <v>0.14019999999999999</v>
      </c>
      <c r="J82" s="491">
        <f>ROUND(H82*(I82+1),2)</f>
        <v>0</v>
      </c>
      <c r="K82" s="412">
        <f>ROUND(G82*J82,2)</f>
        <v>0</v>
      </c>
      <c r="L82" s="596"/>
      <c r="M82" s="598"/>
      <c r="N82" s="597"/>
      <c r="O82" s="597"/>
      <c r="P82" s="597"/>
      <c r="Q82" s="596"/>
    </row>
    <row r="83" spans="1:17" s="1" customFormat="1" ht="32.25" thickBot="1">
      <c r="A83" s="332"/>
      <c r="B83" s="382" t="s">
        <v>58</v>
      </c>
      <c r="C83" s="383" t="s">
        <v>127</v>
      </c>
      <c r="D83" s="445"/>
      <c r="E83" s="385"/>
      <c r="F83" s="386" t="s">
        <v>33</v>
      </c>
      <c r="G83" s="414">
        <v>50</v>
      </c>
      <c r="H83" s="415"/>
      <c r="I83" s="93">
        <f t="shared" si="12"/>
        <v>0.14019999999999999</v>
      </c>
      <c r="J83" s="491">
        <f t="shared" ref="J83:J93" si="13">ROUND(H83*(I83+1),2)</f>
        <v>0</v>
      </c>
      <c r="K83" s="412">
        <f t="shared" ref="K83:K93" si="14">ROUND(G83*J83,2)</f>
        <v>0</v>
      </c>
      <c r="L83" s="596"/>
      <c r="M83" s="598"/>
      <c r="N83" s="600"/>
      <c r="O83" s="597"/>
      <c r="P83" s="597"/>
      <c r="Q83" s="596"/>
    </row>
    <row r="84" spans="1:17" s="1" customFormat="1" ht="32.25" thickBot="1">
      <c r="A84" s="332"/>
      <c r="B84" s="382" t="s">
        <v>96</v>
      </c>
      <c r="C84" s="383" t="s">
        <v>128</v>
      </c>
      <c r="D84" s="445"/>
      <c r="E84" s="385"/>
      <c r="F84" s="386" t="s">
        <v>70</v>
      </c>
      <c r="G84" s="414">
        <v>50</v>
      </c>
      <c r="H84" s="415"/>
      <c r="I84" s="93">
        <f t="shared" si="12"/>
        <v>0.14019999999999999</v>
      </c>
      <c r="J84" s="491">
        <f t="shared" si="13"/>
        <v>0</v>
      </c>
      <c r="K84" s="412">
        <f t="shared" si="14"/>
        <v>0</v>
      </c>
      <c r="L84" s="596"/>
      <c r="M84" s="598"/>
      <c r="N84" s="597"/>
      <c r="O84" s="597"/>
      <c r="P84" s="597"/>
      <c r="Q84" s="596"/>
    </row>
    <row r="85" spans="1:17" s="1" customFormat="1" ht="48" thickBot="1">
      <c r="A85" s="332"/>
      <c r="B85" s="382" t="s">
        <v>147</v>
      </c>
      <c r="C85" s="383" t="s">
        <v>156</v>
      </c>
      <c r="D85" s="445"/>
      <c r="E85" s="385"/>
      <c r="F85" s="386" t="s">
        <v>70</v>
      </c>
      <c r="G85" s="414">
        <v>4</v>
      </c>
      <c r="H85" s="415"/>
      <c r="I85" s="93">
        <f t="shared" si="12"/>
        <v>0.14019999999999999</v>
      </c>
      <c r="J85" s="491">
        <f t="shared" si="13"/>
        <v>0</v>
      </c>
      <c r="K85" s="412">
        <f t="shared" si="14"/>
        <v>0</v>
      </c>
      <c r="L85" s="596"/>
      <c r="M85" s="598"/>
      <c r="N85" s="597"/>
      <c r="O85" s="597"/>
      <c r="P85" s="597"/>
      <c r="Q85" s="596"/>
    </row>
    <row r="86" spans="1:17" s="1" customFormat="1" ht="32.25" thickBot="1">
      <c r="A86" s="332"/>
      <c r="B86" s="382" t="s">
        <v>148</v>
      </c>
      <c r="C86" s="383" t="s">
        <v>129</v>
      </c>
      <c r="D86" s="445"/>
      <c r="E86" s="385"/>
      <c r="F86" s="386" t="s">
        <v>70</v>
      </c>
      <c r="G86" s="414">
        <v>4</v>
      </c>
      <c r="H86" s="415"/>
      <c r="I86" s="93">
        <f t="shared" si="12"/>
        <v>0.14019999999999999</v>
      </c>
      <c r="J86" s="491">
        <f t="shared" si="13"/>
        <v>0</v>
      </c>
      <c r="K86" s="412">
        <f t="shared" si="14"/>
        <v>0</v>
      </c>
      <c r="L86" s="596"/>
      <c r="M86" s="598"/>
      <c r="N86" s="600"/>
      <c r="O86" s="597"/>
      <c r="P86" s="597"/>
      <c r="Q86" s="596"/>
    </row>
    <row r="87" spans="1:17" s="1" customFormat="1" ht="32.25" thickBot="1">
      <c r="A87" s="332"/>
      <c r="B87" s="382" t="s">
        <v>149</v>
      </c>
      <c r="C87" s="383" t="s">
        <v>130</v>
      </c>
      <c r="D87" s="445"/>
      <c r="E87" s="385"/>
      <c r="F87" s="386" t="s">
        <v>70</v>
      </c>
      <c r="G87" s="414">
        <v>4</v>
      </c>
      <c r="H87" s="415"/>
      <c r="I87" s="93">
        <f t="shared" si="12"/>
        <v>0.14019999999999999</v>
      </c>
      <c r="J87" s="491">
        <f t="shared" si="13"/>
        <v>0</v>
      </c>
      <c r="K87" s="412">
        <f t="shared" si="14"/>
        <v>0</v>
      </c>
      <c r="L87" s="596"/>
      <c r="M87" s="598"/>
      <c r="N87" s="600"/>
      <c r="O87" s="597"/>
      <c r="P87" s="597"/>
      <c r="Q87" s="596"/>
    </row>
    <row r="88" spans="1:17" s="1" customFormat="1" ht="48" thickBot="1">
      <c r="A88" s="332"/>
      <c r="B88" s="382" t="s">
        <v>150</v>
      </c>
      <c r="C88" s="383" t="s">
        <v>131</v>
      </c>
      <c r="D88" s="445"/>
      <c r="E88" s="385"/>
      <c r="F88" s="386" t="s">
        <v>70</v>
      </c>
      <c r="G88" s="414">
        <v>1</v>
      </c>
      <c r="H88" s="415"/>
      <c r="I88" s="93">
        <f t="shared" si="12"/>
        <v>0.14019999999999999</v>
      </c>
      <c r="J88" s="491">
        <f t="shared" si="13"/>
        <v>0</v>
      </c>
      <c r="K88" s="412">
        <f t="shared" si="14"/>
        <v>0</v>
      </c>
      <c r="L88" s="596"/>
      <c r="M88" s="598"/>
      <c r="N88" s="597"/>
      <c r="O88" s="597"/>
      <c r="P88" s="597"/>
      <c r="Q88" s="596"/>
    </row>
    <row r="89" spans="1:17" s="1" customFormat="1" ht="48" thickBot="1">
      <c r="A89" s="332"/>
      <c r="B89" s="382" t="s">
        <v>151</v>
      </c>
      <c r="C89" s="383" t="s">
        <v>132</v>
      </c>
      <c r="D89" s="445"/>
      <c r="E89" s="385"/>
      <c r="F89" s="386" t="s">
        <v>70</v>
      </c>
      <c r="G89" s="414">
        <v>15</v>
      </c>
      <c r="H89" s="415"/>
      <c r="I89" s="93">
        <f t="shared" si="12"/>
        <v>0.14019999999999999</v>
      </c>
      <c r="J89" s="491">
        <f t="shared" si="13"/>
        <v>0</v>
      </c>
      <c r="K89" s="412">
        <f t="shared" si="14"/>
        <v>0</v>
      </c>
      <c r="L89" s="596"/>
      <c r="M89" s="598"/>
      <c r="N89" s="597"/>
      <c r="O89" s="597"/>
      <c r="P89" s="597"/>
      <c r="Q89" s="596"/>
    </row>
    <row r="90" spans="1:17" s="1" customFormat="1" ht="32.25" thickBot="1">
      <c r="A90" s="332"/>
      <c r="B90" s="382" t="s">
        <v>390</v>
      </c>
      <c r="C90" s="383" t="s">
        <v>133</v>
      </c>
      <c r="D90" s="445"/>
      <c r="E90" s="385"/>
      <c r="F90" s="386" t="s">
        <v>134</v>
      </c>
      <c r="G90" s="414">
        <v>4</v>
      </c>
      <c r="H90" s="415"/>
      <c r="I90" s="93">
        <f t="shared" si="12"/>
        <v>0.14019999999999999</v>
      </c>
      <c r="J90" s="491">
        <f t="shared" si="13"/>
        <v>0</v>
      </c>
      <c r="K90" s="412">
        <f t="shared" si="14"/>
        <v>0</v>
      </c>
      <c r="L90" s="596"/>
      <c r="M90" s="598"/>
      <c r="N90" s="600"/>
      <c r="O90" s="597"/>
      <c r="P90" s="597"/>
      <c r="Q90" s="596"/>
    </row>
    <row r="91" spans="1:17" s="1" customFormat="1" ht="32.25" thickBot="1">
      <c r="A91" s="332"/>
      <c r="B91" s="382" t="s">
        <v>391</v>
      </c>
      <c r="C91" s="383" t="s">
        <v>135</v>
      </c>
      <c r="D91" s="445"/>
      <c r="E91" s="385"/>
      <c r="F91" s="386" t="s">
        <v>70</v>
      </c>
      <c r="G91" s="414">
        <v>4</v>
      </c>
      <c r="H91" s="415"/>
      <c r="I91" s="93">
        <f t="shared" si="12"/>
        <v>0.14019999999999999</v>
      </c>
      <c r="J91" s="491">
        <f t="shared" si="13"/>
        <v>0</v>
      </c>
      <c r="K91" s="412">
        <f t="shared" si="14"/>
        <v>0</v>
      </c>
      <c r="L91" s="596"/>
      <c r="M91" s="598"/>
      <c r="N91" s="600"/>
      <c r="O91" s="597"/>
      <c r="P91" s="597"/>
      <c r="Q91" s="596"/>
    </row>
    <row r="92" spans="1:17" s="1" customFormat="1" ht="48" thickBot="1">
      <c r="A92" s="332"/>
      <c r="B92" s="382" t="s">
        <v>392</v>
      </c>
      <c r="C92" s="383" t="s">
        <v>136</v>
      </c>
      <c r="D92" s="445"/>
      <c r="E92" s="385"/>
      <c r="F92" s="386" t="s">
        <v>70</v>
      </c>
      <c r="G92" s="414">
        <v>4</v>
      </c>
      <c r="H92" s="415"/>
      <c r="I92" s="93">
        <f t="shared" si="12"/>
        <v>0.14019999999999999</v>
      </c>
      <c r="J92" s="491">
        <f t="shared" si="13"/>
        <v>0</v>
      </c>
      <c r="K92" s="412">
        <f t="shared" si="14"/>
        <v>0</v>
      </c>
      <c r="L92" s="596"/>
      <c r="M92" s="598"/>
      <c r="N92" s="597"/>
      <c r="O92" s="597"/>
      <c r="P92" s="597"/>
      <c r="Q92" s="596"/>
    </row>
    <row r="93" spans="1:17" s="1" customFormat="1" ht="32.25" thickBot="1">
      <c r="A93" s="332"/>
      <c r="B93" s="382" t="s">
        <v>393</v>
      </c>
      <c r="C93" s="383" t="s">
        <v>137</v>
      </c>
      <c r="D93" s="445"/>
      <c r="E93" s="385"/>
      <c r="F93" s="386" t="s">
        <v>70</v>
      </c>
      <c r="G93" s="414">
        <v>8</v>
      </c>
      <c r="H93" s="415"/>
      <c r="I93" s="93">
        <f t="shared" si="12"/>
        <v>0.14019999999999999</v>
      </c>
      <c r="J93" s="491">
        <f t="shared" si="13"/>
        <v>0</v>
      </c>
      <c r="K93" s="412">
        <f t="shared" si="14"/>
        <v>0</v>
      </c>
      <c r="L93" s="596"/>
      <c r="M93" s="598"/>
      <c r="N93" s="597"/>
      <c r="O93" s="597"/>
      <c r="P93" s="597"/>
      <c r="Q93" s="596"/>
    </row>
    <row r="94" spans="1:17" s="1" customFormat="1">
      <c r="A94" s="332"/>
      <c r="B94" s="334"/>
      <c r="C94" s="320"/>
      <c r="D94" s="611"/>
      <c r="E94" s="301"/>
      <c r="F94" s="386"/>
      <c r="G94" s="95"/>
      <c r="H94" s="409"/>
      <c r="I94" s="612"/>
      <c r="J94" s="442"/>
      <c r="K94" s="486"/>
      <c r="L94" s="596"/>
      <c r="M94" s="598"/>
      <c r="N94" s="597"/>
      <c r="O94" s="597"/>
      <c r="P94" s="597"/>
      <c r="Q94" s="596"/>
    </row>
    <row r="95" spans="1:17" s="1" customFormat="1">
      <c r="A95" s="332"/>
      <c r="B95" s="334"/>
      <c r="C95" s="367" t="s">
        <v>60</v>
      </c>
      <c r="D95" s="611"/>
      <c r="E95" s="301"/>
      <c r="F95" s="386"/>
      <c r="G95" s="95"/>
      <c r="H95" s="409"/>
      <c r="I95" s="612"/>
      <c r="J95" s="442"/>
      <c r="K95" s="413">
        <f>SUM(K82:K94)</f>
        <v>0</v>
      </c>
      <c r="L95" s="596"/>
      <c r="M95" s="598"/>
      <c r="N95" s="597"/>
      <c r="O95" s="597"/>
      <c r="P95" s="597"/>
      <c r="Q95" s="596"/>
    </row>
    <row r="96" spans="1:17" s="1" customFormat="1">
      <c r="A96" s="332"/>
      <c r="B96" s="556"/>
      <c r="C96" s="389"/>
      <c r="D96" s="611"/>
      <c r="E96" s="301"/>
      <c r="F96" s="386"/>
      <c r="G96" s="95"/>
      <c r="H96" s="409"/>
      <c r="I96" s="612"/>
      <c r="J96" s="442"/>
      <c r="K96" s="486"/>
      <c r="L96" s="596"/>
      <c r="M96" s="598"/>
      <c r="N96" s="597"/>
      <c r="O96" s="597"/>
      <c r="P96" s="597"/>
      <c r="Q96" s="596"/>
    </row>
    <row r="97" spans="1:17" s="1" customFormat="1" ht="16.5" thickBot="1">
      <c r="A97" s="332"/>
      <c r="B97" s="606">
        <v>6</v>
      </c>
      <c r="C97" s="607" t="s">
        <v>161</v>
      </c>
      <c r="D97" s="611"/>
      <c r="E97" s="301"/>
      <c r="F97" s="386"/>
      <c r="G97" s="95"/>
      <c r="H97" s="409"/>
      <c r="I97" s="612"/>
      <c r="J97" s="442"/>
      <c r="K97" s="486"/>
      <c r="L97" s="596"/>
      <c r="M97" s="598"/>
      <c r="N97" s="597"/>
      <c r="O97" s="597"/>
      <c r="P97" s="597"/>
      <c r="Q97" s="596"/>
    </row>
    <row r="98" spans="1:17" s="1" customFormat="1" ht="32.25" thickBot="1">
      <c r="A98" s="332"/>
      <c r="B98" s="382" t="s">
        <v>98</v>
      </c>
      <c r="C98" s="383" t="s">
        <v>127</v>
      </c>
      <c r="D98" s="445"/>
      <c r="E98" s="385"/>
      <c r="F98" s="386" t="s">
        <v>33</v>
      </c>
      <c r="G98" s="414">
        <v>500</v>
      </c>
      <c r="H98" s="415"/>
      <c r="I98" s="93">
        <f>$K$7</f>
        <v>0.14019999999999999</v>
      </c>
      <c r="J98" s="491">
        <f>ROUND(H98*(I98+1),2)</f>
        <v>0</v>
      </c>
      <c r="K98" s="412">
        <f>ROUND(G98*J98,2)</f>
        <v>0</v>
      </c>
      <c r="L98" s="596"/>
      <c r="M98" s="598"/>
      <c r="N98" s="600"/>
      <c r="O98" s="597"/>
      <c r="P98" s="597"/>
      <c r="Q98" s="596"/>
    </row>
    <row r="99" spans="1:17" s="1" customFormat="1" ht="48" thickBot="1">
      <c r="A99" s="332"/>
      <c r="B99" s="382" t="s">
        <v>153</v>
      </c>
      <c r="C99" s="383" t="s">
        <v>131</v>
      </c>
      <c r="D99" s="445"/>
      <c r="E99" s="385"/>
      <c r="F99" s="386" t="s">
        <v>70</v>
      </c>
      <c r="G99" s="414">
        <v>1</v>
      </c>
      <c r="H99" s="415"/>
      <c r="I99" s="93">
        <f>$K$7</f>
        <v>0.14019999999999999</v>
      </c>
      <c r="J99" s="491">
        <f t="shared" ref="J99:J100" si="15">ROUND(H99*(I99+1),2)</f>
        <v>0</v>
      </c>
      <c r="K99" s="412">
        <f t="shared" ref="K99:K100" si="16">ROUND(G99*J99,2)</f>
        <v>0</v>
      </c>
      <c r="L99" s="596"/>
      <c r="M99" s="598"/>
      <c r="N99" s="597"/>
      <c r="O99" s="597"/>
      <c r="P99" s="597"/>
      <c r="Q99" s="596"/>
    </row>
    <row r="100" spans="1:17" s="1" customFormat="1" ht="48" thickBot="1">
      <c r="A100" s="332"/>
      <c r="B100" s="382" t="s">
        <v>154</v>
      </c>
      <c r="C100" s="383" t="s">
        <v>132</v>
      </c>
      <c r="D100" s="445"/>
      <c r="E100" s="385"/>
      <c r="F100" s="386" t="s">
        <v>70</v>
      </c>
      <c r="G100" s="414">
        <v>20</v>
      </c>
      <c r="H100" s="415"/>
      <c r="I100" s="93">
        <f>$K$7</f>
        <v>0.14019999999999999</v>
      </c>
      <c r="J100" s="491">
        <f t="shared" si="15"/>
        <v>0</v>
      </c>
      <c r="K100" s="412">
        <f t="shared" si="16"/>
        <v>0</v>
      </c>
      <c r="L100" s="596"/>
      <c r="M100" s="598"/>
      <c r="N100" s="597"/>
      <c r="O100" s="597"/>
      <c r="P100" s="597"/>
      <c r="Q100" s="596"/>
    </row>
    <row r="101" spans="1:17" s="1" customFormat="1">
      <c r="A101" s="332"/>
      <c r="B101" s="334"/>
      <c r="C101" s="320"/>
      <c r="D101" s="611"/>
      <c r="E101" s="301"/>
      <c r="F101" s="386"/>
      <c r="G101" s="95"/>
      <c r="H101" s="409"/>
      <c r="I101" s="615"/>
      <c r="J101" s="442"/>
      <c r="K101" s="412"/>
      <c r="L101" s="596"/>
      <c r="M101" s="598"/>
      <c r="N101" s="597"/>
      <c r="O101" s="597"/>
      <c r="P101" s="597"/>
      <c r="Q101" s="596"/>
    </row>
    <row r="102" spans="1:17" s="1" customFormat="1">
      <c r="A102" s="332"/>
      <c r="B102" s="334"/>
      <c r="C102" s="367" t="s">
        <v>100</v>
      </c>
      <c r="D102" s="611"/>
      <c r="E102" s="301"/>
      <c r="F102" s="386"/>
      <c r="G102" s="95"/>
      <c r="H102" s="409"/>
      <c r="I102" s="612"/>
      <c r="J102" s="442"/>
      <c r="K102" s="413">
        <f>SUM(K98:K101)</f>
        <v>0</v>
      </c>
      <c r="L102" s="596"/>
      <c r="M102" s="598"/>
      <c r="N102" s="597"/>
      <c r="O102" s="597"/>
      <c r="P102" s="597"/>
      <c r="Q102" s="596"/>
    </row>
    <row r="103" spans="1:17" s="1" customFormat="1">
      <c r="A103" s="332"/>
      <c r="B103" s="446"/>
      <c r="C103" s="389"/>
      <c r="D103" s="611"/>
      <c r="E103" s="301"/>
      <c r="F103" s="386"/>
      <c r="G103" s="95"/>
      <c r="H103" s="488"/>
      <c r="I103" s="612"/>
      <c r="J103" s="442"/>
      <c r="K103" s="486"/>
      <c r="L103" s="596"/>
      <c r="M103" s="598"/>
      <c r="N103" s="597"/>
      <c r="O103" s="597"/>
      <c r="P103" s="597"/>
      <c r="Q103" s="596"/>
    </row>
    <row r="104" spans="1:17" s="1" customFormat="1" ht="16.5" thickBot="1">
      <c r="A104" s="332"/>
      <c r="B104" s="606">
        <v>7</v>
      </c>
      <c r="C104" s="607" t="s">
        <v>162</v>
      </c>
      <c r="D104" s="611"/>
      <c r="E104" s="301"/>
      <c r="F104" s="386"/>
      <c r="G104" s="95"/>
      <c r="H104" s="409"/>
      <c r="I104" s="626"/>
      <c r="J104" s="442"/>
      <c r="K104" s="486"/>
      <c r="L104" s="596"/>
      <c r="M104" s="598"/>
      <c r="N104" s="597"/>
      <c r="O104" s="597"/>
      <c r="P104" s="597"/>
      <c r="Q104" s="596"/>
    </row>
    <row r="105" spans="1:17" s="1" customFormat="1" ht="32.25" thickBot="1">
      <c r="A105" s="332"/>
      <c r="B105" s="382" t="s">
        <v>101</v>
      </c>
      <c r="C105" s="383" t="s">
        <v>127</v>
      </c>
      <c r="D105" s="445"/>
      <c r="E105" s="385"/>
      <c r="F105" s="386" t="s">
        <v>33</v>
      </c>
      <c r="G105" s="414">
        <v>12</v>
      </c>
      <c r="H105" s="415"/>
      <c r="I105" s="93">
        <f t="shared" ref="I105:I111" si="17">$K$7</f>
        <v>0.14019999999999999</v>
      </c>
      <c r="J105" s="491">
        <f>ROUND(H105*(I105+1),2)</f>
        <v>0</v>
      </c>
      <c r="K105" s="412">
        <f>ROUND(G105*J105,2)</f>
        <v>0</v>
      </c>
      <c r="L105" s="596"/>
      <c r="M105" s="598"/>
      <c r="N105" s="600"/>
      <c r="O105" s="597"/>
      <c r="P105" s="597"/>
      <c r="Q105" s="596"/>
    </row>
    <row r="106" spans="1:17" s="1" customFormat="1" ht="32.25" thickBot="1">
      <c r="A106" s="332"/>
      <c r="B106" s="382" t="s">
        <v>102</v>
      </c>
      <c r="C106" s="383" t="s">
        <v>258</v>
      </c>
      <c r="D106" s="445"/>
      <c r="E106" s="385"/>
      <c r="F106" s="386" t="s">
        <v>78</v>
      </c>
      <c r="G106" s="414">
        <v>1</v>
      </c>
      <c r="H106" s="415"/>
      <c r="I106" s="93">
        <f t="shared" si="17"/>
        <v>0.14019999999999999</v>
      </c>
      <c r="J106" s="491">
        <f t="shared" ref="J106:J111" si="18">ROUND(H106*(I106+1),2)</f>
        <v>0</v>
      </c>
      <c r="K106" s="412">
        <f t="shared" ref="K106:K111" si="19">ROUND(G106*J106,2)</f>
        <v>0</v>
      </c>
      <c r="L106" s="596"/>
      <c r="M106" s="598"/>
      <c r="N106" s="600"/>
      <c r="O106" s="597"/>
      <c r="P106" s="597"/>
      <c r="Q106" s="596"/>
    </row>
    <row r="107" spans="1:17" s="1" customFormat="1" ht="32.25" thickBot="1">
      <c r="A107" s="332"/>
      <c r="B107" s="382" t="s">
        <v>103</v>
      </c>
      <c r="C107" s="383" t="s">
        <v>129</v>
      </c>
      <c r="D107" s="445"/>
      <c r="E107" s="385"/>
      <c r="F107" s="386" t="s">
        <v>70</v>
      </c>
      <c r="G107" s="414">
        <v>3</v>
      </c>
      <c r="H107" s="415"/>
      <c r="I107" s="93">
        <f t="shared" si="17"/>
        <v>0.14019999999999999</v>
      </c>
      <c r="J107" s="491">
        <f t="shared" si="18"/>
        <v>0</v>
      </c>
      <c r="K107" s="412">
        <f t="shared" si="19"/>
        <v>0</v>
      </c>
      <c r="L107" s="596"/>
      <c r="M107" s="598"/>
      <c r="N107" s="600"/>
      <c r="O107" s="597"/>
      <c r="P107" s="597"/>
      <c r="Q107" s="596"/>
    </row>
    <row r="108" spans="1:17" s="1" customFormat="1" ht="32.25" thickBot="1">
      <c r="A108" s="332"/>
      <c r="B108" s="382" t="s">
        <v>155</v>
      </c>
      <c r="C108" s="383" t="s">
        <v>130</v>
      </c>
      <c r="D108" s="445"/>
      <c r="E108" s="385"/>
      <c r="F108" s="386" t="s">
        <v>70</v>
      </c>
      <c r="G108" s="414">
        <v>3</v>
      </c>
      <c r="H108" s="415"/>
      <c r="I108" s="93">
        <f t="shared" si="17"/>
        <v>0.14019999999999999</v>
      </c>
      <c r="J108" s="491">
        <f t="shared" si="18"/>
        <v>0</v>
      </c>
      <c r="K108" s="412">
        <f t="shared" si="19"/>
        <v>0</v>
      </c>
      <c r="L108" s="596"/>
      <c r="M108" s="598"/>
      <c r="N108" s="600"/>
      <c r="O108" s="597"/>
      <c r="P108" s="597"/>
      <c r="Q108" s="596"/>
    </row>
    <row r="109" spans="1:17" s="1" customFormat="1" ht="48" thickBot="1">
      <c r="A109" s="332"/>
      <c r="B109" s="627" t="s">
        <v>157</v>
      </c>
      <c r="C109" s="628" t="s">
        <v>131</v>
      </c>
      <c r="D109" s="629"/>
      <c r="E109" s="630"/>
      <c r="F109" s="619" t="s">
        <v>70</v>
      </c>
      <c r="G109" s="631">
        <v>1</v>
      </c>
      <c r="H109" s="415"/>
      <c r="I109" s="96">
        <f t="shared" si="17"/>
        <v>0.14019999999999999</v>
      </c>
      <c r="J109" s="632">
        <f t="shared" si="18"/>
        <v>0</v>
      </c>
      <c r="K109" s="633">
        <f t="shared" si="19"/>
        <v>0</v>
      </c>
      <c r="L109" s="596"/>
      <c r="M109" s="598"/>
      <c r="N109" s="597"/>
      <c r="O109" s="597"/>
      <c r="P109" s="597"/>
      <c r="Q109" s="596"/>
    </row>
    <row r="110" spans="1:17" s="1" customFormat="1" ht="48" thickBot="1">
      <c r="A110" s="332"/>
      <c r="B110" s="382" t="s">
        <v>158</v>
      </c>
      <c r="C110" s="383" t="s">
        <v>132</v>
      </c>
      <c r="D110" s="445"/>
      <c r="E110" s="385"/>
      <c r="F110" s="386" t="s">
        <v>70</v>
      </c>
      <c r="G110" s="414">
        <v>10</v>
      </c>
      <c r="H110" s="415"/>
      <c r="I110" s="93">
        <f t="shared" si="17"/>
        <v>0.14019999999999999</v>
      </c>
      <c r="J110" s="491">
        <f t="shared" si="18"/>
        <v>0</v>
      </c>
      <c r="K110" s="412">
        <f t="shared" si="19"/>
        <v>0</v>
      </c>
      <c r="L110" s="596"/>
      <c r="M110" s="598"/>
      <c r="N110" s="597"/>
      <c r="O110" s="597"/>
      <c r="P110" s="597"/>
      <c r="Q110" s="596"/>
    </row>
    <row r="111" spans="1:17" s="1" customFormat="1" ht="63.75" thickBot="1">
      <c r="A111" s="332"/>
      <c r="B111" s="382" t="s">
        <v>159</v>
      </c>
      <c r="C111" s="383" t="s">
        <v>259</v>
      </c>
      <c r="D111" s="445"/>
      <c r="E111" s="385"/>
      <c r="F111" s="386" t="s">
        <v>160</v>
      </c>
      <c r="G111" s="414">
        <v>1</v>
      </c>
      <c r="H111" s="415"/>
      <c r="I111" s="93">
        <f t="shared" si="17"/>
        <v>0.14019999999999999</v>
      </c>
      <c r="J111" s="491">
        <f t="shared" si="18"/>
        <v>0</v>
      </c>
      <c r="K111" s="412">
        <f t="shared" si="19"/>
        <v>0</v>
      </c>
      <c r="L111" s="596"/>
      <c r="M111" s="598"/>
      <c r="N111" s="597"/>
      <c r="O111" s="597"/>
      <c r="P111" s="597"/>
      <c r="Q111" s="596"/>
    </row>
    <row r="112" spans="1:17" s="1" customFormat="1">
      <c r="A112" s="332"/>
      <c r="B112" s="556"/>
      <c r="C112" s="383"/>
      <c r="D112" s="611"/>
      <c r="E112" s="301"/>
      <c r="F112" s="386"/>
      <c r="G112" s="95"/>
      <c r="H112" s="409"/>
      <c r="I112" s="93"/>
      <c r="J112" s="442"/>
      <c r="K112" s="486"/>
      <c r="L112" s="596"/>
      <c r="M112" s="597"/>
      <c r="N112" s="597"/>
      <c r="O112" s="597"/>
      <c r="P112" s="597"/>
      <c r="Q112" s="596"/>
    </row>
    <row r="113" spans="1:17" s="1" customFormat="1">
      <c r="A113" s="332"/>
      <c r="B113" s="334"/>
      <c r="C113" s="367" t="s">
        <v>105</v>
      </c>
      <c r="D113" s="559"/>
      <c r="E113" s="11"/>
      <c r="F113" s="608"/>
      <c r="G113" s="14"/>
      <c r="H113" s="586"/>
      <c r="I113" s="612"/>
      <c r="J113" s="442"/>
      <c r="K113" s="413">
        <f>SUM(K105:K112)</f>
        <v>0</v>
      </c>
      <c r="L113" s="596"/>
      <c r="M113" s="597"/>
      <c r="N113" s="597"/>
      <c r="O113" s="597"/>
      <c r="P113" s="597"/>
      <c r="Q113" s="596"/>
    </row>
    <row r="114" spans="1:17" s="1" customFormat="1">
      <c r="A114" s="332"/>
      <c r="B114" s="556"/>
      <c r="C114" s="634"/>
      <c r="D114" s="559"/>
      <c r="E114" s="11"/>
      <c r="F114" s="608"/>
      <c r="G114" s="14"/>
      <c r="H114" s="586"/>
      <c r="I114" s="612"/>
      <c r="J114" s="442"/>
      <c r="K114" s="486"/>
      <c r="L114" s="596"/>
      <c r="M114" s="597"/>
      <c r="N114" s="597"/>
      <c r="O114" s="597"/>
      <c r="P114" s="597"/>
      <c r="Q114" s="596"/>
    </row>
    <row r="115" spans="1:17" s="7" customFormat="1">
      <c r="A115" s="454"/>
      <c r="B115" s="613"/>
      <c r="C115" s="383"/>
      <c r="D115" s="559"/>
      <c r="E115" s="11"/>
      <c r="F115" s="608"/>
      <c r="G115" s="14"/>
      <c r="H115" s="586"/>
      <c r="I115" s="609"/>
      <c r="J115" s="551"/>
      <c r="K115" s="486"/>
      <c r="L115" s="9"/>
      <c r="M115" s="601"/>
      <c r="N115" s="601"/>
      <c r="O115" s="601"/>
      <c r="P115" s="601"/>
    </row>
    <row r="116" spans="1:17" s="1" customFormat="1">
      <c r="A116" s="332"/>
      <c r="B116" s="334"/>
      <c r="C116" s="367" t="s">
        <v>7</v>
      </c>
      <c r="D116" s="559"/>
      <c r="E116" s="11"/>
      <c r="F116" s="608"/>
      <c r="G116" s="14"/>
      <c r="H116" s="586"/>
      <c r="I116" s="635"/>
      <c r="J116" s="635"/>
      <c r="K116" s="413">
        <f>SUM(K26:K115)/2</f>
        <v>0</v>
      </c>
    </row>
    <row r="117" spans="1:17" s="1" customFormat="1">
      <c r="A117" s="332"/>
      <c r="B117" s="636"/>
      <c r="C117" s="434"/>
      <c r="D117" s="637"/>
      <c r="E117" s="16"/>
      <c r="F117" s="638"/>
      <c r="G117" s="639"/>
      <c r="H117" s="625"/>
      <c r="I117" s="639"/>
      <c r="J117" s="640"/>
      <c r="K117" s="641"/>
    </row>
    <row r="118" spans="1:17">
      <c r="B118" s="340"/>
      <c r="H118" s="344"/>
      <c r="I118" s="344"/>
      <c r="J118" s="344"/>
    </row>
  </sheetData>
  <sheetProtection algorithmName="SHA-512" hashValue="P/Jb++cNzk8vIh2F/PuCmdH0uTRhmV2w2+yRJTLOhRbi9sVVRFPHI8/HheaERp7NLU4XSYAl4YYFY4yJiwG5tg==" saltValue="bzUIZehBOVUn74MSd5f9XA==" spinCount="100000" sheet="1" objects="1" scenarios="1" formatColumns="0" formatRows="0"/>
  <mergeCells count="10">
    <mergeCell ref="B2:B3"/>
    <mergeCell ref="C2:K2"/>
    <mergeCell ref="C3:K3"/>
    <mergeCell ref="C7:G7"/>
    <mergeCell ref="H7:J7"/>
    <mergeCell ref="B4:B7"/>
    <mergeCell ref="C6:G6"/>
    <mergeCell ref="H6:J6"/>
    <mergeCell ref="C4:K4"/>
    <mergeCell ref="C5:K5"/>
  </mergeCells>
  <printOptions horizontalCentered="1"/>
  <pageMargins left="0.78740157480314965" right="0.59055118110236227" top="0.98425196850393704" bottom="0.78740157480314965" header="0.39370078740157483" footer="0.39370078740157483"/>
  <pageSetup paperSize="9" scale="65" fitToHeight="0" orientation="portrait" r:id="rId1"/>
  <headerFooter scaleWithDoc="0">
    <oddHeader>&amp;L&amp;"Book Antiqua,Negrito"&amp;10Rev-4&amp;C&amp;"Book Antiqua,Negrito"&amp;10Segunda Etapa&amp;R&amp;G</oddHeader>
    <oddFooter>&amp;L&amp;"Arial,Negrito"&amp;10CTR 464&amp;C&amp;"Arial,Negrito"&amp;10 4.&amp;P&amp;R&amp;"Arial,Itálico"&amp;10Origem: 408-Orçamento_Rel 6</oddFooter>
  </headerFooter>
  <rowBreaks count="4" manualBreakCount="4">
    <brk id="25" max="16383" man="1"/>
    <brk id="52" max="16383" man="1"/>
    <brk id="80" max="16383" man="1"/>
    <brk id="109" max="16383" man="1"/>
  </rowBreaks>
  <legacyDrawingHF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theme="7" tint="0.39997558519241921"/>
  </sheetPr>
  <dimension ref="A1:AMJ11"/>
  <sheetViews>
    <sheetView showZeros="0" zoomScaleNormal="100" workbookViewId="0">
      <selection activeCell="C6" sqref="C6"/>
    </sheetView>
  </sheetViews>
  <sheetFormatPr defaultColWidth="9.140625" defaultRowHeight="15"/>
  <cols>
    <col min="1" max="1" width="9.140625" style="33"/>
    <col min="2" max="2" width="7.85546875" style="34" bestFit="1" customWidth="1"/>
    <col min="3" max="3" width="64.140625" style="35" customWidth="1"/>
    <col min="4" max="4" width="5.42578125" style="35" bestFit="1" customWidth="1"/>
    <col min="5" max="7" width="17.7109375" style="40" customWidth="1"/>
    <col min="8" max="10" width="11.140625" style="36" customWidth="1"/>
    <col min="11" max="11" width="11.140625" style="37" customWidth="1"/>
    <col min="12" max="12" width="15.7109375" style="34" customWidth="1"/>
    <col min="13" max="14" width="12.5703125" style="38" customWidth="1"/>
    <col min="15" max="17" width="12.5703125" style="34" customWidth="1"/>
    <col min="18" max="18" width="9.140625" style="34"/>
    <col min="19" max="19" width="12.42578125" style="34" customWidth="1"/>
    <col min="20" max="1024" width="9.140625" style="34"/>
    <col min="1025" max="16384" width="9.140625" style="41"/>
  </cols>
  <sheetData>
    <row r="1" spans="1:20" s="34" customFormat="1" ht="26.25" customHeight="1">
      <c r="A1" s="33"/>
      <c r="C1" s="35"/>
      <c r="D1" s="39"/>
      <c r="E1" s="33"/>
      <c r="F1" s="40"/>
      <c r="G1" s="40"/>
      <c r="H1" s="36"/>
      <c r="I1" s="36"/>
      <c r="J1" s="36"/>
      <c r="K1" s="37"/>
      <c r="M1" s="38"/>
      <c r="N1" s="38"/>
    </row>
    <row r="2" spans="1:20" s="34" customFormat="1" ht="26.25" customHeight="1">
      <c r="A2" s="33"/>
      <c r="B2" s="775" t="s">
        <v>209</v>
      </c>
      <c r="C2" s="775"/>
      <c r="D2" s="775"/>
      <c r="E2" s="775"/>
      <c r="F2" s="775"/>
      <c r="G2" s="775"/>
      <c r="H2" s="775"/>
      <c r="I2" s="775"/>
      <c r="J2" s="775"/>
      <c r="K2" s="775"/>
      <c r="L2" s="38"/>
      <c r="M2" s="38"/>
      <c r="N2" s="38"/>
    </row>
    <row r="3" spans="1:20" s="38" customFormat="1" ht="39.950000000000003" customHeight="1">
      <c r="A3" s="33"/>
      <c r="B3" s="78" t="s">
        <v>210</v>
      </c>
      <c r="C3" s="78" t="s">
        <v>211</v>
      </c>
      <c r="D3" s="78" t="s">
        <v>212</v>
      </c>
      <c r="E3" s="78" t="s">
        <v>213</v>
      </c>
      <c r="F3" s="78" t="s">
        <v>214</v>
      </c>
      <c r="G3" s="78" t="s">
        <v>215</v>
      </c>
      <c r="H3" s="79" t="s">
        <v>216</v>
      </c>
      <c r="I3" s="79" t="s">
        <v>217</v>
      </c>
      <c r="J3" s="79" t="s">
        <v>218</v>
      </c>
      <c r="K3" s="79" t="s">
        <v>219</v>
      </c>
      <c r="L3" s="34"/>
      <c r="O3" s="34"/>
      <c r="P3" s="34"/>
      <c r="Q3" s="34"/>
      <c r="R3" s="34"/>
      <c r="S3" s="34"/>
      <c r="T3" s="34"/>
    </row>
    <row r="4" spans="1:20" s="38" customFormat="1" ht="38.25">
      <c r="A4" s="80" t="s">
        <v>53</v>
      </c>
      <c r="B4" s="116" t="s">
        <v>122</v>
      </c>
      <c r="C4" s="117" t="s">
        <v>373</v>
      </c>
      <c r="D4" s="118" t="s">
        <v>160</v>
      </c>
      <c r="E4" s="119"/>
      <c r="F4" s="119"/>
      <c r="G4" s="122"/>
      <c r="H4" s="269"/>
      <c r="I4" s="269"/>
      <c r="J4" s="121"/>
      <c r="K4" s="269"/>
      <c r="L4" s="81" t="s">
        <v>256</v>
      </c>
      <c r="M4" s="82"/>
      <c r="N4" s="83"/>
      <c r="O4" s="34"/>
      <c r="P4" s="34"/>
      <c r="Q4" s="34"/>
      <c r="R4" s="34"/>
      <c r="S4" s="34"/>
      <c r="T4" s="34"/>
    </row>
    <row r="5" spans="1:20" s="82" customFormat="1" ht="25.5">
      <c r="A5" s="80" t="s">
        <v>53</v>
      </c>
      <c r="B5" s="116" t="s">
        <v>52</v>
      </c>
      <c r="C5" s="117" t="s">
        <v>446</v>
      </c>
      <c r="D5" s="118" t="s">
        <v>16</v>
      </c>
      <c r="E5" s="119"/>
      <c r="F5" s="119"/>
      <c r="G5" s="119"/>
      <c r="H5" s="120"/>
      <c r="I5" s="120"/>
      <c r="J5" s="121"/>
      <c r="K5" s="121"/>
      <c r="L5" s="81" t="s">
        <v>256</v>
      </c>
      <c r="O5" s="84"/>
      <c r="P5" s="84"/>
      <c r="Q5" s="84"/>
      <c r="R5" s="84"/>
      <c r="S5" s="84"/>
      <c r="T5" s="84"/>
    </row>
    <row r="6" spans="1:20" s="82" customFormat="1" ht="25.5">
      <c r="A6" s="80" t="s">
        <v>53</v>
      </c>
      <c r="B6" s="116" t="s">
        <v>257</v>
      </c>
      <c r="C6" s="117" t="s">
        <v>447</v>
      </c>
      <c r="D6" s="118" t="s">
        <v>16</v>
      </c>
      <c r="E6" s="119"/>
      <c r="F6" s="119"/>
      <c r="G6" s="119"/>
      <c r="H6" s="120"/>
      <c r="I6" s="120"/>
      <c r="J6" s="121"/>
      <c r="K6" s="121"/>
      <c r="L6" s="81" t="s">
        <v>256</v>
      </c>
      <c r="O6" s="84"/>
      <c r="P6" s="84"/>
      <c r="Q6" s="84"/>
      <c r="R6" s="84"/>
      <c r="S6" s="84"/>
      <c r="T6" s="84"/>
    </row>
    <row r="7" spans="1:20" s="82" customFormat="1" ht="25.5">
      <c r="A7" s="80" t="s">
        <v>53</v>
      </c>
      <c r="B7" s="116" t="s">
        <v>439</v>
      </c>
      <c r="C7" s="117" t="s">
        <v>448</v>
      </c>
      <c r="D7" s="118" t="s">
        <v>16</v>
      </c>
      <c r="E7" s="119"/>
      <c r="F7" s="119"/>
      <c r="G7" s="119"/>
      <c r="H7" s="120"/>
      <c r="I7" s="120"/>
      <c r="J7" s="121"/>
      <c r="K7" s="121"/>
      <c r="L7" s="81" t="s">
        <v>256</v>
      </c>
      <c r="O7" s="84"/>
      <c r="P7" s="84"/>
      <c r="Q7" s="84"/>
      <c r="R7" s="84"/>
      <c r="S7" s="84"/>
      <c r="T7" s="84"/>
    </row>
    <row r="8" spans="1:20" s="82" customFormat="1" ht="25.5">
      <c r="A8" s="80" t="s">
        <v>53</v>
      </c>
      <c r="B8" s="116" t="s">
        <v>440</v>
      </c>
      <c r="C8" s="117" t="s">
        <v>449</v>
      </c>
      <c r="D8" s="118" t="s">
        <v>16</v>
      </c>
      <c r="E8" s="119"/>
      <c r="F8" s="119"/>
      <c r="G8" s="119"/>
      <c r="H8" s="120"/>
      <c r="I8" s="120"/>
      <c r="J8" s="121"/>
      <c r="K8" s="121"/>
      <c r="L8" s="81" t="s">
        <v>256</v>
      </c>
      <c r="O8" s="84"/>
      <c r="P8" s="84"/>
      <c r="Q8" s="84"/>
      <c r="R8" s="84"/>
      <c r="S8" s="84"/>
      <c r="T8" s="84"/>
    </row>
    <row r="9" spans="1:20" s="82" customFormat="1" ht="25.5">
      <c r="A9" s="80" t="s">
        <v>53</v>
      </c>
      <c r="B9" s="116" t="s">
        <v>441</v>
      </c>
      <c r="C9" s="117" t="s">
        <v>451</v>
      </c>
      <c r="D9" s="118" t="s">
        <v>16</v>
      </c>
      <c r="E9" s="119"/>
      <c r="F9" s="119"/>
      <c r="G9" s="119"/>
      <c r="H9" s="120"/>
      <c r="I9" s="120"/>
      <c r="J9" s="121"/>
      <c r="K9" s="121"/>
      <c r="L9" s="81" t="s">
        <v>256</v>
      </c>
      <c r="O9" s="84"/>
      <c r="P9" s="84"/>
      <c r="Q9" s="84"/>
      <c r="R9" s="84"/>
      <c r="S9" s="84"/>
      <c r="T9" s="84"/>
    </row>
    <row r="10" spans="1:20" s="82" customFormat="1" ht="26.25" customHeight="1">
      <c r="A10" s="40" t="s">
        <v>53</v>
      </c>
      <c r="B10" s="116" t="s">
        <v>450</v>
      </c>
      <c r="C10" s="117" t="s">
        <v>438</v>
      </c>
      <c r="D10" s="118" t="s">
        <v>121</v>
      </c>
      <c r="E10" s="119"/>
      <c r="F10" s="119"/>
      <c r="G10" s="119"/>
      <c r="H10" s="120"/>
      <c r="I10" s="120"/>
      <c r="J10" s="121"/>
      <c r="K10" s="121"/>
      <c r="L10" s="81" t="s">
        <v>256</v>
      </c>
      <c r="O10" s="84"/>
      <c r="P10" s="84"/>
      <c r="Q10" s="84"/>
      <c r="R10" s="84"/>
      <c r="S10" s="84"/>
      <c r="T10" s="84"/>
    </row>
    <row r="11" spans="1:20" s="38" customFormat="1" ht="26.25" customHeight="1">
      <c r="A11" s="40" t="s">
        <v>53</v>
      </c>
      <c r="B11" s="116" t="s">
        <v>405</v>
      </c>
      <c r="C11" s="117" t="s">
        <v>406</v>
      </c>
      <c r="D11" s="118" t="s">
        <v>16</v>
      </c>
      <c r="E11" s="122"/>
      <c r="F11" s="122"/>
      <c r="G11" s="122"/>
      <c r="H11" s="121"/>
      <c r="I11" s="121"/>
      <c r="J11" s="121"/>
      <c r="K11" s="121"/>
      <c r="L11" s="81" t="s">
        <v>256</v>
      </c>
      <c r="O11" s="34"/>
      <c r="P11" s="34"/>
      <c r="Q11" s="34"/>
      <c r="R11" s="34"/>
      <c r="S11" s="34"/>
      <c r="T11" s="34"/>
    </row>
  </sheetData>
  <sheetProtection algorithmName="SHA-512" hashValue="WfbQ08l7Jj0tbYEJ1qoCmbDaaKUtJOlGiHcRCXWIChRSFSk1ls4ZV2BdhIw/ClouN5vwp7PnTmqSQr0b8GzyCA==" saltValue="U0pGNJgOBjsQ30w9kPXx/Q==" spinCount="100000" sheet="1" objects="1" scenarios="1" formatColumns="0" formatRows="0"/>
  <mergeCells count="1">
    <mergeCell ref="B2:K2"/>
  </mergeCells>
  <printOptions horizontalCentered="1"/>
  <pageMargins left="0.78740157480314965" right="0.59055118110236227" top="0.98425196850393704" bottom="0.78740157480314965" header="0.39370078740157483" footer="0.39370078740157483"/>
  <pageSetup paperSize="9" scale="75" fitToHeight="0" orientation="landscape" horizontalDpi="300" verticalDpi="300" r:id="rId1"/>
  <headerFooter scaleWithDoc="0">
    <oddHeader>&amp;L&amp;"Book Antiqua,Negrito"&amp;10Rev-4&amp;C&amp;"Book Antiqua,Negrito"&amp;10Segunda Etapa&amp;R&amp;G</oddHeader>
    <oddFooter>&amp;L&amp;"Arial,Negrito"&amp;10CTR 464&amp;C&amp;"Arial,Negrito"&amp;10D.&amp;P&amp;R&amp;"Arial,Itálico"&amp;10Origem: 408-Orçamento_Rel 6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140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34</vt:i4>
      </vt:variant>
      <vt:variant>
        <vt:lpstr>Intervalos Nomeados</vt:lpstr>
      </vt:variant>
      <vt:variant>
        <vt:i4>66</vt:i4>
      </vt:variant>
    </vt:vector>
  </HeadingPairs>
  <TitlesOfParts>
    <vt:vector size="100" baseType="lpstr">
      <vt:lpstr>ORIENTAÇÕES</vt:lpstr>
      <vt:lpstr>Resumo</vt:lpstr>
      <vt:lpstr>OS-Op Canteiro</vt:lpstr>
      <vt:lpstr>OS-SF-Descarregamento</vt:lpstr>
      <vt:lpstr>ME-SF-Descarregamento</vt:lpstr>
      <vt:lpstr>OS-SF-Tubulações</vt:lpstr>
      <vt:lpstr>C-2.2_01</vt:lpstr>
      <vt:lpstr>C-2.2_03</vt:lpstr>
      <vt:lpstr>C-2.2_04</vt:lpstr>
      <vt:lpstr>ME-SF-Tubulações</vt:lpstr>
      <vt:lpstr>C-2.2_02</vt:lpstr>
      <vt:lpstr>OS-Polímero-Adequação</vt:lpstr>
      <vt:lpstr>ME-Polímero-Adequação</vt:lpstr>
      <vt:lpstr>OS-Cloro-Adequação</vt:lpstr>
      <vt:lpstr>ME-Cloro-Adequação</vt:lpstr>
      <vt:lpstr>OS-Base Gerador</vt:lpstr>
      <vt:lpstr>E-2.2_11</vt:lpstr>
      <vt:lpstr>ME-Base Gerador</vt:lpstr>
      <vt:lpstr>OS-SPDA</vt:lpstr>
      <vt:lpstr>Q-Op Canteiro</vt:lpstr>
      <vt:lpstr>Q-SF-Descarregamento</vt:lpstr>
      <vt:lpstr>Q-SF-Tubulações</vt:lpstr>
      <vt:lpstr>Q-Polímero-Adequação</vt:lpstr>
      <vt:lpstr>Q-Cloro-Adequação</vt:lpstr>
      <vt:lpstr>Q-Base Gerador</vt:lpstr>
      <vt:lpstr>E-2.2_01</vt:lpstr>
      <vt:lpstr>E-2.2_03</vt:lpstr>
      <vt:lpstr>E-2.2_06</vt:lpstr>
      <vt:lpstr>E-2.2_07</vt:lpstr>
      <vt:lpstr>E-2.2_09</vt:lpstr>
      <vt:lpstr>E-2.2_10</vt:lpstr>
      <vt:lpstr>E-2.2_12</vt:lpstr>
      <vt:lpstr>ME-SPDA</vt:lpstr>
      <vt:lpstr>Resumo Cotações</vt:lpstr>
      <vt:lpstr>'C-2.2_01'!Area_de_impressao</vt:lpstr>
      <vt:lpstr>'C-2.2_02'!Area_de_impressao</vt:lpstr>
      <vt:lpstr>'C-2.2_03'!Area_de_impressao</vt:lpstr>
      <vt:lpstr>'C-2.2_04'!Area_de_impressao</vt:lpstr>
      <vt:lpstr>'E-2.2_01'!Area_de_impressao</vt:lpstr>
      <vt:lpstr>'E-2.2_03'!Area_de_impressao</vt:lpstr>
      <vt:lpstr>'E-2.2_06'!Area_de_impressao</vt:lpstr>
      <vt:lpstr>'E-2.2_07'!Area_de_impressao</vt:lpstr>
      <vt:lpstr>'E-2.2_09'!Area_de_impressao</vt:lpstr>
      <vt:lpstr>'E-2.2_10'!Area_de_impressao</vt:lpstr>
      <vt:lpstr>'E-2.2_11'!Area_de_impressao</vt:lpstr>
      <vt:lpstr>'E-2.2_12'!Area_de_impressao</vt:lpstr>
      <vt:lpstr>'ME-Base Gerador'!Area_de_impressao</vt:lpstr>
      <vt:lpstr>'ME-Cloro-Adequação'!Area_de_impressao</vt:lpstr>
      <vt:lpstr>'ME-Polímero-Adequação'!Area_de_impressao</vt:lpstr>
      <vt:lpstr>'ME-SF-Descarregamento'!Area_de_impressao</vt:lpstr>
      <vt:lpstr>'ME-SF-Tubulações'!Area_de_impressao</vt:lpstr>
      <vt:lpstr>'ME-SPDA'!Area_de_impressao</vt:lpstr>
      <vt:lpstr>'OS-Base Gerador'!Area_de_impressao</vt:lpstr>
      <vt:lpstr>'OS-Cloro-Adequação'!Area_de_impressao</vt:lpstr>
      <vt:lpstr>'OS-Op Canteiro'!Area_de_impressao</vt:lpstr>
      <vt:lpstr>'OS-Polímero-Adequação'!Area_de_impressao</vt:lpstr>
      <vt:lpstr>'OS-SF-Descarregamento'!Area_de_impressao</vt:lpstr>
      <vt:lpstr>'OS-SF-Tubulações'!Area_de_impressao</vt:lpstr>
      <vt:lpstr>'OS-SPDA'!Area_de_impressao</vt:lpstr>
      <vt:lpstr>'Q-Base Gerador'!Area_de_impressao</vt:lpstr>
      <vt:lpstr>'Q-Cloro-Adequação'!Area_de_impressao</vt:lpstr>
      <vt:lpstr>'Q-Op Canteiro'!Area_de_impressao</vt:lpstr>
      <vt:lpstr>'Q-Polímero-Adequação'!Area_de_impressao</vt:lpstr>
      <vt:lpstr>'Q-SF-Descarregamento'!Area_de_impressao</vt:lpstr>
      <vt:lpstr>'Q-SF-Tubulações'!Area_de_impressao</vt:lpstr>
      <vt:lpstr>Resumo!Area_de_impressao</vt:lpstr>
      <vt:lpstr>'Resumo Cotações'!Area_de_impressao</vt:lpstr>
      <vt:lpstr>'C-2.2_01'!Titulos_de_impressao</vt:lpstr>
      <vt:lpstr>'C-2.2_02'!Titulos_de_impressao</vt:lpstr>
      <vt:lpstr>'C-2.2_03'!Titulos_de_impressao</vt:lpstr>
      <vt:lpstr>'C-2.2_04'!Titulos_de_impressao</vt:lpstr>
      <vt:lpstr>'E-2.2_01'!Titulos_de_impressao</vt:lpstr>
      <vt:lpstr>'E-2.2_03'!Titulos_de_impressao</vt:lpstr>
      <vt:lpstr>'E-2.2_06'!Titulos_de_impressao</vt:lpstr>
      <vt:lpstr>'E-2.2_07'!Titulos_de_impressao</vt:lpstr>
      <vt:lpstr>'E-2.2_09'!Titulos_de_impressao</vt:lpstr>
      <vt:lpstr>'E-2.2_10'!Titulos_de_impressao</vt:lpstr>
      <vt:lpstr>'E-2.2_11'!Titulos_de_impressao</vt:lpstr>
      <vt:lpstr>'E-2.2_12'!Titulos_de_impressao</vt:lpstr>
      <vt:lpstr>'ME-Base Gerador'!Titulos_de_impressao</vt:lpstr>
      <vt:lpstr>'ME-Cloro-Adequação'!Titulos_de_impressao</vt:lpstr>
      <vt:lpstr>'ME-Polímero-Adequação'!Titulos_de_impressao</vt:lpstr>
      <vt:lpstr>'ME-SF-Descarregamento'!Titulos_de_impressao</vt:lpstr>
      <vt:lpstr>'ME-SF-Tubulações'!Titulos_de_impressao</vt:lpstr>
      <vt:lpstr>'ME-SPDA'!Titulos_de_impressao</vt:lpstr>
      <vt:lpstr>'OS-Base Gerador'!Titulos_de_impressao</vt:lpstr>
      <vt:lpstr>'OS-Cloro-Adequação'!Titulos_de_impressao</vt:lpstr>
      <vt:lpstr>'OS-Op Canteiro'!Titulos_de_impressao</vt:lpstr>
      <vt:lpstr>'OS-Polímero-Adequação'!Titulos_de_impressao</vt:lpstr>
      <vt:lpstr>'OS-SF-Descarregamento'!Titulos_de_impressao</vt:lpstr>
      <vt:lpstr>'OS-SF-Tubulações'!Titulos_de_impressao</vt:lpstr>
      <vt:lpstr>'OS-SPDA'!Titulos_de_impressao</vt:lpstr>
      <vt:lpstr>'Q-Base Gerador'!Titulos_de_impressao</vt:lpstr>
      <vt:lpstr>'Q-Cloro-Adequação'!Titulos_de_impressao</vt:lpstr>
      <vt:lpstr>'Q-Op Canteiro'!Titulos_de_impressao</vt:lpstr>
      <vt:lpstr>'Q-Polímero-Adequação'!Titulos_de_impressao</vt:lpstr>
      <vt:lpstr>'Q-SF-Descarregamento'!Titulos_de_impressao</vt:lpstr>
      <vt:lpstr>'Q-SF-Tubulações'!Titulos_de_impressao</vt:lpstr>
      <vt:lpstr>Resumo!Titulos_de_impressao</vt:lpstr>
      <vt:lpstr>'Resumo Cotações'!Titulos_de_impressao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Proesplan</dc:creator>
  <cp:lastModifiedBy>Wallison Almeida de Oliveira</cp:lastModifiedBy>
  <cp:revision>19</cp:revision>
  <cp:lastPrinted>2023-10-05T13:42:09Z</cp:lastPrinted>
  <dcterms:created xsi:type="dcterms:W3CDTF">2019-04-29T17:41:49Z</dcterms:created>
  <dcterms:modified xsi:type="dcterms:W3CDTF">2023-12-13T10:33:17Z</dcterms:modified>
  <dc:language>pt-BR</dc:language>
</cp:coreProperties>
</file>